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ilerrna03.crpc.fr\placido_na_dacp$\Operationnel\03_MARCHES\TRANSPORTS\2026\2026I000S03609_CSP_33\4_ECHANGES CANDIDATS\0_CONSULTATION VIA DEMAT\"/>
    </mc:Choice>
  </mc:AlternateContent>
  <xr:revisionPtr revIDLastSave="0" documentId="8_{7E364B68-DC6A-4D51-BE9C-D36A794FF2B5}" xr6:coauthVersionLast="47" xr6:coauthVersionMax="47" xr10:uidLastSave="{00000000-0000-0000-0000-000000000000}"/>
  <bookViews>
    <workbookView xWindow="-108" yWindow="-108" windowWidth="23256" windowHeight="12456" firstSheet="35" activeTab="35" xr2:uid="{00000000-000D-0000-FFFF-FFFF00000000}"/>
  </bookViews>
  <sheets>
    <sheet name="Bordereau" sheetId="1" r:id="rId1"/>
    <sheet name="Etat du parc" sheetId="2" r:id="rId2"/>
    <sheet name="Etat VFE décret 29 dec 2020" sheetId="3" r:id="rId3"/>
    <sheet name="Offre" sheetId="4" r:id="rId4"/>
    <sheet name="LR1" sheetId="5" r:id="rId5"/>
    <sheet name="LR2" sheetId="6" r:id="rId6"/>
    <sheet name="LR3" sheetId="7" r:id="rId7"/>
    <sheet name="LR4" sheetId="8" r:id="rId8"/>
    <sheet name="LR5" sheetId="9" r:id="rId9"/>
    <sheet name="LR6" sheetId="10" r:id="rId10"/>
    <sheet name="LR7" sheetId="11" r:id="rId11"/>
    <sheet name="LR8" sheetId="12" r:id="rId12"/>
    <sheet name="LR9" sheetId="13" r:id="rId13"/>
    <sheet name="LR10" sheetId="14" r:id="rId14"/>
    <sheet name="LR11" sheetId="133" r:id="rId15"/>
    <sheet name="LR12" sheetId="134" r:id="rId16"/>
    <sheet name="Synthèse LR" sheetId="15" r:id="rId17"/>
    <sheet name="RS1" sheetId="16" r:id="rId18"/>
    <sheet name="RS2" sheetId="17" r:id="rId19"/>
    <sheet name="RS3" sheetId="18" r:id="rId20"/>
    <sheet name="RS4" sheetId="19" r:id="rId21"/>
    <sheet name="RS5" sheetId="20" r:id="rId22"/>
    <sheet name="RS6" sheetId="21" r:id="rId23"/>
    <sheet name="RS7" sheetId="22" r:id="rId24"/>
    <sheet name="RS8" sheetId="23" r:id="rId25"/>
    <sheet name="RS9" sheetId="24" r:id="rId26"/>
    <sheet name="RS10" sheetId="25" r:id="rId27"/>
    <sheet name="Synthèse RS" sheetId="26" r:id="rId28"/>
    <sheet name="SATPS1" sheetId="27" r:id="rId29"/>
    <sheet name="SATPS2" sheetId="130" r:id="rId30"/>
    <sheet name="SATPS3" sheetId="131" r:id="rId31"/>
    <sheet name="Synthèse SATPS" sheetId="132" r:id="rId32"/>
    <sheet name="Synthèse UO" sheetId="28" r:id="rId33"/>
    <sheet name="Personnel hors conduite" sheetId="29" r:id="rId34"/>
    <sheet name="charges d'exploitation LR1" sheetId="30" r:id="rId35"/>
    <sheet name="charges d'exploitation LR2" sheetId="31" r:id="rId36"/>
    <sheet name="charges d'exploitation LR3" sheetId="32" r:id="rId37"/>
    <sheet name="charges d'exploitation LR4" sheetId="33" r:id="rId38"/>
    <sheet name="charges d'exploitation LR5" sheetId="34" r:id="rId39"/>
    <sheet name="charges d'exploitation LR6" sheetId="35" r:id="rId40"/>
    <sheet name="charges d'exploitation LR7" sheetId="36" r:id="rId41"/>
    <sheet name="charges d'exploitation LR8" sheetId="37" r:id="rId42"/>
    <sheet name="charges d'exploitation LR9" sheetId="38" r:id="rId43"/>
    <sheet name="charges d'exploitation LR10" sheetId="39" r:id="rId44"/>
    <sheet name="charges d'exploitation LR11" sheetId="135" r:id="rId45"/>
    <sheet name="charges d'exploitation LR12" sheetId="136" r:id="rId46"/>
    <sheet name="charges d'exploitation RS1" sheetId="40" r:id="rId47"/>
    <sheet name="charges d'exploitation RS2" sheetId="41" r:id="rId48"/>
    <sheet name="charges d'exploitation RS3" sheetId="42" r:id="rId49"/>
    <sheet name="charges d'exploitation RS4" sheetId="43" r:id="rId50"/>
    <sheet name="charges d'exploitation RS5" sheetId="44" r:id="rId51"/>
    <sheet name="charges d'exploitation RS6" sheetId="45" r:id="rId52"/>
    <sheet name="charges d'exploitation RS7" sheetId="46" r:id="rId53"/>
    <sheet name="charges d'exploitation RS8" sheetId="47" r:id="rId54"/>
    <sheet name="charges d'exploitation RS9" sheetId="48" r:id="rId55"/>
    <sheet name="charges d'exploitation RS10" sheetId="49" r:id="rId56"/>
    <sheet name="charges d'exploitation SATPS1" sheetId="50" r:id="rId57"/>
    <sheet name="charges d'exploitation SATPS2" sheetId="122" r:id="rId58"/>
    <sheet name="charges d'exploitation SATPS3" sheetId="123" r:id="rId59"/>
    <sheet name="Charges d'exploitation" sheetId="51" r:id="rId60"/>
    <sheet name="PPI_Biens_de_retour" sheetId="52" r:id="rId61"/>
    <sheet name="PPI_Biens reprise_propres" sheetId="53" r:id="rId62"/>
    <sheet name="Tarifs_new" sheetId="54" r:id="rId63"/>
    <sheet name="Recettes tarifaires_LR1" sheetId="55" r:id="rId64"/>
    <sheet name="Recettes tarifaires_LR2" sheetId="56" r:id="rId65"/>
    <sheet name="Recettes tarifaires_LR3" sheetId="57" r:id="rId66"/>
    <sheet name="Recettes tarifaires_LR4" sheetId="58" r:id="rId67"/>
    <sheet name="Recettes tarifaires_LR5" sheetId="59" r:id="rId68"/>
    <sheet name="Recettes tarifaires_LR6" sheetId="60" r:id="rId69"/>
    <sheet name="Recettes tarifaires_LR7" sheetId="61" r:id="rId70"/>
    <sheet name="Recettes tarifaires_LR8" sheetId="62" r:id="rId71"/>
    <sheet name="Recettes tarifaires_LR9" sheetId="63" r:id="rId72"/>
    <sheet name="Recettes tarifaires_LR10" sheetId="64" r:id="rId73"/>
    <sheet name="Recettes tarifaires_LR11" sheetId="137" r:id="rId74"/>
    <sheet name="Recettes tarifaires_LR12" sheetId="138" r:id="rId75"/>
    <sheet name="Recettes tarifaires_RS1" sheetId="65" r:id="rId76"/>
    <sheet name="Recettes tarifaires_RS2" sheetId="66" r:id="rId77"/>
    <sheet name="Recettes tarifaires_RS3" sheetId="67" r:id="rId78"/>
    <sheet name="Recettes tarifaires_RS4" sheetId="68" r:id="rId79"/>
    <sheet name="Recettes tarifaires_RS5" sheetId="69" r:id="rId80"/>
    <sheet name="Recettes tarifaires_RS6" sheetId="70" r:id="rId81"/>
    <sheet name="Recettes tarifaires_RS7" sheetId="71" r:id="rId82"/>
    <sheet name="Recettes tarifaires_RS8" sheetId="72" r:id="rId83"/>
    <sheet name="Recettes tarifaires_RS9" sheetId="73" r:id="rId84"/>
    <sheet name="Recettes tarifaires_RS10" sheetId="74" r:id="rId85"/>
    <sheet name="Recettes tarifaires_SATPS1" sheetId="75" r:id="rId86"/>
    <sheet name="Recettes tarifaires_SATPS2" sheetId="124" r:id="rId87"/>
    <sheet name="Recettes tarifaires_SATPS3" sheetId="125" r:id="rId88"/>
    <sheet name="Recettes tarifaires_synthèse" sheetId="76" r:id="rId89"/>
    <sheet name="Fréquentation_LR1" sheetId="77" r:id="rId90"/>
    <sheet name="Fréquentation_LR2" sheetId="78" r:id="rId91"/>
    <sheet name="Fréquentation_LR3" sheetId="79" r:id="rId92"/>
    <sheet name="Fréquentation_LR4" sheetId="80" r:id="rId93"/>
    <sheet name="Fréquentation_LR5" sheetId="81" r:id="rId94"/>
    <sheet name="Fréquentation_LR6" sheetId="82" r:id="rId95"/>
    <sheet name="Fréquentation_LR7" sheetId="83" r:id="rId96"/>
    <sheet name="Fréquentation_LR8" sheetId="84" r:id="rId97"/>
    <sheet name="Fréquentation_LR9" sheetId="85" r:id="rId98"/>
    <sheet name="Fréquentation_LR10" sheetId="86" r:id="rId99"/>
    <sheet name="Fréquentation_LR11" sheetId="139" r:id="rId100"/>
    <sheet name="Fréquentation_LR12" sheetId="140" r:id="rId101"/>
    <sheet name="Fréquentation_RS1" sheetId="87" r:id="rId102"/>
    <sheet name="Fréquentation_RS2" sheetId="88" r:id="rId103"/>
    <sheet name="Fréquentation_RS3" sheetId="89" r:id="rId104"/>
    <sheet name="Fréquentation_RS4" sheetId="90" r:id="rId105"/>
    <sheet name="Fréquentation_RS5" sheetId="91" r:id="rId106"/>
    <sheet name="Fréquentation_RS6" sheetId="92" r:id="rId107"/>
    <sheet name="Fréquentation_RS7" sheetId="93" r:id="rId108"/>
    <sheet name="Fréquentation_RS8" sheetId="94" r:id="rId109"/>
    <sheet name="Fréquentation_RS9" sheetId="95" r:id="rId110"/>
    <sheet name="Fréquentation_RS10" sheetId="96" r:id="rId111"/>
    <sheet name="Fréquentation_SATPS1" sheetId="97" r:id="rId112"/>
    <sheet name="Fréquentation_SATPS2" sheetId="126" r:id="rId113"/>
    <sheet name="Fréquentation_SATPS3" sheetId="127" r:id="rId114"/>
    <sheet name="Fréquentation_Synthèse" sheetId="98" r:id="rId115"/>
    <sheet name="CEP LR1" sheetId="99" r:id="rId116"/>
    <sheet name="CEP LR2" sheetId="100" r:id="rId117"/>
    <sheet name="CEP LR3" sheetId="101" r:id="rId118"/>
    <sheet name="CEP LR4" sheetId="102" r:id="rId119"/>
    <sheet name="CEP LR5" sheetId="103" r:id="rId120"/>
    <sheet name="CEP LR6" sheetId="104" r:id="rId121"/>
    <sheet name="CEP LR7" sheetId="105" r:id="rId122"/>
    <sheet name="CEP LR8" sheetId="106" r:id="rId123"/>
    <sheet name="CEP LR9" sheetId="107" r:id="rId124"/>
    <sheet name="CEP LR10" sheetId="108" r:id="rId125"/>
    <sheet name="CEP LR11" sheetId="141" r:id="rId126"/>
    <sheet name="CEP LR12" sheetId="142" r:id="rId127"/>
    <sheet name="CEP RS1" sheetId="109" r:id="rId128"/>
    <sheet name="CEP RS2" sheetId="110" r:id="rId129"/>
    <sheet name="CEP RS3" sheetId="111" r:id="rId130"/>
    <sheet name="CEP RS4" sheetId="112" r:id="rId131"/>
    <sheet name="CEP RS5" sheetId="113" r:id="rId132"/>
    <sheet name="CEP RS6" sheetId="114" r:id="rId133"/>
    <sheet name="CEP RS7" sheetId="115" r:id="rId134"/>
    <sheet name="CEP RS8" sheetId="116" r:id="rId135"/>
    <sheet name="CEP RS9" sheetId="117" r:id="rId136"/>
    <sheet name="CEP RS10" sheetId="118" r:id="rId137"/>
    <sheet name="CEP SATPS1" sheetId="119" r:id="rId138"/>
    <sheet name="CEP SATPS2" sheetId="128" r:id="rId139"/>
    <sheet name="CEP SATPS3" sheetId="129" r:id="rId140"/>
    <sheet name="CEP" sheetId="120" r:id="rId141"/>
    <sheet name="Doublages LR10" sheetId="121" r:id="rId142"/>
  </sheets>
  <definedNames>
    <definedName name="__xlnm.Print_Area_13">Bordereau!$A$1:$D$19</definedName>
    <definedName name="Durée" localSheetId="2">#REF!</definedName>
    <definedName name="Durée">Bordereau!$D$16</definedName>
    <definedName name="_xlnm.Print_Titles" localSheetId="141">'Doublages LR10'!$1:$4</definedName>
    <definedName name="_xlnm.Print_Area" localSheetId="141">'Doublages LR10'!$A$1:$K$107</definedName>
  </definedNames>
  <calcPr calcId="191029" iterateDelta="1E-4"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3" i="131" l="1"/>
  <c r="D103" i="131"/>
  <c r="E103" i="131"/>
  <c r="F103" i="131"/>
  <c r="G103" i="131"/>
  <c r="H103" i="131"/>
  <c r="I103" i="131"/>
  <c r="C103" i="130"/>
  <c r="D103" i="130"/>
  <c r="E103" i="130"/>
  <c r="F103" i="130"/>
  <c r="G103" i="130"/>
  <c r="H103" i="130"/>
  <c r="I103" i="130"/>
  <c r="C103" i="27"/>
  <c r="D103" i="27"/>
  <c r="E103" i="27"/>
  <c r="F103" i="27"/>
  <c r="G103" i="27"/>
  <c r="H103" i="27"/>
  <c r="I103" i="27"/>
  <c r="C44" i="25"/>
  <c r="D44" i="25"/>
  <c r="E44" i="25"/>
  <c r="F44" i="25"/>
  <c r="G44" i="25"/>
  <c r="H44" i="25"/>
  <c r="I44" i="25"/>
  <c r="C44" i="24"/>
  <c r="D44" i="24"/>
  <c r="E44" i="24"/>
  <c r="F44" i="24"/>
  <c r="G44" i="24"/>
  <c r="H44" i="24"/>
  <c r="I44" i="24"/>
  <c r="C44" i="23"/>
  <c r="D44" i="23"/>
  <c r="E44" i="23"/>
  <c r="F44" i="23"/>
  <c r="G44" i="23"/>
  <c r="H44" i="23"/>
  <c r="I44" i="23"/>
  <c r="C44" i="22"/>
  <c r="D44" i="22"/>
  <c r="E44" i="22"/>
  <c r="F44" i="22"/>
  <c r="G44" i="22"/>
  <c r="H44" i="22"/>
  <c r="I44" i="22"/>
  <c r="C44" i="21"/>
  <c r="D44" i="21"/>
  <c r="E44" i="21"/>
  <c r="F44" i="21"/>
  <c r="G44" i="21"/>
  <c r="H44" i="21"/>
  <c r="I44" i="21"/>
  <c r="C44" i="20"/>
  <c r="D44" i="20"/>
  <c r="E44" i="20"/>
  <c r="F44" i="20"/>
  <c r="G44" i="20"/>
  <c r="H44" i="20"/>
  <c r="I44" i="20"/>
  <c r="C44" i="19"/>
  <c r="D44" i="19"/>
  <c r="E44" i="19"/>
  <c r="F44" i="19"/>
  <c r="G44" i="19"/>
  <c r="H44" i="19"/>
  <c r="I44" i="19"/>
  <c r="C44" i="18"/>
  <c r="D44" i="18"/>
  <c r="E44" i="18"/>
  <c r="F44" i="18"/>
  <c r="G44" i="18"/>
  <c r="H44" i="18"/>
  <c r="I44" i="18"/>
  <c r="C44" i="17"/>
  <c r="D44" i="17"/>
  <c r="E44" i="17"/>
  <c r="F44" i="17"/>
  <c r="G44" i="17"/>
  <c r="H44" i="17"/>
  <c r="I44" i="17"/>
  <c r="C44" i="16"/>
  <c r="D44" i="16"/>
  <c r="E44" i="16"/>
  <c r="F44" i="16"/>
  <c r="G44" i="16"/>
  <c r="H44" i="16"/>
  <c r="I44" i="16"/>
  <c r="C44" i="134"/>
  <c r="D44" i="134"/>
  <c r="E44" i="134"/>
  <c r="F44" i="134"/>
  <c r="G44" i="134"/>
  <c r="H44" i="134"/>
  <c r="I44" i="134"/>
  <c r="C44" i="133"/>
  <c r="D44" i="133"/>
  <c r="E44" i="133"/>
  <c r="F44" i="133"/>
  <c r="G44" i="133"/>
  <c r="H44" i="133"/>
  <c r="I44" i="133"/>
  <c r="C44" i="14"/>
  <c r="D44" i="14"/>
  <c r="E44" i="14"/>
  <c r="F44" i="14"/>
  <c r="G44" i="14"/>
  <c r="H44" i="14"/>
  <c r="I44" i="14"/>
  <c r="C44" i="13"/>
  <c r="D44" i="13"/>
  <c r="E44" i="13"/>
  <c r="F44" i="13"/>
  <c r="G44" i="13"/>
  <c r="H44" i="13"/>
  <c r="I44" i="13"/>
  <c r="C44" i="12"/>
  <c r="D44" i="12"/>
  <c r="E44" i="12"/>
  <c r="F44" i="12"/>
  <c r="G44" i="12"/>
  <c r="H44" i="12"/>
  <c r="I44" i="12"/>
  <c r="C44" i="11"/>
  <c r="D44" i="11"/>
  <c r="E44" i="11"/>
  <c r="F44" i="11"/>
  <c r="G44" i="11"/>
  <c r="H44" i="11"/>
  <c r="I44" i="11"/>
  <c r="C44" i="10"/>
  <c r="D44" i="10"/>
  <c r="E44" i="10"/>
  <c r="F44" i="10"/>
  <c r="G44" i="10"/>
  <c r="H44" i="10"/>
  <c r="I44" i="10"/>
  <c r="C44" i="9"/>
  <c r="D44" i="9"/>
  <c r="E44" i="9"/>
  <c r="F44" i="9"/>
  <c r="G44" i="9"/>
  <c r="H44" i="9"/>
  <c r="I44" i="9"/>
  <c r="C44" i="8"/>
  <c r="D44" i="8"/>
  <c r="E44" i="8"/>
  <c r="F44" i="8"/>
  <c r="G44" i="8"/>
  <c r="H44" i="8"/>
  <c r="I44" i="8"/>
  <c r="C44" i="7"/>
  <c r="D44" i="7"/>
  <c r="E44" i="7"/>
  <c r="F44" i="7"/>
  <c r="G44" i="7"/>
  <c r="H44" i="7"/>
  <c r="I44" i="7"/>
  <c r="C44" i="6"/>
  <c r="D44" i="6"/>
  <c r="E44" i="6"/>
  <c r="F44" i="6"/>
  <c r="G44" i="6"/>
  <c r="H44" i="6"/>
  <c r="I44" i="6"/>
  <c r="C44" i="5"/>
  <c r="D44" i="5"/>
  <c r="E44" i="5"/>
  <c r="F44" i="5"/>
  <c r="G44" i="5"/>
  <c r="H44" i="5"/>
  <c r="I44" i="5"/>
  <c r="I103" i="132" l="1"/>
  <c r="F103" i="132"/>
  <c r="G103" i="132"/>
  <c r="E103" i="132"/>
  <c r="D103" i="132"/>
  <c r="C103" i="132"/>
  <c r="J103" i="131"/>
  <c r="K103" i="131" s="1"/>
  <c r="H103" i="132"/>
  <c r="J103" i="130"/>
  <c r="K103" i="130" s="1"/>
  <c r="J103" i="27"/>
  <c r="K103" i="27" s="1"/>
  <c r="J44" i="25"/>
  <c r="K44" i="25" s="1"/>
  <c r="J44" i="24"/>
  <c r="K44" i="24" s="1"/>
  <c r="J44" i="23"/>
  <c r="K44" i="23" s="1"/>
  <c r="J44" i="22"/>
  <c r="K44" i="22" s="1"/>
  <c r="J44" i="19"/>
  <c r="K44" i="19" s="1"/>
  <c r="J44" i="21"/>
  <c r="K44" i="21" s="1"/>
  <c r="J44" i="20"/>
  <c r="K44" i="20" s="1"/>
  <c r="J44" i="17"/>
  <c r="K44" i="17" s="1"/>
  <c r="J44" i="18"/>
  <c r="K44" i="18" s="1"/>
  <c r="J44" i="16"/>
  <c r="K44" i="16" s="1"/>
  <c r="J44" i="134"/>
  <c r="K44" i="134" s="1"/>
  <c r="J44" i="133"/>
  <c r="K44" i="133" s="1"/>
  <c r="J44" i="14"/>
  <c r="K44" i="14" s="1"/>
  <c r="J44" i="13"/>
  <c r="K44" i="13" s="1"/>
  <c r="J44" i="12"/>
  <c r="K44" i="12" s="1"/>
  <c r="J44" i="11"/>
  <c r="K44" i="11" s="1"/>
  <c r="J44" i="10"/>
  <c r="K44" i="10" s="1"/>
  <c r="J44" i="9"/>
  <c r="K44" i="9" s="1"/>
  <c r="J44" i="8"/>
  <c r="K44" i="8" s="1"/>
  <c r="J44" i="6"/>
  <c r="K44" i="6" s="1"/>
  <c r="J44" i="5"/>
  <c r="K44" i="5" s="1"/>
  <c r="J44" i="7"/>
  <c r="K44" i="7" s="1"/>
  <c r="J103" i="132" l="1"/>
  <c r="K103" i="132" s="1"/>
  <c r="C102" i="132" l="1"/>
  <c r="D102" i="132"/>
  <c r="E102" i="132"/>
  <c r="F102" i="132"/>
  <c r="G102" i="132"/>
  <c r="H102" i="132"/>
  <c r="I102" i="132"/>
  <c r="C77" i="132"/>
  <c r="D77" i="132"/>
  <c r="E77" i="132"/>
  <c r="F77" i="132"/>
  <c r="G77" i="132"/>
  <c r="H77" i="132"/>
  <c r="I77" i="132"/>
  <c r="C78" i="132"/>
  <c r="D78" i="132"/>
  <c r="E78" i="132"/>
  <c r="F78" i="132"/>
  <c r="G78" i="132"/>
  <c r="H78" i="132"/>
  <c r="I78" i="132"/>
  <c r="C80" i="132"/>
  <c r="D80" i="132"/>
  <c r="E80" i="132"/>
  <c r="F80" i="132"/>
  <c r="G80" i="132"/>
  <c r="H80" i="132"/>
  <c r="I80" i="132"/>
  <c r="C81" i="132"/>
  <c r="D81" i="132"/>
  <c r="E81" i="132"/>
  <c r="F81" i="132"/>
  <c r="G81" i="132"/>
  <c r="H81" i="132"/>
  <c r="I81" i="132"/>
  <c r="C83" i="132"/>
  <c r="D83" i="132"/>
  <c r="E83" i="132"/>
  <c r="F83" i="132"/>
  <c r="G83" i="132"/>
  <c r="H83" i="132"/>
  <c r="I83" i="132"/>
  <c r="C84" i="132"/>
  <c r="D84" i="132"/>
  <c r="E84" i="132"/>
  <c r="F84" i="132"/>
  <c r="G84" i="132"/>
  <c r="H84" i="132"/>
  <c r="I84" i="132"/>
  <c r="C89" i="132"/>
  <c r="D89" i="132"/>
  <c r="E89" i="132"/>
  <c r="F89" i="132"/>
  <c r="G89" i="132"/>
  <c r="H89" i="132"/>
  <c r="I89" i="132"/>
  <c r="C90" i="132"/>
  <c r="D90" i="132"/>
  <c r="E90" i="132"/>
  <c r="F90" i="132"/>
  <c r="G90" i="132"/>
  <c r="H90" i="132"/>
  <c r="I90" i="132"/>
  <c r="C91" i="132"/>
  <c r="D91" i="132"/>
  <c r="E91" i="132"/>
  <c r="F91" i="132"/>
  <c r="G91" i="132"/>
  <c r="H91" i="132"/>
  <c r="I91" i="132"/>
  <c r="C92" i="132"/>
  <c r="D92" i="132"/>
  <c r="E92" i="132"/>
  <c r="F92" i="132"/>
  <c r="G92" i="132"/>
  <c r="H92" i="132"/>
  <c r="I92" i="132"/>
  <c r="C93" i="132"/>
  <c r="D93" i="132"/>
  <c r="E93" i="132"/>
  <c r="F93" i="132"/>
  <c r="G93" i="132"/>
  <c r="H93" i="132"/>
  <c r="I93" i="132"/>
  <c r="C94" i="132"/>
  <c r="D94" i="132"/>
  <c r="E94" i="132"/>
  <c r="F94" i="132"/>
  <c r="G94" i="132"/>
  <c r="H94" i="132"/>
  <c r="I94" i="132"/>
  <c r="C97" i="132"/>
  <c r="D97" i="132"/>
  <c r="E97" i="132"/>
  <c r="F97" i="132"/>
  <c r="G97" i="132"/>
  <c r="H97" i="132"/>
  <c r="I97" i="132"/>
  <c r="C98" i="132"/>
  <c r="D98" i="132"/>
  <c r="E98" i="132"/>
  <c r="F98" i="132"/>
  <c r="G98" i="132"/>
  <c r="H98" i="132"/>
  <c r="I98" i="132"/>
  <c r="C99" i="132"/>
  <c r="D99" i="132"/>
  <c r="E99" i="132"/>
  <c r="F99" i="132"/>
  <c r="G99" i="132"/>
  <c r="H99" i="132"/>
  <c r="I99" i="132"/>
  <c r="C100" i="132"/>
  <c r="D100" i="132"/>
  <c r="E100" i="132"/>
  <c r="F100" i="132"/>
  <c r="G100" i="132"/>
  <c r="H100" i="132"/>
  <c r="I100" i="132"/>
  <c r="C101" i="132"/>
  <c r="D101" i="132"/>
  <c r="E101" i="132"/>
  <c r="F101" i="132"/>
  <c r="G101" i="132"/>
  <c r="H101" i="132"/>
  <c r="I101" i="132"/>
  <c r="C104" i="132"/>
  <c r="D104" i="132"/>
  <c r="E104" i="132"/>
  <c r="F104" i="132"/>
  <c r="G104" i="132"/>
  <c r="H104" i="132"/>
  <c r="I104" i="132"/>
  <c r="C105" i="132"/>
  <c r="D105" i="132"/>
  <c r="E105" i="132"/>
  <c r="F105" i="132"/>
  <c r="G105" i="132"/>
  <c r="H105" i="132"/>
  <c r="I105" i="132"/>
  <c r="C109" i="132"/>
  <c r="D109" i="132"/>
  <c r="E109" i="132"/>
  <c r="F109" i="132"/>
  <c r="G109" i="132"/>
  <c r="H109" i="132"/>
  <c r="I109" i="132"/>
  <c r="C110" i="132"/>
  <c r="D110" i="132"/>
  <c r="E110" i="132"/>
  <c r="F110" i="132"/>
  <c r="G110" i="132"/>
  <c r="H110" i="132"/>
  <c r="I110" i="132"/>
  <c r="C114" i="132"/>
  <c r="D114" i="132"/>
  <c r="E114" i="132"/>
  <c r="F114" i="132"/>
  <c r="G114" i="132"/>
  <c r="H114" i="132"/>
  <c r="I114" i="132"/>
  <c r="C115" i="132"/>
  <c r="D115" i="132"/>
  <c r="E115" i="132"/>
  <c r="F115" i="132"/>
  <c r="G115" i="132"/>
  <c r="H115" i="132"/>
  <c r="I115" i="132"/>
  <c r="C117" i="132"/>
  <c r="D117" i="132"/>
  <c r="E117" i="132"/>
  <c r="F117" i="132"/>
  <c r="G117" i="132"/>
  <c r="H117" i="132"/>
  <c r="I117" i="132"/>
  <c r="C118" i="132"/>
  <c r="D118" i="132"/>
  <c r="E118" i="132"/>
  <c r="F118" i="132"/>
  <c r="G118" i="132"/>
  <c r="H118" i="132"/>
  <c r="I118" i="132"/>
  <c r="C120" i="132"/>
  <c r="D120" i="132"/>
  <c r="E120" i="132"/>
  <c r="F120" i="132"/>
  <c r="G120" i="132"/>
  <c r="H120" i="132"/>
  <c r="I120" i="132"/>
  <c r="C121" i="132"/>
  <c r="D121" i="132"/>
  <c r="E121" i="132"/>
  <c r="F121" i="132"/>
  <c r="G121" i="132"/>
  <c r="H121" i="132"/>
  <c r="I121" i="132"/>
  <c r="C123" i="132"/>
  <c r="D123" i="132"/>
  <c r="E123" i="132"/>
  <c r="F123" i="132"/>
  <c r="G123" i="132"/>
  <c r="H123" i="132"/>
  <c r="I123" i="132"/>
  <c r="C124" i="132"/>
  <c r="D124" i="132"/>
  <c r="E124" i="132"/>
  <c r="F124" i="132"/>
  <c r="G124" i="132"/>
  <c r="H124" i="132"/>
  <c r="I124" i="132"/>
  <c r="C126" i="132"/>
  <c r="D126" i="132"/>
  <c r="E126" i="132"/>
  <c r="F126" i="132"/>
  <c r="G126" i="132"/>
  <c r="H126" i="132"/>
  <c r="I126" i="132"/>
  <c r="C127" i="132"/>
  <c r="D127" i="132"/>
  <c r="E127" i="132"/>
  <c r="F127" i="132"/>
  <c r="G127" i="132"/>
  <c r="H127" i="132"/>
  <c r="I127" i="132"/>
  <c r="C129" i="132"/>
  <c r="D129" i="132"/>
  <c r="E129" i="132"/>
  <c r="F129" i="132"/>
  <c r="G129" i="132"/>
  <c r="H129" i="132"/>
  <c r="I129" i="132"/>
  <c r="C130" i="132"/>
  <c r="D130" i="132"/>
  <c r="E130" i="132"/>
  <c r="F130" i="132"/>
  <c r="G130" i="132"/>
  <c r="H130" i="132"/>
  <c r="I130" i="132"/>
  <c r="C7" i="26"/>
  <c r="C16" i="26" s="1"/>
  <c r="D7" i="26"/>
  <c r="D16" i="26" s="1"/>
  <c r="E7" i="26"/>
  <c r="F7" i="26"/>
  <c r="G7" i="26"/>
  <c r="H7" i="26"/>
  <c r="I7" i="26"/>
  <c r="C8" i="26"/>
  <c r="D8" i="26"/>
  <c r="E8" i="26"/>
  <c r="F8" i="26"/>
  <c r="G8" i="26"/>
  <c r="H8" i="26"/>
  <c r="I8" i="26"/>
  <c r="C10" i="26"/>
  <c r="D10" i="26"/>
  <c r="E10" i="26"/>
  <c r="F10" i="26"/>
  <c r="G10" i="26"/>
  <c r="H10" i="26"/>
  <c r="I10" i="26"/>
  <c r="C11" i="26"/>
  <c r="D11" i="26"/>
  <c r="E11" i="26"/>
  <c r="F11" i="26"/>
  <c r="G11" i="26"/>
  <c r="H11" i="26"/>
  <c r="I11" i="26"/>
  <c r="C13" i="26"/>
  <c r="D13" i="26"/>
  <c r="E13" i="26"/>
  <c r="E16" i="26" s="1"/>
  <c r="F13" i="26"/>
  <c r="F16" i="26" s="1"/>
  <c r="G13" i="26"/>
  <c r="H13" i="26"/>
  <c r="I13" i="26"/>
  <c r="C14" i="26"/>
  <c r="D14" i="26"/>
  <c r="E14" i="26"/>
  <c r="F14" i="26"/>
  <c r="G14" i="26"/>
  <c r="H14" i="26"/>
  <c r="I14" i="26"/>
  <c r="C20" i="26"/>
  <c r="D20" i="26"/>
  <c r="E20" i="26"/>
  <c r="F20" i="26"/>
  <c r="G20" i="26"/>
  <c r="H20" i="26"/>
  <c r="I20" i="26"/>
  <c r="C21" i="26"/>
  <c r="D21" i="26"/>
  <c r="E21" i="26"/>
  <c r="F21" i="26"/>
  <c r="G21" i="26"/>
  <c r="H21" i="26"/>
  <c r="I21" i="26"/>
  <c r="C22" i="26"/>
  <c r="D22" i="26"/>
  <c r="E22" i="26"/>
  <c r="F22" i="26"/>
  <c r="G22" i="26"/>
  <c r="H22" i="26"/>
  <c r="I22" i="26"/>
  <c r="C23" i="26"/>
  <c r="D23" i="26"/>
  <c r="E23" i="26"/>
  <c r="F23" i="26"/>
  <c r="G23" i="26"/>
  <c r="H23" i="26"/>
  <c r="I23" i="26"/>
  <c r="C24" i="26"/>
  <c r="D24" i="26"/>
  <c r="E24" i="26"/>
  <c r="F24" i="26"/>
  <c r="G24" i="26"/>
  <c r="H24" i="26"/>
  <c r="I24" i="26"/>
  <c r="C25" i="26"/>
  <c r="D25" i="26"/>
  <c r="E25" i="26"/>
  <c r="F25" i="26"/>
  <c r="G25" i="26"/>
  <c r="H25" i="26"/>
  <c r="I25" i="26"/>
  <c r="C30" i="26"/>
  <c r="D30" i="26"/>
  <c r="E30" i="26"/>
  <c r="F30" i="26"/>
  <c r="G30" i="26"/>
  <c r="H30" i="26"/>
  <c r="I30" i="26"/>
  <c r="C31" i="26"/>
  <c r="D31" i="26"/>
  <c r="E31" i="26"/>
  <c r="F31" i="26"/>
  <c r="G31" i="26"/>
  <c r="H31" i="26"/>
  <c r="I31" i="26"/>
  <c r="C32" i="26"/>
  <c r="D32" i="26"/>
  <c r="E32" i="26"/>
  <c r="F32" i="26"/>
  <c r="G32" i="26"/>
  <c r="H32" i="26"/>
  <c r="I32" i="26"/>
  <c r="C33" i="26"/>
  <c r="D33" i="26"/>
  <c r="E33" i="26"/>
  <c r="F33" i="26"/>
  <c r="G33" i="26"/>
  <c r="H33" i="26"/>
  <c r="I33" i="26"/>
  <c r="C34" i="26"/>
  <c r="D34" i="26"/>
  <c r="E34" i="26"/>
  <c r="F34" i="26"/>
  <c r="G34" i="26"/>
  <c r="H34" i="26"/>
  <c r="I34" i="26"/>
  <c r="C35" i="26"/>
  <c r="D35" i="26"/>
  <c r="E35" i="26"/>
  <c r="F35" i="26"/>
  <c r="G35" i="26"/>
  <c r="H35" i="26"/>
  <c r="I35" i="26"/>
  <c r="C37" i="26"/>
  <c r="D37" i="26"/>
  <c r="E37" i="26"/>
  <c r="F37" i="26"/>
  <c r="G37" i="26"/>
  <c r="H37" i="26"/>
  <c r="I37" i="26"/>
  <c r="C38" i="26"/>
  <c r="D38" i="26"/>
  <c r="E38" i="26"/>
  <c r="F38" i="26"/>
  <c r="G38" i="26"/>
  <c r="H38" i="26"/>
  <c r="I38" i="26"/>
  <c r="C45" i="26"/>
  <c r="D45" i="26"/>
  <c r="E45" i="26"/>
  <c r="F45" i="26"/>
  <c r="G45" i="26"/>
  <c r="H45" i="26"/>
  <c r="I45" i="26"/>
  <c r="C46" i="26"/>
  <c r="D46" i="26"/>
  <c r="E46" i="26"/>
  <c r="F46" i="26"/>
  <c r="G46" i="26"/>
  <c r="H46" i="26"/>
  <c r="I46" i="26"/>
  <c r="C50" i="26"/>
  <c r="D50" i="26"/>
  <c r="E50" i="26"/>
  <c r="F50" i="26"/>
  <c r="G50" i="26"/>
  <c r="H50" i="26"/>
  <c r="I50" i="26"/>
  <c r="C51" i="26"/>
  <c r="D51" i="26"/>
  <c r="E51" i="26"/>
  <c r="F51" i="26"/>
  <c r="G51" i="26"/>
  <c r="H51" i="26"/>
  <c r="I51" i="26"/>
  <c r="C53" i="26"/>
  <c r="D53" i="26"/>
  <c r="D69" i="26" s="1"/>
  <c r="E53" i="26"/>
  <c r="F53" i="26"/>
  <c r="G53" i="26"/>
  <c r="H53" i="26"/>
  <c r="I53" i="26"/>
  <c r="C54" i="26"/>
  <c r="D54" i="26"/>
  <c r="E54" i="26"/>
  <c r="F54" i="26"/>
  <c r="G54" i="26"/>
  <c r="H54" i="26"/>
  <c r="I54" i="26"/>
  <c r="C56" i="26"/>
  <c r="D56" i="26"/>
  <c r="E56" i="26"/>
  <c r="F56" i="26"/>
  <c r="G56" i="26"/>
  <c r="H56" i="26"/>
  <c r="I56" i="26"/>
  <c r="C57" i="26"/>
  <c r="D57" i="26"/>
  <c r="E57" i="26"/>
  <c r="F57" i="26"/>
  <c r="G57" i="26"/>
  <c r="H57" i="26"/>
  <c r="I57" i="26"/>
  <c r="C59" i="26"/>
  <c r="D59" i="26"/>
  <c r="E59" i="26"/>
  <c r="F59" i="26"/>
  <c r="G59" i="26"/>
  <c r="H59" i="26"/>
  <c r="I59" i="26"/>
  <c r="C60" i="26"/>
  <c r="D60" i="26"/>
  <c r="E60" i="26"/>
  <c r="F60" i="26"/>
  <c r="G60" i="26"/>
  <c r="H60" i="26"/>
  <c r="I60" i="26"/>
  <c r="C62" i="26"/>
  <c r="D62" i="26"/>
  <c r="E62" i="26"/>
  <c r="F62" i="26"/>
  <c r="G62" i="26"/>
  <c r="H62" i="26"/>
  <c r="I62" i="26"/>
  <c r="C63" i="26"/>
  <c r="D63" i="26"/>
  <c r="E63" i="26"/>
  <c r="F63" i="26"/>
  <c r="G63" i="26"/>
  <c r="H63" i="26"/>
  <c r="I63" i="26"/>
  <c r="C65" i="26"/>
  <c r="D65" i="26"/>
  <c r="E65" i="26"/>
  <c r="F65" i="26"/>
  <c r="G65" i="26"/>
  <c r="H65" i="26"/>
  <c r="I65" i="26"/>
  <c r="C66" i="26"/>
  <c r="D66" i="26"/>
  <c r="E66" i="26"/>
  <c r="F66" i="26"/>
  <c r="G66" i="26"/>
  <c r="H66" i="26"/>
  <c r="I66" i="26"/>
  <c r="C7" i="15"/>
  <c r="D7" i="15"/>
  <c r="E7" i="15"/>
  <c r="F7" i="15"/>
  <c r="G7" i="15"/>
  <c r="H7" i="15"/>
  <c r="I7" i="15"/>
  <c r="C8" i="15"/>
  <c r="D8" i="15"/>
  <c r="E8" i="15"/>
  <c r="F8" i="15"/>
  <c r="G8" i="15"/>
  <c r="H8" i="15"/>
  <c r="I8" i="15"/>
  <c r="C10" i="15"/>
  <c r="D10" i="15"/>
  <c r="E10" i="15"/>
  <c r="F10" i="15"/>
  <c r="G10" i="15"/>
  <c r="H10" i="15"/>
  <c r="I10" i="15"/>
  <c r="C11" i="15"/>
  <c r="D11" i="15"/>
  <c r="E11" i="15"/>
  <c r="F11" i="15"/>
  <c r="G11" i="15"/>
  <c r="H11" i="15"/>
  <c r="I11" i="15"/>
  <c r="C13" i="15"/>
  <c r="D13" i="15"/>
  <c r="E13" i="15"/>
  <c r="F13" i="15"/>
  <c r="G13" i="15"/>
  <c r="H13" i="15"/>
  <c r="I13" i="15"/>
  <c r="I16" i="15" s="1"/>
  <c r="C14" i="15"/>
  <c r="D14" i="15"/>
  <c r="E14" i="15"/>
  <c r="F14" i="15"/>
  <c r="G14" i="15"/>
  <c r="H14" i="15"/>
  <c r="I14" i="15"/>
  <c r="C20" i="15"/>
  <c r="D20" i="15"/>
  <c r="E20" i="15"/>
  <c r="F20" i="15"/>
  <c r="G20" i="15"/>
  <c r="H20" i="15"/>
  <c r="I20" i="15"/>
  <c r="C21" i="15"/>
  <c r="D21" i="15"/>
  <c r="E21" i="15"/>
  <c r="F21" i="15"/>
  <c r="G21" i="15"/>
  <c r="H21" i="15"/>
  <c r="I21" i="15"/>
  <c r="C22" i="15"/>
  <c r="D22" i="15"/>
  <c r="E22" i="15"/>
  <c r="F22" i="15"/>
  <c r="G22" i="15"/>
  <c r="H22" i="15"/>
  <c r="I22" i="15"/>
  <c r="C23" i="15"/>
  <c r="D23" i="15"/>
  <c r="E23" i="15"/>
  <c r="F23" i="15"/>
  <c r="G23" i="15"/>
  <c r="H23" i="15"/>
  <c r="I23" i="15"/>
  <c r="C24" i="15"/>
  <c r="D24" i="15"/>
  <c r="E24" i="15"/>
  <c r="F24" i="15"/>
  <c r="G24" i="15"/>
  <c r="H24" i="15"/>
  <c r="I24" i="15"/>
  <c r="C25" i="15"/>
  <c r="D25" i="15"/>
  <c r="E25" i="15"/>
  <c r="F25" i="15"/>
  <c r="G25" i="15"/>
  <c r="H25" i="15"/>
  <c r="I25" i="15"/>
  <c r="C30" i="15"/>
  <c r="D30" i="15"/>
  <c r="E30" i="15"/>
  <c r="F30" i="15"/>
  <c r="G30" i="15"/>
  <c r="H30" i="15"/>
  <c r="I30" i="15"/>
  <c r="C31" i="15"/>
  <c r="D31" i="15"/>
  <c r="E31" i="15"/>
  <c r="F31" i="15"/>
  <c r="G31" i="15"/>
  <c r="H31" i="15"/>
  <c r="I31" i="15"/>
  <c r="C32" i="15"/>
  <c r="D32" i="15"/>
  <c r="E32" i="15"/>
  <c r="F32" i="15"/>
  <c r="G32" i="15"/>
  <c r="H32" i="15"/>
  <c r="I32" i="15"/>
  <c r="C33" i="15"/>
  <c r="D33" i="15"/>
  <c r="E33" i="15"/>
  <c r="F33" i="15"/>
  <c r="G33" i="15"/>
  <c r="H33" i="15"/>
  <c r="I33" i="15"/>
  <c r="C34" i="15"/>
  <c r="D34" i="15"/>
  <c r="E34" i="15"/>
  <c r="F34" i="15"/>
  <c r="G34" i="15"/>
  <c r="H34" i="15"/>
  <c r="I34" i="15"/>
  <c r="C35" i="15"/>
  <c r="D35" i="15"/>
  <c r="E35" i="15"/>
  <c r="F35" i="15"/>
  <c r="G35" i="15"/>
  <c r="H35" i="15"/>
  <c r="I35" i="15"/>
  <c r="C37" i="15"/>
  <c r="D37" i="15"/>
  <c r="E37" i="15"/>
  <c r="F37" i="15"/>
  <c r="G37" i="15"/>
  <c r="H37" i="15"/>
  <c r="I37" i="15"/>
  <c r="C38" i="15"/>
  <c r="D38" i="15"/>
  <c r="E38" i="15"/>
  <c r="F38" i="15"/>
  <c r="G38" i="15"/>
  <c r="H38" i="15"/>
  <c r="I38" i="15"/>
  <c r="C45" i="15"/>
  <c r="D45" i="15"/>
  <c r="E45" i="15"/>
  <c r="F45" i="15"/>
  <c r="G45" i="15"/>
  <c r="H45" i="15"/>
  <c r="I45" i="15"/>
  <c r="C46" i="15"/>
  <c r="D46" i="15"/>
  <c r="E46" i="15"/>
  <c r="F46" i="15"/>
  <c r="G46" i="15"/>
  <c r="H46" i="15"/>
  <c r="I46" i="15"/>
  <c r="C50" i="15"/>
  <c r="D50" i="15"/>
  <c r="E50" i="15"/>
  <c r="F50" i="15"/>
  <c r="G50" i="15"/>
  <c r="H50" i="15"/>
  <c r="I50" i="15"/>
  <c r="C51" i="15"/>
  <c r="D51" i="15"/>
  <c r="E51" i="15"/>
  <c r="F51" i="15"/>
  <c r="G51" i="15"/>
  <c r="H51" i="15"/>
  <c r="I51" i="15"/>
  <c r="C53" i="15"/>
  <c r="D53" i="15"/>
  <c r="E53" i="15"/>
  <c r="E69" i="15" s="1"/>
  <c r="F53" i="15"/>
  <c r="G53" i="15"/>
  <c r="H53" i="15"/>
  <c r="I53" i="15"/>
  <c r="C54" i="15"/>
  <c r="D54" i="15"/>
  <c r="E54" i="15"/>
  <c r="F54" i="15"/>
  <c r="G54" i="15"/>
  <c r="H54" i="15"/>
  <c r="I54" i="15"/>
  <c r="C56" i="15"/>
  <c r="C69" i="15" s="1"/>
  <c r="D56" i="15"/>
  <c r="D69" i="15" s="1"/>
  <c r="E56" i="15"/>
  <c r="F56" i="15"/>
  <c r="G56" i="15"/>
  <c r="H56" i="15"/>
  <c r="I56" i="15"/>
  <c r="C57" i="15"/>
  <c r="D57" i="15"/>
  <c r="E57" i="15"/>
  <c r="F57" i="15"/>
  <c r="G57" i="15"/>
  <c r="H57" i="15"/>
  <c r="I57" i="15"/>
  <c r="C59" i="15"/>
  <c r="D59" i="15"/>
  <c r="E59" i="15"/>
  <c r="F59" i="15"/>
  <c r="G59" i="15"/>
  <c r="H59" i="15"/>
  <c r="I59" i="15"/>
  <c r="C60" i="15"/>
  <c r="D60" i="15"/>
  <c r="E60" i="15"/>
  <c r="F60" i="15"/>
  <c r="G60" i="15"/>
  <c r="H60" i="15"/>
  <c r="I60" i="15"/>
  <c r="C62" i="15"/>
  <c r="D62" i="15"/>
  <c r="E62" i="15"/>
  <c r="F62" i="15"/>
  <c r="G62" i="15"/>
  <c r="H62" i="15"/>
  <c r="I62" i="15"/>
  <c r="C63" i="15"/>
  <c r="D63" i="15"/>
  <c r="E63" i="15"/>
  <c r="F63" i="15"/>
  <c r="G63" i="15"/>
  <c r="H63" i="15"/>
  <c r="I63" i="15"/>
  <c r="C65" i="15"/>
  <c r="D65" i="15"/>
  <c r="E65" i="15"/>
  <c r="F65" i="15"/>
  <c r="G65" i="15"/>
  <c r="H65" i="15"/>
  <c r="I65" i="15"/>
  <c r="C66" i="15"/>
  <c r="D66" i="15"/>
  <c r="E66" i="15"/>
  <c r="F66" i="15"/>
  <c r="G66" i="15"/>
  <c r="H66" i="15"/>
  <c r="I66" i="15"/>
  <c r="C38" i="131"/>
  <c r="D38" i="131"/>
  <c r="E38" i="131"/>
  <c r="F38" i="131"/>
  <c r="G38" i="131"/>
  <c r="H38" i="131"/>
  <c r="I38" i="131"/>
  <c r="J38" i="131"/>
  <c r="K38" i="131"/>
  <c r="L38" i="131"/>
  <c r="M38" i="131"/>
  <c r="N38" i="131"/>
  <c r="O38" i="131"/>
  <c r="P38" i="131"/>
  <c r="Q38" i="131"/>
  <c r="R38" i="131"/>
  <c r="S38" i="131"/>
  <c r="T38" i="131"/>
  <c r="U38" i="131"/>
  <c r="V38" i="131"/>
  <c r="W38" i="131"/>
  <c r="X38" i="131"/>
  <c r="Y38" i="131"/>
  <c r="Z38" i="131"/>
  <c r="AA38" i="131"/>
  <c r="AB38" i="131"/>
  <c r="AC38" i="131"/>
  <c r="AD38" i="131"/>
  <c r="AE38" i="131"/>
  <c r="AF38" i="131"/>
  <c r="AG38" i="131"/>
  <c r="AH38" i="131"/>
  <c r="AI38" i="131"/>
  <c r="AJ38" i="131"/>
  <c r="AK38" i="131"/>
  <c r="AL38" i="131"/>
  <c r="AM38" i="131"/>
  <c r="AN38" i="131"/>
  <c r="AO38" i="131"/>
  <c r="AP38" i="131"/>
  <c r="AQ38" i="131"/>
  <c r="AR38" i="131"/>
  <c r="AS38" i="131"/>
  <c r="AT38" i="131"/>
  <c r="AU38" i="131"/>
  <c r="AV38" i="131"/>
  <c r="AW38" i="131"/>
  <c r="AX38" i="131"/>
  <c r="AY38" i="131"/>
  <c r="AZ38" i="131"/>
  <c r="BA38" i="131"/>
  <c r="BB38" i="131"/>
  <c r="BC38" i="131"/>
  <c r="BD38" i="131"/>
  <c r="BE38" i="131"/>
  <c r="BF38" i="131"/>
  <c r="BG38" i="131"/>
  <c r="BH38" i="131"/>
  <c r="BI38" i="131"/>
  <c r="BJ38" i="131"/>
  <c r="BK38" i="131"/>
  <c r="BL38" i="131"/>
  <c r="BM38" i="131"/>
  <c r="BN38" i="131"/>
  <c r="BO38" i="131"/>
  <c r="BP38" i="131"/>
  <c r="BQ38" i="131"/>
  <c r="BR38" i="131"/>
  <c r="BS38" i="131"/>
  <c r="BT38" i="131"/>
  <c r="BU38" i="131"/>
  <c r="BV38" i="131"/>
  <c r="BW38" i="131"/>
  <c r="BX38" i="131"/>
  <c r="BY38" i="131"/>
  <c r="BZ38" i="131"/>
  <c r="CA38" i="131"/>
  <c r="CB38" i="131"/>
  <c r="CC38" i="131"/>
  <c r="CD38" i="131"/>
  <c r="CE38" i="131"/>
  <c r="CF38" i="131"/>
  <c r="CG38" i="131"/>
  <c r="CH38" i="131"/>
  <c r="CI38" i="131"/>
  <c r="CJ38" i="131"/>
  <c r="CK38" i="131"/>
  <c r="CL38" i="131"/>
  <c r="CM38" i="131"/>
  <c r="CN38" i="131"/>
  <c r="CO38" i="131"/>
  <c r="CP38" i="131"/>
  <c r="CQ38" i="131"/>
  <c r="CR38" i="131"/>
  <c r="CS38" i="131"/>
  <c r="CT38" i="131"/>
  <c r="CU38" i="131"/>
  <c r="CV38" i="131"/>
  <c r="CW38" i="131"/>
  <c r="CX38" i="131"/>
  <c r="CY38" i="131"/>
  <c r="CZ38" i="131"/>
  <c r="DA38" i="131"/>
  <c r="DB38" i="131"/>
  <c r="DC38" i="131"/>
  <c r="DD38" i="131"/>
  <c r="DE38" i="131"/>
  <c r="DF38" i="131"/>
  <c r="DG38" i="131"/>
  <c r="DH38" i="131"/>
  <c r="DI38" i="131"/>
  <c r="DJ38" i="131"/>
  <c r="DK38" i="131"/>
  <c r="DL38" i="131"/>
  <c r="DM38" i="131"/>
  <c r="DN38" i="131"/>
  <c r="DO38" i="131"/>
  <c r="DP38" i="131"/>
  <c r="DQ38" i="131"/>
  <c r="DR38" i="131"/>
  <c r="J102" i="131"/>
  <c r="K102" i="131" s="1"/>
  <c r="C38" i="130"/>
  <c r="D38" i="130"/>
  <c r="E38" i="130"/>
  <c r="F38" i="130"/>
  <c r="G38" i="130"/>
  <c r="H38" i="130"/>
  <c r="I38" i="130"/>
  <c r="J38" i="130"/>
  <c r="K38" i="130"/>
  <c r="L38" i="130"/>
  <c r="M38" i="130"/>
  <c r="N38" i="130"/>
  <c r="O38" i="130"/>
  <c r="P38" i="130"/>
  <c r="Q38" i="130"/>
  <c r="R38" i="130"/>
  <c r="S38" i="130"/>
  <c r="T38" i="130"/>
  <c r="U38" i="130"/>
  <c r="V38" i="130"/>
  <c r="W38" i="130"/>
  <c r="X38" i="130"/>
  <c r="Y38" i="130"/>
  <c r="Z38" i="130"/>
  <c r="AA38" i="130"/>
  <c r="AB38" i="130"/>
  <c r="AC38" i="130"/>
  <c r="AD38" i="130"/>
  <c r="AE38" i="130"/>
  <c r="AF38" i="130"/>
  <c r="AG38" i="130"/>
  <c r="AH38" i="130"/>
  <c r="AI38" i="130"/>
  <c r="AJ38" i="130"/>
  <c r="AK38" i="130"/>
  <c r="AL38" i="130"/>
  <c r="AM38" i="130"/>
  <c r="AN38" i="130"/>
  <c r="AO38" i="130"/>
  <c r="AP38" i="130"/>
  <c r="AQ38" i="130"/>
  <c r="AR38" i="130"/>
  <c r="AS38" i="130"/>
  <c r="AT38" i="130"/>
  <c r="AU38" i="130"/>
  <c r="AV38" i="130"/>
  <c r="AW38" i="130"/>
  <c r="AX38" i="130"/>
  <c r="AY38" i="130"/>
  <c r="AZ38" i="130"/>
  <c r="BA38" i="130"/>
  <c r="BB38" i="130"/>
  <c r="BC38" i="130"/>
  <c r="BD38" i="130"/>
  <c r="BE38" i="130"/>
  <c r="BF38" i="130"/>
  <c r="BG38" i="130"/>
  <c r="BH38" i="130"/>
  <c r="BI38" i="130"/>
  <c r="BJ38" i="130"/>
  <c r="BK38" i="130"/>
  <c r="BL38" i="130"/>
  <c r="BM38" i="130"/>
  <c r="BN38" i="130"/>
  <c r="BO38" i="130"/>
  <c r="BP38" i="130"/>
  <c r="BQ38" i="130"/>
  <c r="BR38" i="130"/>
  <c r="BS38" i="130"/>
  <c r="BT38" i="130"/>
  <c r="BU38" i="130"/>
  <c r="BV38" i="130"/>
  <c r="BW38" i="130"/>
  <c r="BX38" i="130"/>
  <c r="BY38" i="130"/>
  <c r="BZ38" i="130"/>
  <c r="CA38" i="130"/>
  <c r="CB38" i="130"/>
  <c r="CC38" i="130"/>
  <c r="CD38" i="130"/>
  <c r="CE38" i="130"/>
  <c r="CF38" i="130"/>
  <c r="CG38" i="130"/>
  <c r="CH38" i="130"/>
  <c r="CI38" i="130"/>
  <c r="CJ38" i="130"/>
  <c r="CK38" i="130"/>
  <c r="CL38" i="130"/>
  <c r="CM38" i="130"/>
  <c r="CN38" i="130"/>
  <c r="CO38" i="130"/>
  <c r="CP38" i="130"/>
  <c r="CQ38" i="130"/>
  <c r="CR38" i="130"/>
  <c r="CS38" i="130"/>
  <c r="CT38" i="130"/>
  <c r="CU38" i="130"/>
  <c r="CV38" i="130"/>
  <c r="CW38" i="130"/>
  <c r="CX38" i="130"/>
  <c r="CY38" i="130"/>
  <c r="CZ38" i="130"/>
  <c r="DA38" i="130"/>
  <c r="DB38" i="130"/>
  <c r="DC38" i="130"/>
  <c r="DD38" i="130"/>
  <c r="DE38" i="130"/>
  <c r="DF38" i="130"/>
  <c r="DG38" i="130"/>
  <c r="DH38" i="130"/>
  <c r="DI38" i="130"/>
  <c r="DJ38" i="130"/>
  <c r="DK38" i="130"/>
  <c r="DL38" i="130"/>
  <c r="DM38" i="130"/>
  <c r="DN38" i="130"/>
  <c r="DO38" i="130"/>
  <c r="DP38" i="130"/>
  <c r="DQ38" i="130"/>
  <c r="DR38" i="130"/>
  <c r="J102" i="130"/>
  <c r="K102" i="130" s="1"/>
  <c r="C38" i="27"/>
  <c r="D38" i="27"/>
  <c r="E38" i="27"/>
  <c r="F38" i="27"/>
  <c r="G38" i="27"/>
  <c r="H38" i="27"/>
  <c r="I38" i="27"/>
  <c r="J38" i="27"/>
  <c r="K38" i="27"/>
  <c r="L38" i="27"/>
  <c r="M38" i="27"/>
  <c r="N38" i="27"/>
  <c r="O38" i="27"/>
  <c r="P38" i="27"/>
  <c r="Q38" i="27"/>
  <c r="R38" i="27"/>
  <c r="S38" i="27"/>
  <c r="T38" i="27"/>
  <c r="U38" i="27"/>
  <c r="V38" i="27"/>
  <c r="W38" i="27"/>
  <c r="X38" i="27"/>
  <c r="Y38" i="27"/>
  <c r="Z38" i="27"/>
  <c r="AA38" i="27"/>
  <c r="AB38" i="27"/>
  <c r="AC38" i="27"/>
  <c r="AD38" i="27"/>
  <c r="AE38" i="27"/>
  <c r="AF38" i="27"/>
  <c r="AG38" i="27"/>
  <c r="AH38" i="27"/>
  <c r="AI38" i="27"/>
  <c r="AJ38" i="27"/>
  <c r="AK38" i="27"/>
  <c r="AL38" i="27"/>
  <c r="AM38" i="27"/>
  <c r="AN38" i="27"/>
  <c r="AO38" i="27"/>
  <c r="AP38" i="27"/>
  <c r="AQ38" i="27"/>
  <c r="AR38" i="27"/>
  <c r="AS38" i="27"/>
  <c r="AT38" i="27"/>
  <c r="AU38" i="27"/>
  <c r="AV38" i="27"/>
  <c r="AW38" i="27"/>
  <c r="AX38" i="27"/>
  <c r="AY38" i="27"/>
  <c r="AZ38" i="27"/>
  <c r="BA38" i="27"/>
  <c r="BB38" i="27"/>
  <c r="BC38" i="27"/>
  <c r="BD38" i="27"/>
  <c r="BE38" i="27"/>
  <c r="BF38" i="27"/>
  <c r="BG38" i="27"/>
  <c r="BH38" i="27"/>
  <c r="BI38" i="27"/>
  <c r="BJ38" i="27"/>
  <c r="BK38" i="27"/>
  <c r="BL38" i="27"/>
  <c r="BM38" i="27"/>
  <c r="BN38" i="27"/>
  <c r="BO38" i="27"/>
  <c r="BP38" i="27"/>
  <c r="BQ38" i="27"/>
  <c r="BR38" i="27"/>
  <c r="BS38" i="27"/>
  <c r="BT38" i="27"/>
  <c r="BU38" i="27"/>
  <c r="BV38" i="27"/>
  <c r="BW38" i="27"/>
  <c r="BX38" i="27"/>
  <c r="BY38" i="27"/>
  <c r="BZ38" i="27"/>
  <c r="CA38" i="27"/>
  <c r="CB38" i="27"/>
  <c r="CC38" i="27"/>
  <c r="CD38" i="27"/>
  <c r="CE38" i="27"/>
  <c r="CF38" i="27"/>
  <c r="CG38" i="27"/>
  <c r="CH38" i="27"/>
  <c r="CI38" i="27"/>
  <c r="CJ38" i="27"/>
  <c r="CK38" i="27"/>
  <c r="CL38" i="27"/>
  <c r="CM38" i="27"/>
  <c r="CN38" i="27"/>
  <c r="CO38" i="27"/>
  <c r="CP38" i="27"/>
  <c r="CQ38" i="27"/>
  <c r="CR38" i="27"/>
  <c r="CS38" i="27"/>
  <c r="CT38" i="27"/>
  <c r="CU38" i="27"/>
  <c r="CV38" i="27"/>
  <c r="CW38" i="27"/>
  <c r="CX38" i="27"/>
  <c r="CY38" i="27"/>
  <c r="CZ38" i="27"/>
  <c r="DA38" i="27"/>
  <c r="DB38" i="27"/>
  <c r="DC38" i="27"/>
  <c r="DD38" i="27"/>
  <c r="DE38" i="27"/>
  <c r="DF38" i="27"/>
  <c r="DG38" i="27"/>
  <c r="DH38" i="27"/>
  <c r="DI38" i="27"/>
  <c r="DJ38" i="27"/>
  <c r="DK38" i="27"/>
  <c r="DL38" i="27"/>
  <c r="DM38" i="27"/>
  <c r="DN38" i="27"/>
  <c r="DO38" i="27"/>
  <c r="DP38" i="27"/>
  <c r="DQ38" i="27"/>
  <c r="DR38" i="27"/>
  <c r="J102" i="27"/>
  <c r="K102" i="27" s="1"/>
  <c r="J43" i="25"/>
  <c r="K43" i="25" s="1"/>
  <c r="J43" i="24"/>
  <c r="K43" i="24" s="1"/>
  <c r="J43" i="23"/>
  <c r="K43" i="23" s="1"/>
  <c r="J43" i="22"/>
  <c r="K43" i="22" s="1"/>
  <c r="J43" i="21"/>
  <c r="K43" i="21" s="1"/>
  <c r="J43" i="20"/>
  <c r="K43" i="20" s="1"/>
  <c r="J43" i="19"/>
  <c r="K43" i="19" s="1"/>
  <c r="J43" i="18"/>
  <c r="K43" i="18" s="1"/>
  <c r="J43" i="17"/>
  <c r="K43" i="17" s="1"/>
  <c r="J43" i="16"/>
  <c r="K43" i="16" s="1"/>
  <c r="J43" i="134"/>
  <c r="K43" i="134" s="1"/>
  <c r="J43" i="133"/>
  <c r="K43" i="133" s="1"/>
  <c r="J43" i="14"/>
  <c r="K43" i="14" s="1"/>
  <c r="J43" i="13"/>
  <c r="K43" i="13" s="1"/>
  <c r="J43" i="12"/>
  <c r="K43" i="12" s="1"/>
  <c r="J43" i="11"/>
  <c r="K43" i="11" s="1"/>
  <c r="J43" i="10"/>
  <c r="K43" i="10" s="1"/>
  <c r="J43" i="9"/>
  <c r="K43" i="9" s="1"/>
  <c r="J43" i="8"/>
  <c r="K43" i="8" s="1"/>
  <c r="J43" i="7"/>
  <c r="K43" i="7" s="1"/>
  <c r="J43" i="6"/>
  <c r="K43" i="6" s="1"/>
  <c r="J43" i="5"/>
  <c r="K43" i="5" s="1"/>
  <c r="CB7" i="2"/>
  <c r="X4" i="52" s="1"/>
  <c r="CB8" i="2"/>
  <c r="X5" i="52" s="1"/>
  <c r="CB9" i="2"/>
  <c r="X6" i="52" s="1"/>
  <c r="CB10" i="2"/>
  <c r="X7" i="52" s="1"/>
  <c r="CB11" i="2"/>
  <c r="X8" i="52" s="1"/>
  <c r="CB12" i="2"/>
  <c r="X9" i="52" s="1"/>
  <c r="CB13" i="2"/>
  <c r="X10" i="52" s="1"/>
  <c r="CB14" i="2"/>
  <c r="X11" i="52" s="1"/>
  <c r="CB15" i="2"/>
  <c r="X12" i="52" s="1"/>
  <c r="CB16" i="2"/>
  <c r="X13" i="52" s="1"/>
  <c r="CB17" i="2"/>
  <c r="X14" i="52" s="1"/>
  <c r="CB18" i="2"/>
  <c r="X15" i="52" s="1"/>
  <c r="CB19" i="2"/>
  <c r="X16" i="52" s="1"/>
  <c r="CB20" i="2"/>
  <c r="X17" i="52" s="1"/>
  <c r="CB21" i="2"/>
  <c r="X18" i="52" s="1"/>
  <c r="CB22" i="2"/>
  <c r="X19" i="52" s="1"/>
  <c r="CB23" i="2"/>
  <c r="X20" i="52" s="1"/>
  <c r="CB24" i="2"/>
  <c r="X21" i="52" s="1"/>
  <c r="CB25" i="2"/>
  <c r="X22" i="52" s="1"/>
  <c r="CB26" i="2"/>
  <c r="X23" i="52" s="1"/>
  <c r="CB27" i="2"/>
  <c r="X24" i="52" s="1"/>
  <c r="CB28" i="2"/>
  <c r="X25" i="52" s="1"/>
  <c r="CB29" i="2"/>
  <c r="X26" i="52" s="1"/>
  <c r="CB30" i="2"/>
  <c r="X27" i="52" s="1"/>
  <c r="CB31" i="2"/>
  <c r="X28" i="52" s="1"/>
  <c r="E6" i="142"/>
  <c r="F6" i="142"/>
  <c r="G6" i="142"/>
  <c r="H6" i="142"/>
  <c r="I6" i="142"/>
  <c r="J6" i="142"/>
  <c r="K6" i="142"/>
  <c r="L7" i="142"/>
  <c r="M7" i="142" s="1"/>
  <c r="L8" i="142"/>
  <c r="M8" i="142" s="1"/>
  <c r="L9" i="142"/>
  <c r="M9" i="142" s="1"/>
  <c r="E10" i="142"/>
  <c r="F10" i="142"/>
  <c r="G10" i="142"/>
  <c r="H10" i="142"/>
  <c r="I10" i="142"/>
  <c r="J10" i="142"/>
  <c r="K10" i="142"/>
  <c r="L11" i="142"/>
  <c r="M11" i="142" s="1"/>
  <c r="L12" i="142"/>
  <c r="M12" i="142" s="1"/>
  <c r="L13" i="142"/>
  <c r="M13" i="142" s="1"/>
  <c r="E21" i="142"/>
  <c r="F21" i="142"/>
  <c r="G21" i="142"/>
  <c r="H21" i="142"/>
  <c r="I21" i="142"/>
  <c r="J21" i="142"/>
  <c r="K21" i="142"/>
  <c r="E29" i="142"/>
  <c r="F29" i="142"/>
  <c r="G29" i="142"/>
  <c r="H29" i="142"/>
  <c r="I29" i="142"/>
  <c r="J29" i="142"/>
  <c r="K29" i="142"/>
  <c r="B4" i="140"/>
  <c r="C4" i="140"/>
  <c r="D4" i="140"/>
  <c r="E4" i="140"/>
  <c r="F4" i="140"/>
  <c r="G4" i="140"/>
  <c r="H4" i="140"/>
  <c r="I5" i="140"/>
  <c r="J5" i="140" s="1"/>
  <c r="I6" i="140"/>
  <c r="J6" i="140" s="1"/>
  <c r="I7" i="140"/>
  <c r="J7" i="140" s="1"/>
  <c r="I8" i="140"/>
  <c r="J8" i="140" s="1"/>
  <c r="I9" i="140"/>
  <c r="J9" i="140" s="1"/>
  <c r="I10" i="140"/>
  <c r="J10" i="140" s="1"/>
  <c r="I11" i="140"/>
  <c r="J11" i="140" s="1"/>
  <c r="I12" i="140"/>
  <c r="J12" i="140" s="1"/>
  <c r="B13" i="140"/>
  <c r="C13" i="140"/>
  <c r="D13" i="140"/>
  <c r="E13" i="140"/>
  <c r="F13" i="140"/>
  <c r="G13" i="140"/>
  <c r="H13" i="140"/>
  <c r="I14" i="140"/>
  <c r="J14" i="140" s="1"/>
  <c r="I15" i="140"/>
  <c r="J15" i="140" s="1"/>
  <c r="I16" i="140"/>
  <c r="J16" i="140" s="1"/>
  <c r="I17" i="140"/>
  <c r="J17" i="140" s="1"/>
  <c r="B18" i="140"/>
  <c r="C18" i="140"/>
  <c r="D18" i="140"/>
  <c r="E18" i="140"/>
  <c r="F18" i="140"/>
  <c r="G18" i="140"/>
  <c r="H18" i="140"/>
  <c r="I19" i="140"/>
  <c r="J19" i="140" s="1"/>
  <c r="I20" i="140"/>
  <c r="J20" i="140" s="1"/>
  <c r="I21" i="140"/>
  <c r="J21" i="140" s="1"/>
  <c r="I22" i="140"/>
  <c r="J22" i="140" s="1"/>
  <c r="I23" i="140"/>
  <c r="J23" i="140" s="1"/>
  <c r="I24" i="140"/>
  <c r="J24" i="140" s="1"/>
  <c r="I25" i="140"/>
  <c r="J25" i="140" s="1"/>
  <c r="I26" i="140"/>
  <c r="J26" i="140" s="1"/>
  <c r="I27" i="140"/>
  <c r="J27" i="140" s="1"/>
  <c r="I28" i="140"/>
  <c r="J28" i="140" s="1"/>
  <c r="I29" i="140"/>
  <c r="J29" i="140" s="1"/>
  <c r="I30" i="140"/>
  <c r="J30" i="140" s="1"/>
  <c r="I31" i="140"/>
  <c r="J31" i="140" s="1"/>
  <c r="I32" i="140"/>
  <c r="J32" i="140" s="1"/>
  <c r="B33" i="140"/>
  <c r="C33" i="140"/>
  <c r="D33" i="140"/>
  <c r="E33" i="140"/>
  <c r="F33" i="140"/>
  <c r="G33" i="140"/>
  <c r="H33" i="140"/>
  <c r="I34" i="140"/>
  <c r="J34" i="140" s="1"/>
  <c r="I35" i="140"/>
  <c r="J35" i="140" s="1"/>
  <c r="I36" i="140"/>
  <c r="J36" i="140" s="1"/>
  <c r="B37" i="140"/>
  <c r="C37" i="140"/>
  <c r="D37" i="140"/>
  <c r="E37" i="140"/>
  <c r="F37" i="140"/>
  <c r="G37" i="140"/>
  <c r="H37" i="140"/>
  <c r="I38" i="140"/>
  <c r="J38" i="140" s="1"/>
  <c r="I39" i="140"/>
  <c r="J39" i="140" s="1"/>
  <c r="I40" i="140"/>
  <c r="J40" i="140" s="1"/>
  <c r="B41" i="140"/>
  <c r="C41" i="140"/>
  <c r="D41" i="140"/>
  <c r="E41" i="140"/>
  <c r="F41" i="140"/>
  <c r="G41" i="140"/>
  <c r="H41" i="140"/>
  <c r="I42" i="140"/>
  <c r="J42" i="140" s="1"/>
  <c r="I43" i="140"/>
  <c r="J43" i="140" s="1"/>
  <c r="I44" i="140"/>
  <c r="J44" i="140" s="1"/>
  <c r="B45" i="140"/>
  <c r="C45" i="140"/>
  <c r="D45" i="140"/>
  <c r="E45" i="140"/>
  <c r="F45" i="140"/>
  <c r="G45" i="140"/>
  <c r="H45" i="140"/>
  <c r="I46" i="140"/>
  <c r="J46" i="140" s="1"/>
  <c r="I47" i="140"/>
  <c r="J47" i="140" s="1"/>
  <c r="I48" i="140"/>
  <c r="J48" i="140" s="1"/>
  <c r="B49" i="140"/>
  <c r="B52" i="140" s="1"/>
  <c r="C49" i="140"/>
  <c r="C52" i="140" s="1"/>
  <c r="D49" i="140"/>
  <c r="D52" i="140" s="1"/>
  <c r="E49" i="140"/>
  <c r="E52" i="140" s="1"/>
  <c r="F49" i="140"/>
  <c r="F52" i="140" s="1"/>
  <c r="G49" i="140"/>
  <c r="G52" i="140" s="1"/>
  <c r="H49" i="140"/>
  <c r="H52" i="140" s="1"/>
  <c r="I50" i="140"/>
  <c r="J50" i="140" s="1"/>
  <c r="B59" i="140"/>
  <c r="C59" i="140"/>
  <c r="D59" i="140"/>
  <c r="E59" i="140"/>
  <c r="F59" i="140"/>
  <c r="G59" i="140"/>
  <c r="H59" i="140"/>
  <c r="B60" i="140"/>
  <c r="C60" i="140"/>
  <c r="D60" i="140"/>
  <c r="E60" i="140"/>
  <c r="F60" i="140"/>
  <c r="G60" i="140"/>
  <c r="H60" i="140"/>
  <c r="B61" i="140"/>
  <c r="C61" i="140"/>
  <c r="D61" i="140"/>
  <c r="E61" i="140"/>
  <c r="F61" i="140"/>
  <c r="G61" i="140"/>
  <c r="H61" i="140"/>
  <c r="B62" i="140"/>
  <c r="C62" i="140"/>
  <c r="D62" i="140"/>
  <c r="E62" i="140"/>
  <c r="F62" i="140"/>
  <c r="G62" i="140"/>
  <c r="H62" i="140"/>
  <c r="B63" i="140"/>
  <c r="C63" i="140"/>
  <c r="D63" i="140"/>
  <c r="E63" i="140"/>
  <c r="F63" i="140"/>
  <c r="G63" i="140"/>
  <c r="H63" i="140"/>
  <c r="B64" i="140"/>
  <c r="C64" i="140"/>
  <c r="D64" i="140"/>
  <c r="E64" i="140"/>
  <c r="F64" i="140"/>
  <c r="G64" i="140"/>
  <c r="H64" i="140"/>
  <c r="B65" i="140"/>
  <c r="C65" i="140"/>
  <c r="D65" i="140"/>
  <c r="E65" i="140"/>
  <c r="F65" i="140"/>
  <c r="G65" i="140"/>
  <c r="H65" i="140"/>
  <c r="B66" i="140"/>
  <c r="C66" i="140"/>
  <c r="D66" i="140"/>
  <c r="E66" i="140"/>
  <c r="F66" i="140"/>
  <c r="G66" i="140"/>
  <c r="H66" i="140"/>
  <c r="B68" i="140"/>
  <c r="C68" i="140"/>
  <c r="D68" i="140"/>
  <c r="E68" i="140"/>
  <c r="F68" i="140"/>
  <c r="G68" i="140"/>
  <c r="H68" i="140"/>
  <c r="B69" i="140"/>
  <c r="C69" i="140"/>
  <c r="D69" i="140"/>
  <c r="E69" i="140"/>
  <c r="F69" i="140"/>
  <c r="G69" i="140"/>
  <c r="H69" i="140"/>
  <c r="B70" i="140"/>
  <c r="C70" i="140"/>
  <c r="D70" i="140"/>
  <c r="E70" i="140"/>
  <c r="F70" i="140"/>
  <c r="G70" i="140"/>
  <c r="H70" i="140"/>
  <c r="B71" i="140"/>
  <c r="C71" i="140"/>
  <c r="D71" i="140"/>
  <c r="E71" i="140"/>
  <c r="F71" i="140"/>
  <c r="G71" i="140"/>
  <c r="H71" i="140"/>
  <c r="B73" i="140"/>
  <c r="C73" i="140"/>
  <c r="D73" i="140"/>
  <c r="E73" i="140"/>
  <c r="F73" i="140"/>
  <c r="G73" i="140"/>
  <c r="H73" i="140"/>
  <c r="B74" i="140"/>
  <c r="C74" i="140"/>
  <c r="D74" i="140"/>
  <c r="E74" i="140"/>
  <c r="F74" i="140"/>
  <c r="G74" i="140"/>
  <c r="H74" i="140"/>
  <c r="B75" i="140"/>
  <c r="C75" i="140"/>
  <c r="D75" i="140"/>
  <c r="E75" i="140"/>
  <c r="F75" i="140"/>
  <c r="G75" i="140"/>
  <c r="H75" i="140"/>
  <c r="B76" i="140"/>
  <c r="C76" i="140"/>
  <c r="D76" i="140"/>
  <c r="E76" i="140"/>
  <c r="F76" i="140"/>
  <c r="G76" i="140"/>
  <c r="H76" i="140"/>
  <c r="B77" i="140"/>
  <c r="C77" i="140"/>
  <c r="D77" i="140"/>
  <c r="E77" i="140"/>
  <c r="F77" i="140"/>
  <c r="G77" i="140"/>
  <c r="H77" i="140"/>
  <c r="B78" i="140"/>
  <c r="C78" i="140"/>
  <c r="D78" i="140"/>
  <c r="E78" i="140"/>
  <c r="F78" i="140"/>
  <c r="G78" i="140"/>
  <c r="H78" i="140"/>
  <c r="B79" i="140"/>
  <c r="C79" i="140"/>
  <c r="D79" i="140"/>
  <c r="E79" i="140"/>
  <c r="F79" i="140"/>
  <c r="G79" i="140"/>
  <c r="H79" i="140"/>
  <c r="B80" i="140"/>
  <c r="C80" i="140"/>
  <c r="D80" i="140"/>
  <c r="E80" i="140"/>
  <c r="F80" i="140"/>
  <c r="G80" i="140"/>
  <c r="H80" i="140"/>
  <c r="B81" i="140"/>
  <c r="C81" i="140"/>
  <c r="D81" i="140"/>
  <c r="E81" i="140"/>
  <c r="F81" i="140"/>
  <c r="G81" i="140"/>
  <c r="H81" i="140"/>
  <c r="B82" i="140"/>
  <c r="C82" i="140"/>
  <c r="D82" i="140"/>
  <c r="E82" i="140"/>
  <c r="F82" i="140"/>
  <c r="G82" i="140"/>
  <c r="H82" i="140"/>
  <c r="B83" i="140"/>
  <c r="C83" i="140"/>
  <c r="D83" i="140"/>
  <c r="E83" i="140"/>
  <c r="F83" i="140"/>
  <c r="G83" i="140"/>
  <c r="H83" i="140"/>
  <c r="B84" i="140"/>
  <c r="C84" i="140"/>
  <c r="D84" i="140"/>
  <c r="E84" i="140"/>
  <c r="F84" i="140"/>
  <c r="G84" i="140"/>
  <c r="H84" i="140"/>
  <c r="B85" i="140"/>
  <c r="C85" i="140"/>
  <c r="D85" i="140"/>
  <c r="E85" i="140"/>
  <c r="F85" i="140"/>
  <c r="G85" i="140"/>
  <c r="H85" i="140"/>
  <c r="B86" i="140"/>
  <c r="C86" i="140"/>
  <c r="D86" i="140"/>
  <c r="E86" i="140"/>
  <c r="F86" i="140"/>
  <c r="G86" i="140"/>
  <c r="H86" i="140"/>
  <c r="B88" i="140"/>
  <c r="C88" i="140"/>
  <c r="D88" i="140"/>
  <c r="E88" i="140"/>
  <c r="F88" i="140"/>
  <c r="G88" i="140"/>
  <c r="H88" i="140"/>
  <c r="B89" i="140"/>
  <c r="C89" i="140"/>
  <c r="D89" i="140"/>
  <c r="E89" i="140"/>
  <c r="F89" i="140"/>
  <c r="G89" i="140"/>
  <c r="H89" i="140"/>
  <c r="B90" i="140"/>
  <c r="C90" i="140"/>
  <c r="D90" i="140"/>
  <c r="E90" i="140"/>
  <c r="F90" i="140"/>
  <c r="G90" i="140"/>
  <c r="H90" i="140"/>
  <c r="B92" i="140"/>
  <c r="C92" i="140"/>
  <c r="D92" i="140"/>
  <c r="E92" i="140"/>
  <c r="F92" i="140"/>
  <c r="G92" i="140"/>
  <c r="H92" i="140"/>
  <c r="B93" i="140"/>
  <c r="C93" i="140"/>
  <c r="D93" i="140"/>
  <c r="E93" i="140"/>
  <c r="F93" i="140"/>
  <c r="G93" i="140"/>
  <c r="H93" i="140"/>
  <c r="B94" i="140"/>
  <c r="C94" i="140"/>
  <c r="D94" i="140"/>
  <c r="E94" i="140"/>
  <c r="F94" i="140"/>
  <c r="G94" i="140"/>
  <c r="H94" i="140"/>
  <c r="B96" i="140"/>
  <c r="C96" i="140"/>
  <c r="D96" i="140"/>
  <c r="E96" i="140"/>
  <c r="F96" i="140"/>
  <c r="G96" i="140"/>
  <c r="H96" i="140"/>
  <c r="B97" i="140"/>
  <c r="C97" i="140"/>
  <c r="D97" i="140"/>
  <c r="E97" i="140"/>
  <c r="F97" i="140"/>
  <c r="G97" i="140"/>
  <c r="H97" i="140"/>
  <c r="B98" i="140"/>
  <c r="C98" i="140"/>
  <c r="D98" i="140"/>
  <c r="E98" i="140"/>
  <c r="F98" i="140"/>
  <c r="G98" i="140"/>
  <c r="H98" i="140"/>
  <c r="B100" i="140"/>
  <c r="C100" i="140"/>
  <c r="D100" i="140"/>
  <c r="E100" i="140"/>
  <c r="F100" i="140"/>
  <c r="G100" i="140"/>
  <c r="H100" i="140"/>
  <c r="B101" i="140"/>
  <c r="C101" i="140"/>
  <c r="D101" i="140"/>
  <c r="E101" i="140"/>
  <c r="F101" i="140"/>
  <c r="G101" i="140"/>
  <c r="H101" i="140"/>
  <c r="B102" i="140"/>
  <c r="C102" i="140"/>
  <c r="D102" i="140"/>
  <c r="E102" i="140"/>
  <c r="F102" i="140"/>
  <c r="G102" i="140"/>
  <c r="H102" i="140"/>
  <c r="E6" i="141"/>
  <c r="F6" i="141"/>
  <c r="G6" i="141"/>
  <c r="H6" i="141"/>
  <c r="I6" i="141"/>
  <c r="J6" i="141"/>
  <c r="K6" i="141"/>
  <c r="L7" i="141"/>
  <c r="M7" i="141" s="1"/>
  <c r="L8" i="141"/>
  <c r="M8" i="141" s="1"/>
  <c r="L9" i="141"/>
  <c r="M9" i="141" s="1"/>
  <c r="E10" i="141"/>
  <c r="F10" i="141"/>
  <c r="G10" i="141"/>
  <c r="H10" i="141"/>
  <c r="I10" i="141"/>
  <c r="J10" i="141"/>
  <c r="K10" i="141"/>
  <c r="L11" i="141"/>
  <c r="M11" i="141" s="1"/>
  <c r="L12" i="141"/>
  <c r="M12" i="141" s="1"/>
  <c r="L13" i="141"/>
  <c r="M13" i="141" s="1"/>
  <c r="E21" i="141"/>
  <c r="F21" i="141"/>
  <c r="G21" i="141"/>
  <c r="H21" i="141"/>
  <c r="I21" i="141"/>
  <c r="J21" i="141"/>
  <c r="K21" i="141"/>
  <c r="E29" i="141"/>
  <c r="F29" i="141"/>
  <c r="G29" i="141"/>
  <c r="H29" i="141"/>
  <c r="I29" i="141"/>
  <c r="J29" i="141"/>
  <c r="K29" i="141"/>
  <c r="B4" i="139"/>
  <c r="C4" i="139"/>
  <c r="D4" i="139"/>
  <c r="E4" i="139"/>
  <c r="F4" i="139"/>
  <c r="G4" i="139"/>
  <c r="H4" i="139"/>
  <c r="I5" i="139"/>
  <c r="J5" i="139" s="1"/>
  <c r="I6" i="139"/>
  <c r="J6" i="139" s="1"/>
  <c r="I7" i="139"/>
  <c r="J7" i="139" s="1"/>
  <c r="I8" i="139"/>
  <c r="J8" i="139" s="1"/>
  <c r="I9" i="139"/>
  <c r="J9" i="139" s="1"/>
  <c r="I10" i="139"/>
  <c r="J10" i="139" s="1"/>
  <c r="I11" i="139"/>
  <c r="J11" i="139" s="1"/>
  <c r="I12" i="139"/>
  <c r="J12" i="139" s="1"/>
  <c r="B13" i="139"/>
  <c r="C13" i="139"/>
  <c r="D13" i="139"/>
  <c r="E13" i="139"/>
  <c r="F13" i="139"/>
  <c r="G13" i="139"/>
  <c r="H13" i="139"/>
  <c r="I14" i="139"/>
  <c r="J14" i="139" s="1"/>
  <c r="I15" i="139"/>
  <c r="J15" i="139" s="1"/>
  <c r="I16" i="139"/>
  <c r="J16" i="139" s="1"/>
  <c r="I17" i="139"/>
  <c r="J17" i="139" s="1"/>
  <c r="B18" i="139"/>
  <c r="C18" i="139"/>
  <c r="D18" i="139"/>
  <c r="E18" i="139"/>
  <c r="F18" i="139"/>
  <c r="G18" i="139"/>
  <c r="H18" i="139"/>
  <c r="I19" i="139"/>
  <c r="J19" i="139" s="1"/>
  <c r="I20" i="139"/>
  <c r="J20" i="139" s="1"/>
  <c r="I21" i="139"/>
  <c r="J21" i="139" s="1"/>
  <c r="I22" i="139"/>
  <c r="J22" i="139" s="1"/>
  <c r="I23" i="139"/>
  <c r="J23" i="139" s="1"/>
  <c r="I24" i="139"/>
  <c r="J24" i="139" s="1"/>
  <c r="I25" i="139"/>
  <c r="J25" i="139" s="1"/>
  <c r="I26" i="139"/>
  <c r="J26" i="139" s="1"/>
  <c r="I27" i="139"/>
  <c r="J27" i="139" s="1"/>
  <c r="I28" i="139"/>
  <c r="J28" i="139" s="1"/>
  <c r="I29" i="139"/>
  <c r="J29" i="139" s="1"/>
  <c r="I30" i="139"/>
  <c r="J30" i="139" s="1"/>
  <c r="I31" i="139"/>
  <c r="J31" i="139" s="1"/>
  <c r="I32" i="139"/>
  <c r="J32" i="139" s="1"/>
  <c r="B33" i="139"/>
  <c r="C33" i="139"/>
  <c r="D33" i="139"/>
  <c r="E33" i="139"/>
  <c r="F33" i="139"/>
  <c r="G33" i="139"/>
  <c r="H33" i="139"/>
  <c r="I34" i="139"/>
  <c r="J34" i="139" s="1"/>
  <c r="I35" i="139"/>
  <c r="J35" i="139" s="1"/>
  <c r="I36" i="139"/>
  <c r="J36" i="139" s="1"/>
  <c r="B37" i="139"/>
  <c r="C37" i="139"/>
  <c r="D37" i="139"/>
  <c r="E37" i="139"/>
  <c r="F37" i="139"/>
  <c r="G37" i="139"/>
  <c r="H37" i="139"/>
  <c r="I38" i="139"/>
  <c r="J38" i="139" s="1"/>
  <c r="I39" i="139"/>
  <c r="J39" i="139" s="1"/>
  <c r="I40" i="139"/>
  <c r="J40" i="139" s="1"/>
  <c r="B41" i="139"/>
  <c r="C41" i="139"/>
  <c r="D41" i="139"/>
  <c r="E41" i="139"/>
  <c r="F41" i="139"/>
  <c r="G41" i="139"/>
  <c r="H41" i="139"/>
  <c r="I42" i="139"/>
  <c r="J42" i="139" s="1"/>
  <c r="I43" i="139"/>
  <c r="J43" i="139" s="1"/>
  <c r="I44" i="139"/>
  <c r="J44" i="139" s="1"/>
  <c r="B45" i="139"/>
  <c r="C45" i="139"/>
  <c r="D45" i="139"/>
  <c r="E45" i="139"/>
  <c r="F45" i="139"/>
  <c r="G45" i="139"/>
  <c r="H45" i="139"/>
  <c r="I46" i="139"/>
  <c r="J46" i="139" s="1"/>
  <c r="I47" i="139"/>
  <c r="J47" i="139" s="1"/>
  <c r="I48" i="139"/>
  <c r="J48" i="139" s="1"/>
  <c r="B49" i="139"/>
  <c r="B52" i="139" s="1"/>
  <c r="C49" i="139"/>
  <c r="C52" i="139" s="1"/>
  <c r="D49" i="139"/>
  <c r="D52" i="139" s="1"/>
  <c r="E49" i="139"/>
  <c r="E52" i="139" s="1"/>
  <c r="F49" i="139"/>
  <c r="F52" i="139" s="1"/>
  <c r="G49" i="139"/>
  <c r="G52" i="139" s="1"/>
  <c r="H49" i="139"/>
  <c r="H52" i="139" s="1"/>
  <c r="I50" i="139"/>
  <c r="J50" i="139" s="1"/>
  <c r="B59" i="139"/>
  <c r="C59" i="139"/>
  <c r="D59" i="139"/>
  <c r="E59" i="139"/>
  <c r="F59" i="139"/>
  <c r="G59" i="139"/>
  <c r="H59" i="139"/>
  <c r="B60" i="139"/>
  <c r="C60" i="139"/>
  <c r="D60" i="139"/>
  <c r="E60" i="139"/>
  <c r="F60" i="139"/>
  <c r="G60" i="139"/>
  <c r="H60" i="139"/>
  <c r="B61" i="139"/>
  <c r="C61" i="139"/>
  <c r="D61" i="139"/>
  <c r="E61" i="139"/>
  <c r="F61" i="139"/>
  <c r="G61" i="139"/>
  <c r="H61" i="139"/>
  <c r="B62" i="139"/>
  <c r="C62" i="139"/>
  <c r="D62" i="139"/>
  <c r="E62" i="139"/>
  <c r="F62" i="139"/>
  <c r="G62" i="139"/>
  <c r="H62" i="139"/>
  <c r="B63" i="139"/>
  <c r="C63" i="139"/>
  <c r="D63" i="139"/>
  <c r="E63" i="139"/>
  <c r="F63" i="139"/>
  <c r="G63" i="139"/>
  <c r="H63" i="139"/>
  <c r="B64" i="139"/>
  <c r="C64" i="139"/>
  <c r="D64" i="139"/>
  <c r="E64" i="139"/>
  <c r="F64" i="139"/>
  <c r="G64" i="139"/>
  <c r="H64" i="139"/>
  <c r="B65" i="139"/>
  <c r="C65" i="139"/>
  <c r="D65" i="139"/>
  <c r="E65" i="139"/>
  <c r="F65" i="139"/>
  <c r="G65" i="139"/>
  <c r="H65" i="139"/>
  <c r="B66" i="139"/>
  <c r="C66" i="139"/>
  <c r="D66" i="139"/>
  <c r="E66" i="139"/>
  <c r="F66" i="139"/>
  <c r="G66" i="139"/>
  <c r="H66" i="139"/>
  <c r="B68" i="139"/>
  <c r="C68" i="139"/>
  <c r="D68" i="139"/>
  <c r="E68" i="139"/>
  <c r="F68" i="139"/>
  <c r="G68" i="139"/>
  <c r="H68" i="139"/>
  <c r="B69" i="139"/>
  <c r="C69" i="139"/>
  <c r="D69" i="139"/>
  <c r="E69" i="139"/>
  <c r="F69" i="139"/>
  <c r="G69" i="139"/>
  <c r="H69" i="139"/>
  <c r="B70" i="139"/>
  <c r="C70" i="139"/>
  <c r="D70" i="139"/>
  <c r="E70" i="139"/>
  <c r="F70" i="139"/>
  <c r="G70" i="139"/>
  <c r="H70" i="139"/>
  <c r="B71" i="139"/>
  <c r="C71" i="139"/>
  <c r="D71" i="139"/>
  <c r="E71" i="139"/>
  <c r="F71" i="139"/>
  <c r="G71" i="139"/>
  <c r="H71" i="139"/>
  <c r="B73" i="139"/>
  <c r="C73" i="139"/>
  <c r="D73" i="139"/>
  <c r="E73" i="139"/>
  <c r="F73" i="139"/>
  <c r="G73" i="139"/>
  <c r="H73" i="139"/>
  <c r="B74" i="139"/>
  <c r="C74" i="139"/>
  <c r="D74" i="139"/>
  <c r="E74" i="139"/>
  <c r="F74" i="139"/>
  <c r="G74" i="139"/>
  <c r="H74" i="139"/>
  <c r="B75" i="139"/>
  <c r="C75" i="139"/>
  <c r="D75" i="139"/>
  <c r="E75" i="139"/>
  <c r="F75" i="139"/>
  <c r="G75" i="139"/>
  <c r="H75" i="139"/>
  <c r="B76" i="139"/>
  <c r="C76" i="139"/>
  <c r="D76" i="139"/>
  <c r="E76" i="139"/>
  <c r="F76" i="139"/>
  <c r="G76" i="139"/>
  <c r="H76" i="139"/>
  <c r="B77" i="139"/>
  <c r="C77" i="139"/>
  <c r="D77" i="139"/>
  <c r="E77" i="139"/>
  <c r="F77" i="139"/>
  <c r="G77" i="139"/>
  <c r="H77" i="139"/>
  <c r="B78" i="139"/>
  <c r="C78" i="139"/>
  <c r="D78" i="139"/>
  <c r="E78" i="139"/>
  <c r="F78" i="139"/>
  <c r="G78" i="139"/>
  <c r="H78" i="139"/>
  <c r="B79" i="139"/>
  <c r="C79" i="139"/>
  <c r="D79" i="139"/>
  <c r="E79" i="139"/>
  <c r="F79" i="139"/>
  <c r="G79" i="139"/>
  <c r="H79" i="139"/>
  <c r="B80" i="139"/>
  <c r="C80" i="139"/>
  <c r="D80" i="139"/>
  <c r="E80" i="139"/>
  <c r="F80" i="139"/>
  <c r="G80" i="139"/>
  <c r="H80" i="139"/>
  <c r="B81" i="139"/>
  <c r="C81" i="139"/>
  <c r="D81" i="139"/>
  <c r="E81" i="139"/>
  <c r="F81" i="139"/>
  <c r="G81" i="139"/>
  <c r="H81" i="139"/>
  <c r="B82" i="139"/>
  <c r="C82" i="139"/>
  <c r="D82" i="139"/>
  <c r="E82" i="139"/>
  <c r="F82" i="139"/>
  <c r="G82" i="139"/>
  <c r="H82" i="139"/>
  <c r="B83" i="139"/>
  <c r="C83" i="139"/>
  <c r="D83" i="139"/>
  <c r="E83" i="139"/>
  <c r="F83" i="139"/>
  <c r="G83" i="139"/>
  <c r="H83" i="139"/>
  <c r="B84" i="139"/>
  <c r="C84" i="139"/>
  <c r="D84" i="139"/>
  <c r="E84" i="139"/>
  <c r="F84" i="139"/>
  <c r="G84" i="139"/>
  <c r="H84" i="139"/>
  <c r="B85" i="139"/>
  <c r="C85" i="139"/>
  <c r="D85" i="139"/>
  <c r="E85" i="139"/>
  <c r="F85" i="139"/>
  <c r="G85" i="139"/>
  <c r="H85" i="139"/>
  <c r="B86" i="139"/>
  <c r="C86" i="139"/>
  <c r="D86" i="139"/>
  <c r="E86" i="139"/>
  <c r="F86" i="139"/>
  <c r="G86" i="139"/>
  <c r="H86" i="139"/>
  <c r="B88" i="139"/>
  <c r="C88" i="139"/>
  <c r="D88" i="139"/>
  <c r="E88" i="139"/>
  <c r="F88" i="139"/>
  <c r="G88" i="139"/>
  <c r="H88" i="139"/>
  <c r="B89" i="139"/>
  <c r="C89" i="139"/>
  <c r="D89" i="139"/>
  <c r="E89" i="139"/>
  <c r="F89" i="139"/>
  <c r="G89" i="139"/>
  <c r="H89" i="139"/>
  <c r="B90" i="139"/>
  <c r="C90" i="139"/>
  <c r="D90" i="139"/>
  <c r="E90" i="139"/>
  <c r="F90" i="139"/>
  <c r="G90" i="139"/>
  <c r="H90" i="139"/>
  <c r="B92" i="139"/>
  <c r="C92" i="139"/>
  <c r="D92" i="139"/>
  <c r="E92" i="139"/>
  <c r="F92" i="139"/>
  <c r="G92" i="139"/>
  <c r="H92" i="139"/>
  <c r="B93" i="139"/>
  <c r="C93" i="139"/>
  <c r="D93" i="139"/>
  <c r="E93" i="139"/>
  <c r="F93" i="139"/>
  <c r="G93" i="139"/>
  <c r="H93" i="139"/>
  <c r="B94" i="139"/>
  <c r="C94" i="139"/>
  <c r="D94" i="139"/>
  <c r="E94" i="139"/>
  <c r="F94" i="139"/>
  <c r="G94" i="139"/>
  <c r="H94" i="139"/>
  <c r="B96" i="139"/>
  <c r="C96" i="139"/>
  <c r="D96" i="139"/>
  <c r="E96" i="139"/>
  <c r="F96" i="139"/>
  <c r="G96" i="139"/>
  <c r="H96" i="139"/>
  <c r="B97" i="139"/>
  <c r="C97" i="139"/>
  <c r="D97" i="139"/>
  <c r="E97" i="139"/>
  <c r="F97" i="139"/>
  <c r="G97" i="139"/>
  <c r="H97" i="139"/>
  <c r="B98" i="139"/>
  <c r="C98" i="139"/>
  <c r="D98" i="139"/>
  <c r="E98" i="139"/>
  <c r="F98" i="139"/>
  <c r="G98" i="139"/>
  <c r="H98" i="139"/>
  <c r="B100" i="139"/>
  <c r="C100" i="139"/>
  <c r="D100" i="139"/>
  <c r="E100" i="139"/>
  <c r="F100" i="139"/>
  <c r="G100" i="139"/>
  <c r="H100" i="139"/>
  <c r="B101" i="139"/>
  <c r="C101" i="139"/>
  <c r="D101" i="139"/>
  <c r="E101" i="139"/>
  <c r="F101" i="139"/>
  <c r="G101" i="139"/>
  <c r="H101" i="139"/>
  <c r="B102" i="139"/>
  <c r="C102" i="139"/>
  <c r="D102" i="139"/>
  <c r="E102" i="139"/>
  <c r="F102" i="139"/>
  <c r="G102" i="139"/>
  <c r="H102" i="139"/>
  <c r="B97" i="138"/>
  <c r="B96" i="138"/>
  <c r="B95" i="138"/>
  <c r="B93" i="138"/>
  <c r="B92" i="138"/>
  <c r="B91" i="138"/>
  <c r="B89" i="138"/>
  <c r="B88" i="138"/>
  <c r="B87" i="138"/>
  <c r="B85" i="138"/>
  <c r="B84" i="138"/>
  <c r="B83" i="138"/>
  <c r="F81" i="138"/>
  <c r="E81" i="138"/>
  <c r="D81" i="138"/>
  <c r="C81" i="138"/>
  <c r="B81" i="138"/>
  <c r="F80" i="138"/>
  <c r="E80" i="138"/>
  <c r="D80" i="138"/>
  <c r="C80" i="138"/>
  <c r="B80" i="138"/>
  <c r="F79" i="138"/>
  <c r="E79" i="138"/>
  <c r="D79" i="138"/>
  <c r="C79" i="138"/>
  <c r="B79" i="138"/>
  <c r="F78" i="138"/>
  <c r="E78" i="138"/>
  <c r="D78" i="138"/>
  <c r="C78" i="138"/>
  <c r="B78" i="138"/>
  <c r="F77" i="138"/>
  <c r="E77" i="138"/>
  <c r="D77" i="138"/>
  <c r="C77" i="138"/>
  <c r="B77" i="138"/>
  <c r="F76" i="138"/>
  <c r="E76" i="138"/>
  <c r="D76" i="138"/>
  <c r="C76" i="138"/>
  <c r="B76" i="138"/>
  <c r="F75" i="138"/>
  <c r="E75" i="138"/>
  <c r="D75" i="138"/>
  <c r="C75" i="138"/>
  <c r="B75" i="138"/>
  <c r="F74" i="138"/>
  <c r="E74" i="138"/>
  <c r="D74" i="138"/>
  <c r="C74" i="138"/>
  <c r="B74" i="138"/>
  <c r="F73" i="138"/>
  <c r="E73" i="138"/>
  <c r="D73" i="138"/>
  <c r="C73" i="138"/>
  <c r="B73" i="138"/>
  <c r="F72" i="138"/>
  <c r="E72" i="138"/>
  <c r="D72" i="138"/>
  <c r="C72" i="138"/>
  <c r="B72" i="138"/>
  <c r="F71" i="138"/>
  <c r="E71" i="138"/>
  <c r="D71" i="138"/>
  <c r="C71" i="138"/>
  <c r="B71" i="138"/>
  <c r="F70" i="138"/>
  <c r="E70" i="138"/>
  <c r="D70" i="138"/>
  <c r="C70" i="138"/>
  <c r="B70" i="138"/>
  <c r="F69" i="138"/>
  <c r="E69" i="138"/>
  <c r="D69" i="138"/>
  <c r="C69" i="138"/>
  <c r="B69" i="138"/>
  <c r="F68" i="138"/>
  <c r="E68" i="138"/>
  <c r="D68" i="138"/>
  <c r="C68" i="138"/>
  <c r="B68" i="138"/>
  <c r="B66" i="138"/>
  <c r="B65" i="138"/>
  <c r="B64" i="138"/>
  <c r="B63" i="138"/>
  <c r="B61" i="138"/>
  <c r="B60" i="138"/>
  <c r="B59" i="138"/>
  <c r="B58" i="138"/>
  <c r="B57" i="138"/>
  <c r="B56" i="138"/>
  <c r="B55" i="138"/>
  <c r="B54" i="138"/>
  <c r="I48" i="138"/>
  <c r="J48" i="138" s="1"/>
  <c r="A48" i="138"/>
  <c r="I47" i="138"/>
  <c r="J47" i="138" s="1"/>
  <c r="A47" i="138"/>
  <c r="I46" i="138"/>
  <c r="J46" i="138" s="1"/>
  <c r="A46" i="138"/>
  <c r="A45" i="138"/>
  <c r="I44" i="138"/>
  <c r="J44" i="138" s="1"/>
  <c r="A44" i="138"/>
  <c r="I43" i="138"/>
  <c r="J43" i="138" s="1"/>
  <c r="A43" i="138"/>
  <c r="I42" i="138"/>
  <c r="J42" i="138" s="1"/>
  <c r="A42" i="138"/>
  <c r="A41" i="138"/>
  <c r="I40" i="138"/>
  <c r="J40" i="138" s="1"/>
  <c r="A40" i="138"/>
  <c r="I39" i="138"/>
  <c r="J39" i="138" s="1"/>
  <c r="A39" i="138"/>
  <c r="I38" i="138"/>
  <c r="J38" i="138" s="1"/>
  <c r="A38" i="138"/>
  <c r="A37" i="138"/>
  <c r="I36" i="138"/>
  <c r="J36" i="138" s="1"/>
  <c r="A36" i="138"/>
  <c r="I35" i="138"/>
  <c r="J35" i="138" s="1"/>
  <c r="A35" i="138"/>
  <c r="I34" i="138"/>
  <c r="J34" i="138" s="1"/>
  <c r="A34" i="138"/>
  <c r="A33" i="138"/>
  <c r="I32" i="138"/>
  <c r="J32" i="138" s="1"/>
  <c r="A32" i="138"/>
  <c r="I31" i="138"/>
  <c r="J31" i="138" s="1"/>
  <c r="A31" i="138"/>
  <c r="I30" i="138"/>
  <c r="J30" i="138" s="1"/>
  <c r="A30" i="138"/>
  <c r="I29" i="138"/>
  <c r="J29" i="138" s="1"/>
  <c r="A29" i="138"/>
  <c r="I28" i="138"/>
  <c r="J28" i="138" s="1"/>
  <c r="A28" i="138"/>
  <c r="I27" i="138"/>
  <c r="J27" i="138" s="1"/>
  <c r="A27" i="138"/>
  <c r="I26" i="138"/>
  <c r="J26" i="138" s="1"/>
  <c r="A26" i="138"/>
  <c r="I25" i="138"/>
  <c r="J25" i="138" s="1"/>
  <c r="A25" i="138"/>
  <c r="I24" i="138"/>
  <c r="J24" i="138" s="1"/>
  <c r="A24" i="138"/>
  <c r="I23" i="138"/>
  <c r="J23" i="138" s="1"/>
  <c r="A23" i="138"/>
  <c r="I22" i="138"/>
  <c r="J22" i="138" s="1"/>
  <c r="A22" i="138"/>
  <c r="I21" i="138"/>
  <c r="J21" i="138" s="1"/>
  <c r="A21" i="138"/>
  <c r="I20" i="138"/>
  <c r="J20" i="138" s="1"/>
  <c r="A20" i="138"/>
  <c r="I19" i="138"/>
  <c r="J19" i="138" s="1"/>
  <c r="A19" i="138"/>
  <c r="A18" i="138"/>
  <c r="I17" i="138"/>
  <c r="J17" i="138" s="1"/>
  <c r="A17" i="138"/>
  <c r="I16" i="138"/>
  <c r="J16" i="138" s="1"/>
  <c r="A16" i="138"/>
  <c r="I15" i="138"/>
  <c r="J15" i="138" s="1"/>
  <c r="A15" i="138"/>
  <c r="I14" i="138"/>
  <c r="J14" i="138" s="1"/>
  <c r="A14" i="138"/>
  <c r="A13" i="138"/>
  <c r="I12" i="138"/>
  <c r="J12" i="138" s="1"/>
  <c r="A12" i="138"/>
  <c r="I11" i="138"/>
  <c r="J11" i="138" s="1"/>
  <c r="A11" i="138"/>
  <c r="I10" i="138"/>
  <c r="J10" i="138" s="1"/>
  <c r="A10" i="138"/>
  <c r="I9" i="138"/>
  <c r="J9" i="138" s="1"/>
  <c r="A9" i="138"/>
  <c r="I8" i="138"/>
  <c r="J8" i="138" s="1"/>
  <c r="A8" i="138"/>
  <c r="I7" i="138"/>
  <c r="J7" i="138" s="1"/>
  <c r="A7" i="138"/>
  <c r="I6" i="138"/>
  <c r="J6" i="138" s="1"/>
  <c r="A6" i="138"/>
  <c r="I5" i="138"/>
  <c r="J5" i="138" s="1"/>
  <c r="A5" i="138"/>
  <c r="A4" i="138"/>
  <c r="B97" i="137"/>
  <c r="B96" i="137"/>
  <c r="B95" i="137"/>
  <c r="B93" i="137"/>
  <c r="B92" i="137"/>
  <c r="B91" i="137"/>
  <c r="B89" i="137"/>
  <c r="B88" i="137"/>
  <c r="B87" i="137"/>
  <c r="B85" i="137"/>
  <c r="B84" i="137"/>
  <c r="B83" i="137"/>
  <c r="F81" i="137"/>
  <c r="E81" i="137"/>
  <c r="D81" i="137"/>
  <c r="C81" i="137"/>
  <c r="B81" i="137"/>
  <c r="F80" i="137"/>
  <c r="E80" i="137"/>
  <c r="D80" i="137"/>
  <c r="C80" i="137"/>
  <c r="B80" i="137"/>
  <c r="F79" i="137"/>
  <c r="E79" i="137"/>
  <c r="D79" i="137"/>
  <c r="C79" i="137"/>
  <c r="B79" i="137"/>
  <c r="F78" i="137"/>
  <c r="E78" i="137"/>
  <c r="D78" i="137"/>
  <c r="C78" i="137"/>
  <c r="B78" i="137"/>
  <c r="F77" i="137"/>
  <c r="E77" i="137"/>
  <c r="D77" i="137"/>
  <c r="C77" i="137"/>
  <c r="B77" i="137"/>
  <c r="F76" i="137"/>
  <c r="E76" i="137"/>
  <c r="D76" i="137"/>
  <c r="C76" i="137"/>
  <c r="B76" i="137"/>
  <c r="F75" i="137"/>
  <c r="E75" i="137"/>
  <c r="D75" i="137"/>
  <c r="C75" i="137"/>
  <c r="B75" i="137"/>
  <c r="F74" i="137"/>
  <c r="E74" i="137"/>
  <c r="D74" i="137"/>
  <c r="C74" i="137"/>
  <c r="B74" i="137"/>
  <c r="F73" i="137"/>
  <c r="E73" i="137"/>
  <c r="D73" i="137"/>
  <c r="C73" i="137"/>
  <c r="B73" i="137"/>
  <c r="F72" i="137"/>
  <c r="E72" i="137"/>
  <c r="D72" i="137"/>
  <c r="C72" i="137"/>
  <c r="B72" i="137"/>
  <c r="F71" i="137"/>
  <c r="E71" i="137"/>
  <c r="D71" i="137"/>
  <c r="C71" i="137"/>
  <c r="B71" i="137"/>
  <c r="F70" i="137"/>
  <c r="E70" i="137"/>
  <c r="D70" i="137"/>
  <c r="C70" i="137"/>
  <c r="B70" i="137"/>
  <c r="F69" i="137"/>
  <c r="E69" i="137"/>
  <c r="D69" i="137"/>
  <c r="C69" i="137"/>
  <c r="B69" i="137"/>
  <c r="F68" i="137"/>
  <c r="E68" i="137"/>
  <c r="D68" i="137"/>
  <c r="C68" i="137"/>
  <c r="B68" i="137"/>
  <c r="B66" i="137"/>
  <c r="B65" i="137"/>
  <c r="B64" i="137"/>
  <c r="B63" i="137"/>
  <c r="B61" i="137"/>
  <c r="B60" i="137"/>
  <c r="B59" i="137"/>
  <c r="B58" i="137"/>
  <c r="B57" i="137"/>
  <c r="B56" i="137"/>
  <c r="B55" i="137"/>
  <c r="B54" i="137"/>
  <c r="I48" i="137"/>
  <c r="J48" i="137" s="1"/>
  <c r="A48" i="137"/>
  <c r="I47" i="137"/>
  <c r="J47" i="137" s="1"/>
  <c r="A47" i="137"/>
  <c r="I46" i="137"/>
  <c r="J46" i="137" s="1"/>
  <c r="A46" i="137"/>
  <c r="A45" i="137"/>
  <c r="I44" i="137"/>
  <c r="J44" i="137" s="1"/>
  <c r="A44" i="137"/>
  <c r="I43" i="137"/>
  <c r="J43" i="137" s="1"/>
  <c r="A43" i="137"/>
  <c r="I42" i="137"/>
  <c r="J42" i="137" s="1"/>
  <c r="A42" i="137"/>
  <c r="A41" i="137"/>
  <c r="I40" i="137"/>
  <c r="J40" i="137" s="1"/>
  <c r="A40" i="137"/>
  <c r="I39" i="137"/>
  <c r="J39" i="137" s="1"/>
  <c r="A39" i="137"/>
  <c r="I38" i="137"/>
  <c r="J38" i="137" s="1"/>
  <c r="A38" i="137"/>
  <c r="A37" i="137"/>
  <c r="I36" i="137"/>
  <c r="J36" i="137" s="1"/>
  <c r="A36" i="137"/>
  <c r="I35" i="137"/>
  <c r="J35" i="137" s="1"/>
  <c r="A35" i="137"/>
  <c r="I34" i="137"/>
  <c r="J34" i="137" s="1"/>
  <c r="A34" i="137"/>
  <c r="A33" i="137"/>
  <c r="I32" i="137"/>
  <c r="J32" i="137" s="1"/>
  <c r="A32" i="137"/>
  <c r="I31" i="137"/>
  <c r="J31" i="137" s="1"/>
  <c r="A31" i="137"/>
  <c r="I30" i="137"/>
  <c r="J30" i="137" s="1"/>
  <c r="A30" i="137"/>
  <c r="I29" i="137"/>
  <c r="J29" i="137" s="1"/>
  <c r="A29" i="137"/>
  <c r="I28" i="137"/>
  <c r="J28" i="137" s="1"/>
  <c r="A28" i="137"/>
  <c r="I27" i="137"/>
  <c r="J27" i="137" s="1"/>
  <c r="A27" i="137"/>
  <c r="I26" i="137"/>
  <c r="J26" i="137" s="1"/>
  <c r="A26" i="137"/>
  <c r="I25" i="137"/>
  <c r="J25" i="137" s="1"/>
  <c r="A25" i="137"/>
  <c r="I24" i="137"/>
  <c r="J24" i="137" s="1"/>
  <c r="A24" i="137"/>
  <c r="I23" i="137"/>
  <c r="J23" i="137" s="1"/>
  <c r="A23" i="137"/>
  <c r="I22" i="137"/>
  <c r="J22" i="137" s="1"/>
  <c r="A22" i="137"/>
  <c r="I21" i="137"/>
  <c r="J21" i="137" s="1"/>
  <c r="A21" i="137"/>
  <c r="I20" i="137"/>
  <c r="J20" i="137" s="1"/>
  <c r="A20" i="137"/>
  <c r="I19" i="137"/>
  <c r="J19" i="137" s="1"/>
  <c r="A19" i="137"/>
  <c r="A18" i="137"/>
  <c r="I17" i="137"/>
  <c r="J17" i="137" s="1"/>
  <c r="A17" i="137"/>
  <c r="I16" i="137"/>
  <c r="J16" i="137" s="1"/>
  <c r="A16" i="137"/>
  <c r="I15" i="137"/>
  <c r="J15" i="137" s="1"/>
  <c r="A15" i="137"/>
  <c r="I14" i="137"/>
  <c r="J14" i="137" s="1"/>
  <c r="A14" i="137"/>
  <c r="A13" i="137"/>
  <c r="I12" i="137"/>
  <c r="J12" i="137" s="1"/>
  <c r="A12" i="137"/>
  <c r="I11" i="137"/>
  <c r="J11" i="137" s="1"/>
  <c r="A11" i="137"/>
  <c r="I10" i="137"/>
  <c r="J10" i="137" s="1"/>
  <c r="A10" i="137"/>
  <c r="I9" i="137"/>
  <c r="J9" i="137" s="1"/>
  <c r="A9" i="137"/>
  <c r="I8" i="137"/>
  <c r="J8" i="137" s="1"/>
  <c r="A8" i="137"/>
  <c r="I7" i="137"/>
  <c r="J7" i="137" s="1"/>
  <c r="A7" i="137"/>
  <c r="I6" i="137"/>
  <c r="J6" i="137" s="1"/>
  <c r="A6" i="137"/>
  <c r="I5" i="137"/>
  <c r="J5" i="137" s="1"/>
  <c r="A5" i="137"/>
  <c r="A4" i="137"/>
  <c r="L151" i="136"/>
  <c r="M151" i="136" s="1"/>
  <c r="L150" i="136"/>
  <c r="M150" i="136" s="1"/>
  <c r="L149" i="136"/>
  <c r="M149" i="136" s="1"/>
  <c r="L148" i="136"/>
  <c r="M148" i="136" s="1"/>
  <c r="L147" i="136"/>
  <c r="M147" i="136" s="1"/>
  <c r="L146" i="136"/>
  <c r="M146" i="136" s="1"/>
  <c r="K145" i="136"/>
  <c r="K28" i="142" s="1"/>
  <c r="J145" i="136"/>
  <c r="J28" i="142" s="1"/>
  <c r="I145" i="136"/>
  <c r="I28" i="142" s="1"/>
  <c r="H145" i="136"/>
  <c r="H28" i="142" s="1"/>
  <c r="G145" i="136"/>
  <c r="G28" i="142" s="1"/>
  <c r="F145" i="136"/>
  <c r="F28" i="142" s="1"/>
  <c r="E145" i="136"/>
  <c r="E28" i="142" s="1"/>
  <c r="L144" i="136"/>
  <c r="M144" i="136" s="1"/>
  <c r="L143" i="136"/>
  <c r="M143" i="136" s="1"/>
  <c r="L142" i="136"/>
  <c r="M142" i="136" s="1"/>
  <c r="L141" i="136"/>
  <c r="M141" i="136" s="1"/>
  <c r="L140" i="136"/>
  <c r="M140" i="136" s="1"/>
  <c r="L139" i="136"/>
  <c r="M139" i="136" s="1"/>
  <c r="K138" i="136"/>
  <c r="J138" i="136"/>
  <c r="I138" i="136"/>
  <c r="H138" i="136"/>
  <c r="G138" i="136"/>
  <c r="F138" i="136"/>
  <c r="E138" i="136"/>
  <c r="L137" i="136"/>
  <c r="M137" i="136" s="1"/>
  <c r="L136" i="136"/>
  <c r="M136" i="136" s="1"/>
  <c r="L135" i="136"/>
  <c r="M135" i="136" s="1"/>
  <c r="L134" i="136"/>
  <c r="M134" i="136" s="1"/>
  <c r="L133" i="136"/>
  <c r="M133" i="136" s="1"/>
  <c r="K132" i="136"/>
  <c r="J132" i="136"/>
  <c r="I132" i="136"/>
  <c r="H132" i="136"/>
  <c r="G132" i="136"/>
  <c r="F132" i="136"/>
  <c r="E132" i="136"/>
  <c r="L131" i="136"/>
  <c r="M131" i="136" s="1"/>
  <c r="L130" i="136"/>
  <c r="M130" i="136" s="1"/>
  <c r="L129" i="136"/>
  <c r="M129" i="136" s="1"/>
  <c r="K128" i="136"/>
  <c r="J128" i="136"/>
  <c r="I128" i="136"/>
  <c r="H128" i="136"/>
  <c r="G128" i="136"/>
  <c r="F128" i="136"/>
  <c r="E128" i="136"/>
  <c r="L127" i="136"/>
  <c r="M127" i="136" s="1"/>
  <c r="L126" i="136"/>
  <c r="M126" i="136" s="1"/>
  <c r="L125" i="136"/>
  <c r="M125" i="136" s="1"/>
  <c r="L124" i="136"/>
  <c r="M124" i="136" s="1"/>
  <c r="L123" i="136"/>
  <c r="M123" i="136" s="1"/>
  <c r="K122" i="136"/>
  <c r="J122" i="136"/>
  <c r="I122" i="136"/>
  <c r="H122" i="136"/>
  <c r="G122" i="136"/>
  <c r="F122" i="136"/>
  <c r="E122" i="136"/>
  <c r="L120" i="136"/>
  <c r="M120" i="136" s="1"/>
  <c r="L119" i="136"/>
  <c r="M119" i="136" s="1"/>
  <c r="L118" i="136"/>
  <c r="M118" i="136" s="1"/>
  <c r="L117" i="136"/>
  <c r="M117" i="136" s="1"/>
  <c r="L116" i="136"/>
  <c r="M116" i="136" s="1"/>
  <c r="L115" i="136"/>
  <c r="M115" i="136" s="1"/>
  <c r="L114" i="136"/>
  <c r="M114" i="136" s="1"/>
  <c r="K113" i="136"/>
  <c r="J113" i="136"/>
  <c r="I113" i="136"/>
  <c r="H113" i="136"/>
  <c r="G113" i="136"/>
  <c r="F113" i="136"/>
  <c r="E113" i="136"/>
  <c r="L112" i="136"/>
  <c r="M112" i="136" s="1"/>
  <c r="L111" i="136"/>
  <c r="M111" i="136" s="1"/>
  <c r="L110" i="136"/>
  <c r="M110" i="136" s="1"/>
  <c r="L109" i="136"/>
  <c r="M109" i="136" s="1"/>
  <c r="L108" i="136"/>
  <c r="M108" i="136" s="1"/>
  <c r="K107" i="136"/>
  <c r="J107" i="136"/>
  <c r="I107" i="136"/>
  <c r="H107" i="136"/>
  <c r="G107" i="136"/>
  <c r="F107" i="136"/>
  <c r="E107" i="136"/>
  <c r="L105" i="136"/>
  <c r="M105" i="136" s="1"/>
  <c r="L104" i="136"/>
  <c r="M104" i="136" s="1"/>
  <c r="L103" i="136"/>
  <c r="M103" i="136" s="1"/>
  <c r="L102" i="136"/>
  <c r="M102" i="136" s="1"/>
  <c r="L101" i="136"/>
  <c r="M101" i="136" s="1"/>
  <c r="L100" i="136"/>
  <c r="M100" i="136" s="1"/>
  <c r="K99" i="136"/>
  <c r="J99" i="136"/>
  <c r="I99" i="136"/>
  <c r="H99" i="136"/>
  <c r="G99" i="136"/>
  <c r="F99" i="136"/>
  <c r="E99" i="136"/>
  <c r="L98" i="136"/>
  <c r="M98" i="136" s="1"/>
  <c r="L97" i="136"/>
  <c r="M97" i="136" s="1"/>
  <c r="K96" i="136"/>
  <c r="J96" i="136"/>
  <c r="I96" i="136"/>
  <c r="H96" i="136"/>
  <c r="G96" i="136"/>
  <c r="F96" i="136"/>
  <c r="E96" i="136"/>
  <c r="L95" i="136"/>
  <c r="M95" i="136" s="1"/>
  <c r="L94" i="136"/>
  <c r="M94" i="136" s="1"/>
  <c r="K93" i="136"/>
  <c r="J93" i="136"/>
  <c r="I93" i="136"/>
  <c r="H93" i="136"/>
  <c r="G93" i="136"/>
  <c r="F93" i="136"/>
  <c r="E93" i="136"/>
  <c r="L92" i="136"/>
  <c r="M92" i="136" s="1"/>
  <c r="L91" i="136"/>
  <c r="M91" i="136" s="1"/>
  <c r="L90" i="136"/>
  <c r="M90" i="136" s="1"/>
  <c r="K89" i="136"/>
  <c r="J89" i="136"/>
  <c r="I89" i="136"/>
  <c r="H89" i="136"/>
  <c r="G89" i="136"/>
  <c r="F89" i="136"/>
  <c r="E89" i="136"/>
  <c r="L88" i="136"/>
  <c r="M88" i="136" s="1"/>
  <c r="L87" i="136"/>
  <c r="M87" i="136" s="1"/>
  <c r="L86" i="136"/>
  <c r="M86" i="136" s="1"/>
  <c r="L85" i="136"/>
  <c r="M85" i="136" s="1"/>
  <c r="L84" i="136"/>
  <c r="M84" i="136" s="1"/>
  <c r="K83" i="136"/>
  <c r="J83" i="136"/>
  <c r="I83" i="136"/>
  <c r="H83" i="136"/>
  <c r="G83" i="136"/>
  <c r="F83" i="136"/>
  <c r="E83" i="136"/>
  <c r="L81" i="136"/>
  <c r="M81" i="136" s="1"/>
  <c r="L80" i="136"/>
  <c r="M80" i="136" s="1"/>
  <c r="L79" i="136"/>
  <c r="M79" i="136" s="1"/>
  <c r="L78" i="136"/>
  <c r="M78" i="136" s="1"/>
  <c r="L77" i="136"/>
  <c r="M77" i="136" s="1"/>
  <c r="K76" i="136"/>
  <c r="J76" i="136"/>
  <c r="I76" i="136"/>
  <c r="H76" i="136"/>
  <c r="G76" i="136"/>
  <c r="F76" i="136"/>
  <c r="E76" i="136"/>
  <c r="L75" i="136"/>
  <c r="M75" i="136" s="1"/>
  <c r="L74" i="136"/>
  <c r="M74" i="136" s="1"/>
  <c r="K73" i="136"/>
  <c r="J73" i="136"/>
  <c r="I73" i="136"/>
  <c r="H73" i="136"/>
  <c r="G73" i="136"/>
  <c r="F73" i="136"/>
  <c r="E73" i="136"/>
  <c r="L72" i="136"/>
  <c r="M72" i="136" s="1"/>
  <c r="L71" i="136"/>
  <c r="M71" i="136" s="1"/>
  <c r="L70" i="136"/>
  <c r="M70" i="136" s="1"/>
  <c r="L69" i="136"/>
  <c r="M69" i="136" s="1"/>
  <c r="K68" i="136"/>
  <c r="J68" i="136"/>
  <c r="I68" i="136"/>
  <c r="H68" i="136"/>
  <c r="G68" i="136"/>
  <c r="F68" i="136"/>
  <c r="E68" i="136"/>
  <c r="L67" i="136"/>
  <c r="M67" i="136" s="1"/>
  <c r="L66" i="136"/>
  <c r="M66" i="136" s="1"/>
  <c r="L65" i="136"/>
  <c r="M65" i="136" s="1"/>
  <c r="K64" i="136"/>
  <c r="J64" i="136"/>
  <c r="I64" i="136"/>
  <c r="H64" i="136"/>
  <c r="G64" i="136"/>
  <c r="F64" i="136"/>
  <c r="E64" i="136"/>
  <c r="L63" i="136"/>
  <c r="M63" i="136" s="1"/>
  <c r="L62" i="136"/>
  <c r="M62" i="136" s="1"/>
  <c r="L61" i="136"/>
  <c r="M61" i="136" s="1"/>
  <c r="K60" i="136"/>
  <c r="J60" i="136"/>
  <c r="I60" i="136"/>
  <c r="H60" i="136"/>
  <c r="G60" i="136"/>
  <c r="F60" i="136"/>
  <c r="E60" i="136"/>
  <c r="L57" i="136"/>
  <c r="M57" i="136" s="1"/>
  <c r="L56" i="136"/>
  <c r="M56" i="136" s="1"/>
  <c r="L55" i="136"/>
  <c r="M55" i="136" s="1"/>
  <c r="L54" i="136"/>
  <c r="M54" i="136" s="1"/>
  <c r="L53" i="136"/>
  <c r="M53" i="136" s="1"/>
  <c r="K52" i="136"/>
  <c r="J52" i="136"/>
  <c r="I52" i="136"/>
  <c r="H52" i="136"/>
  <c r="G52" i="136"/>
  <c r="F52" i="136"/>
  <c r="E52" i="136"/>
  <c r="L51" i="136"/>
  <c r="M51" i="136" s="1"/>
  <c r="L50" i="136"/>
  <c r="M50" i="136" s="1"/>
  <c r="L49" i="136"/>
  <c r="M49" i="136" s="1"/>
  <c r="L48" i="136"/>
  <c r="M48" i="136" s="1"/>
  <c r="L47" i="136"/>
  <c r="M47" i="136" s="1"/>
  <c r="K46" i="136"/>
  <c r="J46" i="136"/>
  <c r="I46" i="136"/>
  <c r="H46" i="136"/>
  <c r="G46" i="136"/>
  <c r="F46" i="136"/>
  <c r="E46" i="136"/>
  <c r="L45" i="136"/>
  <c r="M45" i="136" s="1"/>
  <c r="L44" i="136"/>
  <c r="M44" i="136" s="1"/>
  <c r="L43" i="136"/>
  <c r="M43" i="136" s="1"/>
  <c r="L42" i="136"/>
  <c r="M42" i="136" s="1"/>
  <c r="L41" i="136"/>
  <c r="M41" i="136" s="1"/>
  <c r="L39" i="136"/>
  <c r="M39" i="136" s="1"/>
  <c r="L38" i="136"/>
  <c r="M38" i="136" s="1"/>
  <c r="L37" i="136"/>
  <c r="M37" i="136" s="1"/>
  <c r="L36" i="136"/>
  <c r="M36" i="136" s="1"/>
  <c r="L35" i="136"/>
  <c r="M35" i="136" s="1"/>
  <c r="L34" i="136"/>
  <c r="M34" i="136" s="1"/>
  <c r="K33" i="136"/>
  <c r="K27" i="136" s="1"/>
  <c r="K20" i="142" s="1"/>
  <c r="J33" i="136"/>
  <c r="J27" i="136" s="1"/>
  <c r="J20" i="142" s="1"/>
  <c r="I33" i="136"/>
  <c r="I27" i="136" s="1"/>
  <c r="I20" i="142" s="1"/>
  <c r="H33" i="136"/>
  <c r="H27" i="136" s="1"/>
  <c r="H20" i="142" s="1"/>
  <c r="G33" i="136"/>
  <c r="G27" i="136" s="1"/>
  <c r="G20" i="142" s="1"/>
  <c r="F33" i="136"/>
  <c r="F27" i="136" s="1"/>
  <c r="F20" i="142" s="1"/>
  <c r="E33" i="136"/>
  <c r="L32" i="136"/>
  <c r="M32" i="136" s="1"/>
  <c r="L31" i="136"/>
  <c r="M31" i="136" s="1"/>
  <c r="L30" i="136"/>
  <c r="M30" i="136" s="1"/>
  <c r="L29" i="136"/>
  <c r="M29" i="136" s="1"/>
  <c r="L28" i="136"/>
  <c r="M28" i="136" s="1"/>
  <c r="L26" i="136"/>
  <c r="M26" i="136" s="1"/>
  <c r="L25" i="136"/>
  <c r="M25" i="136" s="1"/>
  <c r="L24" i="136"/>
  <c r="M24" i="136" s="1"/>
  <c r="L23" i="136"/>
  <c r="M23" i="136" s="1"/>
  <c r="L22" i="136"/>
  <c r="M22" i="136" s="1"/>
  <c r="K21" i="136"/>
  <c r="J21" i="136"/>
  <c r="I21" i="136"/>
  <c r="H21" i="136"/>
  <c r="G21" i="136"/>
  <c r="F21" i="136"/>
  <c r="E21" i="136"/>
  <c r="L20" i="136"/>
  <c r="M20" i="136" s="1"/>
  <c r="L19" i="136"/>
  <c r="M19" i="136" s="1"/>
  <c r="L18" i="136"/>
  <c r="M18" i="136" s="1"/>
  <c r="L17" i="136"/>
  <c r="M17" i="136" s="1"/>
  <c r="L16" i="136"/>
  <c r="M16" i="136" s="1"/>
  <c r="L15" i="136"/>
  <c r="M15" i="136" s="1"/>
  <c r="L14" i="136"/>
  <c r="M14" i="136" s="1"/>
  <c r="L13" i="136"/>
  <c r="M13" i="136" s="1"/>
  <c r="K12" i="136"/>
  <c r="J12" i="136"/>
  <c r="I12" i="136"/>
  <c r="H12" i="136"/>
  <c r="G12" i="136"/>
  <c r="F12" i="136"/>
  <c r="E12" i="136"/>
  <c r="L10" i="136"/>
  <c r="M10" i="136" s="1"/>
  <c r="L9" i="136"/>
  <c r="M9" i="136" s="1"/>
  <c r="L8" i="136"/>
  <c r="M8" i="136" s="1"/>
  <c r="L7" i="136"/>
  <c r="M7" i="136" s="1"/>
  <c r="L6" i="136"/>
  <c r="M6" i="136" s="1"/>
  <c r="K5" i="136"/>
  <c r="K2" i="136" s="1"/>
  <c r="K18" i="142" s="1"/>
  <c r="J5" i="136"/>
  <c r="J2" i="136" s="1"/>
  <c r="J18" i="142" s="1"/>
  <c r="I5" i="136"/>
  <c r="I2" i="136" s="1"/>
  <c r="I18" i="142" s="1"/>
  <c r="H5" i="136"/>
  <c r="H2" i="136" s="1"/>
  <c r="H18" i="142" s="1"/>
  <c r="G5" i="136"/>
  <c r="G2" i="136" s="1"/>
  <c r="G18" i="142" s="1"/>
  <c r="F5" i="136"/>
  <c r="F2" i="136" s="1"/>
  <c r="F18" i="142" s="1"/>
  <c r="E5" i="136"/>
  <c r="E2" i="136" s="1"/>
  <c r="L4" i="136"/>
  <c r="M4" i="136" s="1"/>
  <c r="L3" i="136"/>
  <c r="M3" i="136" s="1"/>
  <c r="L151" i="135"/>
  <c r="M151" i="135" s="1"/>
  <c r="L150" i="135"/>
  <c r="M150" i="135" s="1"/>
  <c r="L149" i="135"/>
  <c r="M149" i="135" s="1"/>
  <c r="L148" i="135"/>
  <c r="M148" i="135" s="1"/>
  <c r="L147" i="135"/>
  <c r="M147" i="135" s="1"/>
  <c r="L146" i="135"/>
  <c r="M146" i="135" s="1"/>
  <c r="K145" i="135"/>
  <c r="K28" i="141" s="1"/>
  <c r="J145" i="135"/>
  <c r="J28" i="141" s="1"/>
  <c r="I145" i="135"/>
  <c r="I28" i="141" s="1"/>
  <c r="H145" i="135"/>
  <c r="H28" i="141" s="1"/>
  <c r="G145" i="135"/>
  <c r="G28" i="141" s="1"/>
  <c r="F145" i="135"/>
  <c r="F28" i="141" s="1"/>
  <c r="E145" i="135"/>
  <c r="E28" i="141" s="1"/>
  <c r="L144" i="135"/>
  <c r="M144" i="135" s="1"/>
  <c r="L143" i="135"/>
  <c r="M143" i="135" s="1"/>
  <c r="L142" i="135"/>
  <c r="M142" i="135" s="1"/>
  <c r="L141" i="135"/>
  <c r="M141" i="135" s="1"/>
  <c r="L140" i="135"/>
  <c r="M140" i="135" s="1"/>
  <c r="L139" i="135"/>
  <c r="M139" i="135" s="1"/>
  <c r="K138" i="135"/>
  <c r="J138" i="135"/>
  <c r="I138" i="135"/>
  <c r="H138" i="135"/>
  <c r="G138" i="135"/>
  <c r="F138" i="135"/>
  <c r="E138" i="135"/>
  <c r="L137" i="135"/>
  <c r="M137" i="135" s="1"/>
  <c r="L136" i="135"/>
  <c r="M136" i="135" s="1"/>
  <c r="L135" i="135"/>
  <c r="M135" i="135" s="1"/>
  <c r="L134" i="135"/>
  <c r="M134" i="135" s="1"/>
  <c r="L133" i="135"/>
  <c r="M133" i="135" s="1"/>
  <c r="K132" i="135"/>
  <c r="J132" i="135"/>
  <c r="I132" i="135"/>
  <c r="H132" i="135"/>
  <c r="G132" i="135"/>
  <c r="F132" i="135"/>
  <c r="E132" i="135"/>
  <c r="L131" i="135"/>
  <c r="M131" i="135" s="1"/>
  <c r="L130" i="135"/>
  <c r="M130" i="135" s="1"/>
  <c r="L129" i="135"/>
  <c r="M129" i="135" s="1"/>
  <c r="K128" i="135"/>
  <c r="J128" i="135"/>
  <c r="I128" i="135"/>
  <c r="H128" i="135"/>
  <c r="G128" i="135"/>
  <c r="F128" i="135"/>
  <c r="E128" i="135"/>
  <c r="L127" i="135"/>
  <c r="M127" i="135" s="1"/>
  <c r="L126" i="135"/>
  <c r="M126" i="135" s="1"/>
  <c r="L125" i="135"/>
  <c r="M125" i="135" s="1"/>
  <c r="L124" i="135"/>
  <c r="M124" i="135" s="1"/>
  <c r="L123" i="135"/>
  <c r="M123" i="135" s="1"/>
  <c r="K122" i="135"/>
  <c r="J122" i="135"/>
  <c r="I122" i="135"/>
  <c r="H122" i="135"/>
  <c r="G122" i="135"/>
  <c r="F122" i="135"/>
  <c r="E122" i="135"/>
  <c r="L120" i="135"/>
  <c r="M120" i="135" s="1"/>
  <c r="L119" i="135"/>
  <c r="M119" i="135" s="1"/>
  <c r="L118" i="135"/>
  <c r="M118" i="135" s="1"/>
  <c r="L117" i="135"/>
  <c r="M117" i="135" s="1"/>
  <c r="L116" i="135"/>
  <c r="M116" i="135" s="1"/>
  <c r="L115" i="135"/>
  <c r="M115" i="135" s="1"/>
  <c r="L114" i="135"/>
  <c r="M114" i="135" s="1"/>
  <c r="K113" i="135"/>
  <c r="J113" i="135"/>
  <c r="I113" i="135"/>
  <c r="H113" i="135"/>
  <c r="G113" i="135"/>
  <c r="F113" i="135"/>
  <c r="E113" i="135"/>
  <c r="L112" i="135"/>
  <c r="M112" i="135" s="1"/>
  <c r="L111" i="135"/>
  <c r="M111" i="135" s="1"/>
  <c r="L110" i="135"/>
  <c r="M110" i="135" s="1"/>
  <c r="L109" i="135"/>
  <c r="M109" i="135" s="1"/>
  <c r="L108" i="135"/>
  <c r="M108" i="135" s="1"/>
  <c r="K107" i="135"/>
  <c r="J107" i="135"/>
  <c r="I107" i="135"/>
  <c r="H107" i="135"/>
  <c r="G107" i="135"/>
  <c r="F107" i="135"/>
  <c r="E107" i="135"/>
  <c r="L105" i="135"/>
  <c r="M105" i="135" s="1"/>
  <c r="L104" i="135"/>
  <c r="M104" i="135" s="1"/>
  <c r="L103" i="135"/>
  <c r="M103" i="135" s="1"/>
  <c r="L102" i="135"/>
  <c r="M102" i="135" s="1"/>
  <c r="L101" i="135"/>
  <c r="M101" i="135" s="1"/>
  <c r="L100" i="135"/>
  <c r="M100" i="135" s="1"/>
  <c r="K99" i="135"/>
  <c r="J99" i="135"/>
  <c r="I99" i="135"/>
  <c r="H99" i="135"/>
  <c r="G99" i="135"/>
  <c r="F99" i="135"/>
  <c r="E99" i="135"/>
  <c r="L98" i="135"/>
  <c r="M98" i="135" s="1"/>
  <c r="L97" i="135"/>
  <c r="M97" i="135" s="1"/>
  <c r="K96" i="135"/>
  <c r="J96" i="135"/>
  <c r="I96" i="135"/>
  <c r="H96" i="135"/>
  <c r="G96" i="135"/>
  <c r="F96" i="135"/>
  <c r="E96" i="135"/>
  <c r="L95" i="135"/>
  <c r="M95" i="135" s="1"/>
  <c r="L94" i="135"/>
  <c r="M94" i="135" s="1"/>
  <c r="K93" i="135"/>
  <c r="J93" i="135"/>
  <c r="I93" i="135"/>
  <c r="H93" i="135"/>
  <c r="G93" i="135"/>
  <c r="F93" i="135"/>
  <c r="E93" i="135"/>
  <c r="L92" i="135"/>
  <c r="M92" i="135" s="1"/>
  <c r="L91" i="135"/>
  <c r="M91" i="135" s="1"/>
  <c r="L90" i="135"/>
  <c r="M90" i="135" s="1"/>
  <c r="K89" i="135"/>
  <c r="J89" i="135"/>
  <c r="I89" i="135"/>
  <c r="H89" i="135"/>
  <c r="G89" i="135"/>
  <c r="F89" i="135"/>
  <c r="E89" i="135"/>
  <c r="L88" i="135"/>
  <c r="M88" i="135" s="1"/>
  <c r="L87" i="135"/>
  <c r="M87" i="135" s="1"/>
  <c r="L86" i="135"/>
  <c r="M86" i="135" s="1"/>
  <c r="L85" i="135"/>
  <c r="M85" i="135" s="1"/>
  <c r="L84" i="135"/>
  <c r="M84" i="135" s="1"/>
  <c r="K83" i="135"/>
  <c r="J83" i="135"/>
  <c r="I83" i="135"/>
  <c r="H83" i="135"/>
  <c r="G83" i="135"/>
  <c r="F83" i="135"/>
  <c r="E83" i="135"/>
  <c r="L81" i="135"/>
  <c r="M81" i="135" s="1"/>
  <c r="L80" i="135"/>
  <c r="M80" i="135" s="1"/>
  <c r="L79" i="135"/>
  <c r="M79" i="135" s="1"/>
  <c r="L78" i="135"/>
  <c r="M78" i="135" s="1"/>
  <c r="L77" i="135"/>
  <c r="M77" i="135" s="1"/>
  <c r="K76" i="135"/>
  <c r="J76" i="135"/>
  <c r="I76" i="135"/>
  <c r="H76" i="135"/>
  <c r="G76" i="135"/>
  <c r="F76" i="135"/>
  <c r="E76" i="135"/>
  <c r="L75" i="135"/>
  <c r="M75" i="135" s="1"/>
  <c r="L74" i="135"/>
  <c r="M74" i="135" s="1"/>
  <c r="K73" i="135"/>
  <c r="J73" i="135"/>
  <c r="I73" i="135"/>
  <c r="H73" i="135"/>
  <c r="G73" i="135"/>
  <c r="F73" i="135"/>
  <c r="E73" i="135"/>
  <c r="L72" i="135"/>
  <c r="M72" i="135" s="1"/>
  <c r="L71" i="135"/>
  <c r="M71" i="135" s="1"/>
  <c r="L70" i="135"/>
  <c r="M70" i="135" s="1"/>
  <c r="L69" i="135"/>
  <c r="M69" i="135" s="1"/>
  <c r="K68" i="135"/>
  <c r="J68" i="135"/>
  <c r="I68" i="135"/>
  <c r="H68" i="135"/>
  <c r="G68" i="135"/>
  <c r="F68" i="135"/>
  <c r="E68" i="135"/>
  <c r="L67" i="135"/>
  <c r="M67" i="135" s="1"/>
  <c r="L66" i="135"/>
  <c r="M66" i="135" s="1"/>
  <c r="L65" i="135"/>
  <c r="M65" i="135" s="1"/>
  <c r="K64" i="135"/>
  <c r="J64" i="135"/>
  <c r="I64" i="135"/>
  <c r="H64" i="135"/>
  <c r="G64" i="135"/>
  <c r="F64" i="135"/>
  <c r="E64" i="135"/>
  <c r="L63" i="135"/>
  <c r="M63" i="135" s="1"/>
  <c r="L62" i="135"/>
  <c r="M62" i="135" s="1"/>
  <c r="L61" i="135"/>
  <c r="M61" i="135" s="1"/>
  <c r="K60" i="135"/>
  <c r="J60" i="135"/>
  <c r="I60" i="135"/>
  <c r="H60" i="135"/>
  <c r="G60" i="135"/>
  <c r="F60" i="135"/>
  <c r="E60" i="135"/>
  <c r="L57" i="135"/>
  <c r="M57" i="135" s="1"/>
  <c r="L56" i="135"/>
  <c r="M56" i="135" s="1"/>
  <c r="L55" i="135"/>
  <c r="M55" i="135" s="1"/>
  <c r="L54" i="135"/>
  <c r="M54" i="135" s="1"/>
  <c r="L53" i="135"/>
  <c r="M53" i="135" s="1"/>
  <c r="K52" i="135"/>
  <c r="J52" i="135"/>
  <c r="I52" i="135"/>
  <c r="H52" i="135"/>
  <c r="G52" i="135"/>
  <c r="F52" i="135"/>
  <c r="E52" i="135"/>
  <c r="L51" i="135"/>
  <c r="M51" i="135" s="1"/>
  <c r="L50" i="135"/>
  <c r="M50" i="135" s="1"/>
  <c r="L49" i="135"/>
  <c r="M49" i="135" s="1"/>
  <c r="L48" i="135"/>
  <c r="M48" i="135" s="1"/>
  <c r="L47" i="135"/>
  <c r="M47" i="135" s="1"/>
  <c r="K46" i="135"/>
  <c r="J46" i="135"/>
  <c r="I46" i="135"/>
  <c r="H46" i="135"/>
  <c r="G46" i="135"/>
  <c r="F46" i="135"/>
  <c r="E46" i="135"/>
  <c r="L45" i="135"/>
  <c r="M45" i="135" s="1"/>
  <c r="L44" i="135"/>
  <c r="M44" i="135" s="1"/>
  <c r="L43" i="135"/>
  <c r="M43" i="135" s="1"/>
  <c r="L42" i="135"/>
  <c r="M42" i="135" s="1"/>
  <c r="L41" i="135"/>
  <c r="M41" i="135" s="1"/>
  <c r="L39" i="135"/>
  <c r="M39" i="135" s="1"/>
  <c r="L38" i="135"/>
  <c r="M38" i="135" s="1"/>
  <c r="L37" i="135"/>
  <c r="M37" i="135" s="1"/>
  <c r="L36" i="135"/>
  <c r="M36" i="135" s="1"/>
  <c r="L35" i="135"/>
  <c r="M35" i="135" s="1"/>
  <c r="L34" i="135"/>
  <c r="M34" i="135" s="1"/>
  <c r="K33" i="135"/>
  <c r="K27" i="135" s="1"/>
  <c r="K20" i="141" s="1"/>
  <c r="J33" i="135"/>
  <c r="J27" i="135" s="1"/>
  <c r="J20" i="141" s="1"/>
  <c r="I33" i="135"/>
  <c r="I27" i="135" s="1"/>
  <c r="I20" i="141" s="1"/>
  <c r="H33" i="135"/>
  <c r="H27" i="135" s="1"/>
  <c r="H20" i="141" s="1"/>
  <c r="G33" i="135"/>
  <c r="F33" i="135"/>
  <c r="F27" i="135" s="1"/>
  <c r="F20" i="141" s="1"/>
  <c r="E33" i="135"/>
  <c r="E27" i="135" s="1"/>
  <c r="E20" i="141" s="1"/>
  <c r="L32" i="135"/>
  <c r="M32" i="135" s="1"/>
  <c r="L31" i="135"/>
  <c r="M31" i="135" s="1"/>
  <c r="L30" i="135"/>
  <c r="M30" i="135" s="1"/>
  <c r="L29" i="135"/>
  <c r="M29" i="135" s="1"/>
  <c r="L28" i="135"/>
  <c r="M28" i="135" s="1"/>
  <c r="L26" i="135"/>
  <c r="M26" i="135" s="1"/>
  <c r="L25" i="135"/>
  <c r="M25" i="135" s="1"/>
  <c r="L24" i="135"/>
  <c r="M24" i="135" s="1"/>
  <c r="L23" i="135"/>
  <c r="M23" i="135" s="1"/>
  <c r="L22" i="135"/>
  <c r="M22" i="135" s="1"/>
  <c r="K21" i="135"/>
  <c r="J21" i="135"/>
  <c r="I21" i="135"/>
  <c r="H21" i="135"/>
  <c r="G21" i="135"/>
  <c r="F21" i="135"/>
  <c r="E21" i="135"/>
  <c r="L20" i="135"/>
  <c r="M20" i="135" s="1"/>
  <c r="L19" i="135"/>
  <c r="M19" i="135" s="1"/>
  <c r="L18" i="135"/>
  <c r="M18" i="135" s="1"/>
  <c r="L17" i="135"/>
  <c r="M17" i="135" s="1"/>
  <c r="L16" i="135"/>
  <c r="M16" i="135" s="1"/>
  <c r="L15" i="135"/>
  <c r="M15" i="135" s="1"/>
  <c r="L14" i="135"/>
  <c r="M14" i="135" s="1"/>
  <c r="L13" i="135"/>
  <c r="M13" i="135" s="1"/>
  <c r="K12" i="135"/>
  <c r="J12" i="135"/>
  <c r="I12" i="135"/>
  <c r="H12" i="135"/>
  <c r="G12" i="135"/>
  <c r="F12" i="135"/>
  <c r="E12" i="135"/>
  <c r="L10" i="135"/>
  <c r="M10" i="135" s="1"/>
  <c r="L9" i="135"/>
  <c r="M9" i="135" s="1"/>
  <c r="L8" i="135"/>
  <c r="M8" i="135" s="1"/>
  <c r="L7" i="135"/>
  <c r="M7" i="135" s="1"/>
  <c r="L6" i="135"/>
  <c r="M6" i="135" s="1"/>
  <c r="K5" i="135"/>
  <c r="K2" i="135" s="1"/>
  <c r="K18" i="141" s="1"/>
  <c r="J5" i="135"/>
  <c r="J2" i="135" s="1"/>
  <c r="J18" i="141" s="1"/>
  <c r="I5" i="135"/>
  <c r="I2" i="135" s="1"/>
  <c r="I18" i="141" s="1"/>
  <c r="H5" i="135"/>
  <c r="H2" i="135" s="1"/>
  <c r="H18" i="141" s="1"/>
  <c r="G5" i="135"/>
  <c r="G2" i="135" s="1"/>
  <c r="G18" i="141" s="1"/>
  <c r="F5" i="135"/>
  <c r="F2" i="135" s="1"/>
  <c r="F18" i="141" s="1"/>
  <c r="E5" i="135"/>
  <c r="E2" i="135" s="1"/>
  <c r="L4" i="135"/>
  <c r="M4" i="135" s="1"/>
  <c r="L3" i="135"/>
  <c r="M3" i="135" s="1"/>
  <c r="I78" i="134"/>
  <c r="H78" i="134"/>
  <c r="G78" i="134"/>
  <c r="F78" i="134"/>
  <c r="E78" i="134"/>
  <c r="D78" i="134"/>
  <c r="C78" i="134"/>
  <c r="I77" i="134"/>
  <c r="H77" i="134"/>
  <c r="G77" i="134"/>
  <c r="F77" i="134"/>
  <c r="E77" i="134"/>
  <c r="D77" i="134"/>
  <c r="C77" i="134"/>
  <c r="J74" i="134"/>
  <c r="K74" i="134" s="1"/>
  <c r="J73" i="134"/>
  <c r="K73" i="134" s="1"/>
  <c r="I72" i="134"/>
  <c r="H72" i="134"/>
  <c r="G72" i="134"/>
  <c r="F72" i="134"/>
  <c r="E72" i="134"/>
  <c r="D72" i="134"/>
  <c r="C72" i="134"/>
  <c r="J71" i="134"/>
  <c r="K71" i="134" s="1"/>
  <c r="J70" i="134"/>
  <c r="K70" i="134" s="1"/>
  <c r="I69" i="134"/>
  <c r="H69" i="134"/>
  <c r="G69" i="134"/>
  <c r="F69" i="134"/>
  <c r="E69" i="134"/>
  <c r="D69" i="134"/>
  <c r="C69" i="134"/>
  <c r="J68" i="134"/>
  <c r="K68" i="134" s="1"/>
  <c r="J67" i="134"/>
  <c r="K67" i="134" s="1"/>
  <c r="I66" i="134"/>
  <c r="H66" i="134"/>
  <c r="G66" i="134"/>
  <c r="F66" i="134"/>
  <c r="E66" i="134"/>
  <c r="D66" i="134"/>
  <c r="C66" i="134"/>
  <c r="J65" i="134"/>
  <c r="K65" i="134" s="1"/>
  <c r="J64" i="134"/>
  <c r="K64" i="134" s="1"/>
  <c r="I63" i="134"/>
  <c r="H63" i="134"/>
  <c r="G63" i="134"/>
  <c r="F63" i="134"/>
  <c r="E63" i="134"/>
  <c r="D63" i="134"/>
  <c r="C63" i="134"/>
  <c r="J62" i="134"/>
  <c r="K62" i="134" s="1"/>
  <c r="J61" i="134"/>
  <c r="K61" i="134" s="1"/>
  <c r="I60" i="134"/>
  <c r="H60" i="134"/>
  <c r="G60" i="134"/>
  <c r="F60" i="134"/>
  <c r="E60" i="134"/>
  <c r="D60" i="134"/>
  <c r="C60" i="134"/>
  <c r="J59" i="134"/>
  <c r="K59" i="134" s="1"/>
  <c r="J58" i="134"/>
  <c r="K58" i="134" s="1"/>
  <c r="I57" i="134"/>
  <c r="H57" i="134"/>
  <c r="G57" i="134"/>
  <c r="F57" i="134"/>
  <c r="E57" i="134"/>
  <c r="D57" i="134"/>
  <c r="C57" i="134"/>
  <c r="J54" i="134"/>
  <c r="K54" i="134" s="1"/>
  <c r="J53" i="134"/>
  <c r="K53" i="134" s="1"/>
  <c r="I52" i="134"/>
  <c r="H52" i="134"/>
  <c r="G52" i="134"/>
  <c r="F52" i="134"/>
  <c r="E52" i="134"/>
  <c r="D52" i="134"/>
  <c r="C52" i="134"/>
  <c r="J46" i="134"/>
  <c r="K46" i="134" s="1"/>
  <c r="J45" i="134"/>
  <c r="K45" i="134" s="1"/>
  <c r="J42" i="134"/>
  <c r="K42" i="134" s="1"/>
  <c r="J41" i="134"/>
  <c r="K41" i="134" s="1"/>
  <c r="J40" i="134"/>
  <c r="K40" i="134" s="1"/>
  <c r="J39" i="134"/>
  <c r="K39" i="134" s="1"/>
  <c r="J38" i="134"/>
  <c r="K38" i="134" s="1"/>
  <c r="J33" i="134"/>
  <c r="K33" i="134" s="1"/>
  <c r="J32" i="134"/>
  <c r="K32" i="134" s="1"/>
  <c r="J31" i="134"/>
  <c r="K31" i="134" s="1"/>
  <c r="J30" i="134"/>
  <c r="K30" i="134" s="1"/>
  <c r="J29" i="134"/>
  <c r="K29" i="134" s="1"/>
  <c r="J28" i="134"/>
  <c r="K28" i="134" s="1"/>
  <c r="I25" i="134"/>
  <c r="H25" i="134"/>
  <c r="G25" i="134"/>
  <c r="F25" i="134"/>
  <c r="E25" i="134"/>
  <c r="D25" i="134"/>
  <c r="C25" i="134"/>
  <c r="I24" i="134"/>
  <c r="H24" i="134"/>
  <c r="G24" i="134"/>
  <c r="F24" i="134"/>
  <c r="E24" i="134"/>
  <c r="D24" i="134"/>
  <c r="C24" i="134"/>
  <c r="J22" i="134"/>
  <c r="K22" i="134" s="1"/>
  <c r="J21" i="134"/>
  <c r="K21" i="134" s="1"/>
  <c r="I20" i="134"/>
  <c r="H20" i="134"/>
  <c r="G20" i="134"/>
  <c r="F20" i="134"/>
  <c r="E20" i="134"/>
  <c r="D20" i="134"/>
  <c r="C20" i="134"/>
  <c r="J19" i="134"/>
  <c r="K19" i="134" s="1"/>
  <c r="J18" i="134"/>
  <c r="K18" i="134" s="1"/>
  <c r="I17" i="134"/>
  <c r="H17" i="134"/>
  <c r="G17" i="134"/>
  <c r="F17" i="134"/>
  <c r="E17" i="134"/>
  <c r="D17" i="134"/>
  <c r="C17" i="134"/>
  <c r="J16" i="134"/>
  <c r="K16" i="134" s="1"/>
  <c r="J15" i="134"/>
  <c r="K15" i="134" s="1"/>
  <c r="I14" i="134"/>
  <c r="H14" i="134"/>
  <c r="G14" i="134"/>
  <c r="F14" i="134"/>
  <c r="E14" i="134"/>
  <c r="D14" i="134"/>
  <c r="C14" i="134"/>
  <c r="I78" i="133"/>
  <c r="H78" i="133"/>
  <c r="G78" i="133"/>
  <c r="F78" i="133"/>
  <c r="E78" i="133"/>
  <c r="D78" i="133"/>
  <c r="C78" i="133"/>
  <c r="I77" i="133"/>
  <c r="H77" i="133"/>
  <c r="G77" i="133"/>
  <c r="F77" i="133"/>
  <c r="E77" i="133"/>
  <c r="D77" i="133"/>
  <c r="C77" i="133"/>
  <c r="J74" i="133"/>
  <c r="K74" i="133" s="1"/>
  <c r="J73" i="133"/>
  <c r="K73" i="133" s="1"/>
  <c r="I72" i="133"/>
  <c r="H72" i="133"/>
  <c r="G72" i="133"/>
  <c r="F72" i="133"/>
  <c r="E72" i="133"/>
  <c r="D72" i="133"/>
  <c r="C72" i="133"/>
  <c r="J71" i="133"/>
  <c r="K71" i="133" s="1"/>
  <c r="J70" i="133"/>
  <c r="K70" i="133" s="1"/>
  <c r="I69" i="133"/>
  <c r="H69" i="133"/>
  <c r="G69" i="133"/>
  <c r="F69" i="133"/>
  <c r="E69" i="133"/>
  <c r="D69" i="133"/>
  <c r="C69" i="133"/>
  <c r="J68" i="133"/>
  <c r="K68" i="133" s="1"/>
  <c r="J67" i="133"/>
  <c r="K67" i="133" s="1"/>
  <c r="I66" i="133"/>
  <c r="H66" i="133"/>
  <c r="G66" i="133"/>
  <c r="F66" i="133"/>
  <c r="E66" i="133"/>
  <c r="D66" i="133"/>
  <c r="C66" i="133"/>
  <c r="J65" i="133"/>
  <c r="K65" i="133" s="1"/>
  <c r="J64" i="133"/>
  <c r="K64" i="133" s="1"/>
  <c r="I63" i="133"/>
  <c r="H63" i="133"/>
  <c r="G63" i="133"/>
  <c r="F63" i="133"/>
  <c r="E63" i="133"/>
  <c r="D63" i="133"/>
  <c r="C63" i="133"/>
  <c r="J62" i="133"/>
  <c r="K62" i="133" s="1"/>
  <c r="J61" i="133"/>
  <c r="K61" i="133" s="1"/>
  <c r="I60" i="133"/>
  <c r="H60" i="133"/>
  <c r="G60" i="133"/>
  <c r="F60" i="133"/>
  <c r="E60" i="133"/>
  <c r="D60" i="133"/>
  <c r="C60" i="133"/>
  <c r="J59" i="133"/>
  <c r="K59" i="133" s="1"/>
  <c r="J58" i="133"/>
  <c r="K58" i="133" s="1"/>
  <c r="I57" i="133"/>
  <c r="H57" i="133"/>
  <c r="G57" i="133"/>
  <c r="F57" i="133"/>
  <c r="E57" i="133"/>
  <c r="D57" i="133"/>
  <c r="C57" i="133"/>
  <c r="J54" i="133"/>
  <c r="K54" i="133" s="1"/>
  <c r="J53" i="133"/>
  <c r="K53" i="133" s="1"/>
  <c r="I52" i="133"/>
  <c r="H52" i="133"/>
  <c r="G52" i="133"/>
  <c r="F52" i="133"/>
  <c r="E52" i="133"/>
  <c r="D52" i="133"/>
  <c r="C52" i="133"/>
  <c r="J46" i="133"/>
  <c r="K46" i="133" s="1"/>
  <c r="J45" i="133"/>
  <c r="K45" i="133" s="1"/>
  <c r="J42" i="133"/>
  <c r="K42" i="133" s="1"/>
  <c r="J41" i="133"/>
  <c r="K41" i="133" s="1"/>
  <c r="J40" i="133"/>
  <c r="K40" i="133" s="1"/>
  <c r="J39" i="133"/>
  <c r="K39" i="133" s="1"/>
  <c r="J38" i="133"/>
  <c r="K38" i="133" s="1"/>
  <c r="J33" i="133"/>
  <c r="K33" i="133" s="1"/>
  <c r="J32" i="133"/>
  <c r="K32" i="133" s="1"/>
  <c r="J31" i="133"/>
  <c r="K31" i="133" s="1"/>
  <c r="J30" i="133"/>
  <c r="K30" i="133" s="1"/>
  <c r="J29" i="133"/>
  <c r="K29" i="133" s="1"/>
  <c r="J28" i="133"/>
  <c r="K28" i="133" s="1"/>
  <c r="I25" i="133"/>
  <c r="H25" i="133"/>
  <c r="G25" i="133"/>
  <c r="F25" i="133"/>
  <c r="E25" i="133"/>
  <c r="D25" i="133"/>
  <c r="C25" i="133"/>
  <c r="I24" i="133"/>
  <c r="H24" i="133"/>
  <c r="G24" i="133"/>
  <c r="F24" i="133"/>
  <c r="E24" i="133"/>
  <c r="D24" i="133"/>
  <c r="C24" i="133"/>
  <c r="J22" i="133"/>
  <c r="K22" i="133" s="1"/>
  <c r="J21" i="133"/>
  <c r="K21" i="133" s="1"/>
  <c r="I20" i="133"/>
  <c r="H20" i="133"/>
  <c r="G20" i="133"/>
  <c r="F20" i="133"/>
  <c r="E20" i="133"/>
  <c r="D20" i="133"/>
  <c r="C20" i="133"/>
  <c r="J19" i="133"/>
  <c r="K19" i="133" s="1"/>
  <c r="J18" i="133"/>
  <c r="K18" i="133" s="1"/>
  <c r="I17" i="133"/>
  <c r="H17" i="133"/>
  <c r="G17" i="133"/>
  <c r="F17" i="133"/>
  <c r="E17" i="133"/>
  <c r="D17" i="133"/>
  <c r="C17" i="133"/>
  <c r="J16" i="133"/>
  <c r="K16" i="133" s="1"/>
  <c r="J15" i="133"/>
  <c r="K15" i="133" s="1"/>
  <c r="I14" i="133"/>
  <c r="H14" i="133"/>
  <c r="G14" i="133"/>
  <c r="F14" i="133"/>
  <c r="E14" i="133"/>
  <c r="D14" i="133"/>
  <c r="C14" i="133"/>
  <c r="E3" i="29"/>
  <c r="F3" i="29"/>
  <c r="G3" i="29"/>
  <c r="H3" i="29"/>
  <c r="I3" i="29"/>
  <c r="J3" i="29"/>
  <c r="K3" i="29"/>
  <c r="L4" i="29"/>
  <c r="M4" i="29" s="1"/>
  <c r="L5" i="29"/>
  <c r="M5" i="29" s="1"/>
  <c r="L6" i="29"/>
  <c r="M6" i="29" s="1"/>
  <c r="E7" i="29"/>
  <c r="F7" i="29"/>
  <c r="G7" i="29"/>
  <c r="H7" i="29"/>
  <c r="I7" i="29"/>
  <c r="J7" i="29"/>
  <c r="K7" i="29"/>
  <c r="L8" i="29"/>
  <c r="M8" i="29" s="1"/>
  <c r="L9" i="29"/>
  <c r="M9" i="29" s="1"/>
  <c r="L10" i="29"/>
  <c r="M10" i="29" s="1"/>
  <c r="E11" i="29"/>
  <c r="F11" i="29"/>
  <c r="G11" i="29"/>
  <c r="H11" i="29"/>
  <c r="I11" i="29"/>
  <c r="J11" i="29"/>
  <c r="K11" i="29"/>
  <c r="L12" i="29"/>
  <c r="M12" i="29" s="1"/>
  <c r="L13" i="29"/>
  <c r="M13" i="29" s="1"/>
  <c r="L14" i="29"/>
  <c r="M14" i="29" s="1"/>
  <c r="L15" i="29"/>
  <c r="M15" i="29" s="1"/>
  <c r="E16" i="29"/>
  <c r="F16" i="29"/>
  <c r="G16" i="29"/>
  <c r="H16" i="29"/>
  <c r="I16" i="29"/>
  <c r="J16" i="29"/>
  <c r="K16" i="29"/>
  <c r="L17" i="29"/>
  <c r="M17" i="29" s="1"/>
  <c r="L18" i="29"/>
  <c r="M18" i="29" s="1"/>
  <c r="L19" i="29"/>
  <c r="M19" i="29" s="1"/>
  <c r="L20" i="29"/>
  <c r="M20" i="29" s="1"/>
  <c r="E21" i="29"/>
  <c r="F21" i="29"/>
  <c r="G21" i="29"/>
  <c r="H21" i="29"/>
  <c r="I21" i="29"/>
  <c r="J21" i="29"/>
  <c r="K21" i="29"/>
  <c r="L22" i="29"/>
  <c r="M22" i="29" s="1"/>
  <c r="L23" i="29"/>
  <c r="M23" i="29" s="1"/>
  <c r="E24" i="29"/>
  <c r="F24" i="29"/>
  <c r="G24" i="29"/>
  <c r="H24" i="29"/>
  <c r="I24" i="29"/>
  <c r="J24" i="29"/>
  <c r="K24" i="29"/>
  <c r="L25" i="29"/>
  <c r="M25" i="29" s="1"/>
  <c r="L26" i="29"/>
  <c r="M26" i="29" s="1"/>
  <c r="L27" i="29"/>
  <c r="M27" i="29" s="1"/>
  <c r="L28" i="29"/>
  <c r="M28" i="29" s="1"/>
  <c r="L29" i="29"/>
  <c r="M29" i="29" s="1"/>
  <c r="E31" i="29"/>
  <c r="F31" i="29"/>
  <c r="G31" i="29"/>
  <c r="H31" i="29"/>
  <c r="I31" i="29"/>
  <c r="J31" i="29"/>
  <c r="K31" i="29"/>
  <c r="L32" i="29"/>
  <c r="M32" i="29" s="1"/>
  <c r="L33" i="29"/>
  <c r="M33" i="29" s="1"/>
  <c r="L34" i="29"/>
  <c r="M34" i="29" s="1"/>
  <c r="E35" i="29"/>
  <c r="F35" i="29"/>
  <c r="G35" i="29"/>
  <c r="H35" i="29"/>
  <c r="I35" i="29"/>
  <c r="J35" i="29"/>
  <c r="K35" i="29"/>
  <c r="L36" i="29"/>
  <c r="M36" i="29" s="1"/>
  <c r="L37" i="29"/>
  <c r="M37" i="29" s="1"/>
  <c r="L38" i="29"/>
  <c r="M38" i="29" s="1"/>
  <c r="E39" i="29"/>
  <c r="F39" i="29"/>
  <c r="G39" i="29"/>
  <c r="H39" i="29"/>
  <c r="I39" i="29"/>
  <c r="J39" i="29"/>
  <c r="K39" i="29"/>
  <c r="L40" i="29"/>
  <c r="M40" i="29" s="1"/>
  <c r="L41" i="29"/>
  <c r="M41" i="29" s="1"/>
  <c r="L42" i="29"/>
  <c r="M42" i="29" s="1"/>
  <c r="L43" i="29"/>
  <c r="M43" i="29" s="1"/>
  <c r="E44" i="29"/>
  <c r="F44" i="29"/>
  <c r="G44" i="29"/>
  <c r="H44" i="29"/>
  <c r="I44" i="29"/>
  <c r="J44" i="29"/>
  <c r="K44" i="29"/>
  <c r="L45" i="29"/>
  <c r="M45" i="29" s="1"/>
  <c r="L46" i="29"/>
  <c r="M46" i="29" s="1"/>
  <c r="L47" i="29"/>
  <c r="M47" i="29" s="1"/>
  <c r="L48" i="29"/>
  <c r="M48" i="29" s="1"/>
  <c r="E49" i="29"/>
  <c r="F49" i="29"/>
  <c r="G49" i="29"/>
  <c r="H49" i="29"/>
  <c r="I49" i="29"/>
  <c r="J49" i="29"/>
  <c r="K49" i="29"/>
  <c r="L50" i="29"/>
  <c r="M50" i="29" s="1"/>
  <c r="L51" i="29"/>
  <c r="M51" i="29" s="1"/>
  <c r="E52" i="29"/>
  <c r="F52" i="29"/>
  <c r="G52" i="29"/>
  <c r="H52" i="29"/>
  <c r="I52" i="29"/>
  <c r="J52" i="29"/>
  <c r="K52" i="29"/>
  <c r="L53" i="29"/>
  <c r="M53" i="29" s="1"/>
  <c r="L54" i="29"/>
  <c r="M54" i="29" s="1"/>
  <c r="L55" i="29"/>
  <c r="M55" i="29" s="1"/>
  <c r="L56" i="29"/>
  <c r="M56" i="29" s="1"/>
  <c r="L57" i="29"/>
  <c r="M57" i="29" s="1"/>
  <c r="B4" i="97"/>
  <c r="C4" i="97"/>
  <c r="D4" i="97"/>
  <c r="E4" i="97"/>
  <c r="F4" i="97"/>
  <c r="G4" i="97"/>
  <c r="H4" i="97"/>
  <c r="I5" i="97"/>
  <c r="J5" i="97" s="1"/>
  <c r="I6" i="97"/>
  <c r="J6" i="97" s="1"/>
  <c r="I7" i="97"/>
  <c r="J7" i="97" s="1"/>
  <c r="I8" i="97"/>
  <c r="J8" i="97" s="1"/>
  <c r="I9" i="97"/>
  <c r="J9" i="97" s="1"/>
  <c r="I10" i="97"/>
  <c r="J10" i="97" s="1"/>
  <c r="I11" i="97"/>
  <c r="J11" i="97" s="1"/>
  <c r="I12" i="97"/>
  <c r="J12" i="97" s="1"/>
  <c r="B13" i="97"/>
  <c r="C13" i="97"/>
  <c r="D13" i="97"/>
  <c r="E13" i="97"/>
  <c r="F13" i="97"/>
  <c r="G13" i="97"/>
  <c r="H13" i="97"/>
  <c r="I14" i="97"/>
  <c r="J14" i="97" s="1"/>
  <c r="I15" i="97"/>
  <c r="J15" i="97" s="1"/>
  <c r="I16" i="97"/>
  <c r="J16" i="97" s="1"/>
  <c r="I17" i="97"/>
  <c r="J17" i="97" s="1"/>
  <c r="B18" i="97"/>
  <c r="C18" i="97"/>
  <c r="D18" i="97"/>
  <c r="E18" i="97"/>
  <c r="F18" i="97"/>
  <c r="G18" i="97"/>
  <c r="H18" i="97"/>
  <c r="I19" i="97"/>
  <c r="J19" i="97" s="1"/>
  <c r="I20" i="97"/>
  <c r="J20" i="97" s="1"/>
  <c r="I21" i="97"/>
  <c r="J21" i="97" s="1"/>
  <c r="I22" i="97"/>
  <c r="J22" i="97" s="1"/>
  <c r="I23" i="97"/>
  <c r="J23" i="97" s="1"/>
  <c r="I24" i="97"/>
  <c r="J24" i="97" s="1"/>
  <c r="I25" i="97"/>
  <c r="J25" i="97" s="1"/>
  <c r="I26" i="97"/>
  <c r="J26" i="97" s="1"/>
  <c r="I27" i="97"/>
  <c r="J27" i="97" s="1"/>
  <c r="I28" i="97"/>
  <c r="J28" i="97" s="1"/>
  <c r="I29" i="97"/>
  <c r="J29" i="97" s="1"/>
  <c r="I30" i="97"/>
  <c r="J30" i="97" s="1"/>
  <c r="I31" i="97"/>
  <c r="J31" i="97" s="1"/>
  <c r="I32" i="97"/>
  <c r="J32" i="97" s="1"/>
  <c r="B33" i="97"/>
  <c r="C33" i="97"/>
  <c r="D33" i="97"/>
  <c r="E33" i="97"/>
  <c r="F33" i="97"/>
  <c r="G33" i="97"/>
  <c r="H33" i="97"/>
  <c r="I34" i="97"/>
  <c r="J34" i="97" s="1"/>
  <c r="I35" i="97"/>
  <c r="J35" i="97" s="1"/>
  <c r="I36" i="97"/>
  <c r="J36" i="97" s="1"/>
  <c r="B37" i="97"/>
  <c r="C37" i="97"/>
  <c r="D37" i="97"/>
  <c r="E37" i="97"/>
  <c r="F37" i="97"/>
  <c r="G37" i="97"/>
  <c r="H37" i="97"/>
  <c r="I38" i="97"/>
  <c r="J38" i="97" s="1"/>
  <c r="I39" i="97"/>
  <c r="J39" i="97" s="1"/>
  <c r="I40" i="97"/>
  <c r="J40" i="97" s="1"/>
  <c r="B41" i="97"/>
  <c r="C41" i="97"/>
  <c r="D41" i="97"/>
  <c r="E41" i="97"/>
  <c r="F41" i="97"/>
  <c r="G41" i="97"/>
  <c r="H41" i="97"/>
  <c r="I42" i="97"/>
  <c r="J42" i="97" s="1"/>
  <c r="I43" i="97"/>
  <c r="J43" i="97" s="1"/>
  <c r="I44" i="97"/>
  <c r="J44" i="97" s="1"/>
  <c r="B45" i="97"/>
  <c r="C45" i="97"/>
  <c r="D45" i="97"/>
  <c r="E45" i="97"/>
  <c r="F45" i="97"/>
  <c r="G45" i="97"/>
  <c r="H45" i="97"/>
  <c r="I46" i="97"/>
  <c r="J46" i="97" s="1"/>
  <c r="I47" i="97"/>
  <c r="J47" i="97" s="1"/>
  <c r="I48" i="97"/>
  <c r="J48" i="97" s="1"/>
  <c r="B49" i="97"/>
  <c r="B52" i="97" s="1"/>
  <c r="C49" i="97"/>
  <c r="C52" i="97" s="1"/>
  <c r="D49" i="97"/>
  <c r="E49" i="97"/>
  <c r="E52" i="97" s="1"/>
  <c r="F49" i="97"/>
  <c r="F52" i="97" s="1"/>
  <c r="G49" i="97"/>
  <c r="G52" i="97" s="1"/>
  <c r="H49" i="97"/>
  <c r="H52" i="97" s="1"/>
  <c r="I50" i="97"/>
  <c r="J50" i="97" s="1"/>
  <c r="B59" i="97"/>
  <c r="C59" i="97"/>
  <c r="D59" i="97"/>
  <c r="E59" i="97"/>
  <c r="F59" i="97"/>
  <c r="G59" i="97"/>
  <c r="H59" i="97"/>
  <c r="B60" i="97"/>
  <c r="C60" i="97"/>
  <c r="D60" i="97"/>
  <c r="E60" i="97"/>
  <c r="F60" i="97"/>
  <c r="G60" i="97"/>
  <c r="H60" i="97"/>
  <c r="B61" i="97"/>
  <c r="C61" i="97"/>
  <c r="D61" i="97"/>
  <c r="E61" i="97"/>
  <c r="F61" i="97"/>
  <c r="G61" i="97"/>
  <c r="H61" i="97"/>
  <c r="B62" i="97"/>
  <c r="C62" i="97"/>
  <c r="D62" i="97"/>
  <c r="E62" i="97"/>
  <c r="F62" i="97"/>
  <c r="G62" i="97"/>
  <c r="H62" i="97"/>
  <c r="B63" i="97"/>
  <c r="C63" i="97"/>
  <c r="D63" i="97"/>
  <c r="E63" i="97"/>
  <c r="F63" i="97"/>
  <c r="G63" i="97"/>
  <c r="H63" i="97"/>
  <c r="B64" i="97"/>
  <c r="C64" i="97"/>
  <c r="D64" i="97"/>
  <c r="E64" i="97"/>
  <c r="F64" i="97"/>
  <c r="G64" i="97"/>
  <c r="H64" i="97"/>
  <c r="B65" i="97"/>
  <c r="C65" i="97"/>
  <c r="D65" i="97"/>
  <c r="E65" i="97"/>
  <c r="F65" i="97"/>
  <c r="G65" i="97"/>
  <c r="H65" i="97"/>
  <c r="B66" i="97"/>
  <c r="C66" i="97"/>
  <c r="D66" i="97"/>
  <c r="E66" i="97"/>
  <c r="F66" i="97"/>
  <c r="G66" i="97"/>
  <c r="H66" i="97"/>
  <c r="B68" i="97"/>
  <c r="C68" i="97"/>
  <c r="D68" i="97"/>
  <c r="E68" i="97"/>
  <c r="F68" i="97"/>
  <c r="G68" i="97"/>
  <c r="H68" i="97"/>
  <c r="B69" i="97"/>
  <c r="C69" i="97"/>
  <c r="D69" i="97"/>
  <c r="E69" i="97"/>
  <c r="F69" i="97"/>
  <c r="G69" i="97"/>
  <c r="H69" i="97"/>
  <c r="B70" i="97"/>
  <c r="C70" i="97"/>
  <c r="D70" i="97"/>
  <c r="E70" i="97"/>
  <c r="F70" i="97"/>
  <c r="G70" i="97"/>
  <c r="H70" i="97"/>
  <c r="B71" i="97"/>
  <c r="C71" i="97"/>
  <c r="D71" i="97"/>
  <c r="E71" i="97"/>
  <c r="F71" i="97"/>
  <c r="G71" i="97"/>
  <c r="H71" i="97"/>
  <c r="B73" i="97"/>
  <c r="C73" i="97"/>
  <c r="D73" i="97"/>
  <c r="E73" i="97"/>
  <c r="F73" i="97"/>
  <c r="G73" i="97"/>
  <c r="H73" i="97"/>
  <c r="B74" i="97"/>
  <c r="C74" i="97"/>
  <c r="D74" i="97"/>
  <c r="E74" i="97"/>
  <c r="F74" i="97"/>
  <c r="G74" i="97"/>
  <c r="H74" i="97"/>
  <c r="B75" i="97"/>
  <c r="C75" i="97"/>
  <c r="D75" i="97"/>
  <c r="E75" i="97"/>
  <c r="F75" i="97"/>
  <c r="G75" i="97"/>
  <c r="H75" i="97"/>
  <c r="B76" i="97"/>
  <c r="C76" i="97"/>
  <c r="D76" i="97"/>
  <c r="E76" i="97"/>
  <c r="F76" i="97"/>
  <c r="G76" i="97"/>
  <c r="H76" i="97"/>
  <c r="B77" i="97"/>
  <c r="C77" i="97"/>
  <c r="D77" i="97"/>
  <c r="E77" i="97"/>
  <c r="F77" i="97"/>
  <c r="G77" i="97"/>
  <c r="H77" i="97"/>
  <c r="B78" i="97"/>
  <c r="C78" i="97"/>
  <c r="D78" i="97"/>
  <c r="E78" i="97"/>
  <c r="F78" i="97"/>
  <c r="G78" i="97"/>
  <c r="H78" i="97"/>
  <c r="B79" i="97"/>
  <c r="C79" i="97"/>
  <c r="D79" i="97"/>
  <c r="E79" i="97"/>
  <c r="F79" i="97"/>
  <c r="G79" i="97"/>
  <c r="H79" i="97"/>
  <c r="B80" i="97"/>
  <c r="C80" i="97"/>
  <c r="D80" i="97"/>
  <c r="E80" i="97"/>
  <c r="F80" i="97"/>
  <c r="G80" i="97"/>
  <c r="H80" i="97"/>
  <c r="B81" i="97"/>
  <c r="C81" i="97"/>
  <c r="D81" i="97"/>
  <c r="E81" i="97"/>
  <c r="F81" i="97"/>
  <c r="G81" i="97"/>
  <c r="H81" i="97"/>
  <c r="B82" i="97"/>
  <c r="C82" i="97"/>
  <c r="D82" i="97"/>
  <c r="E82" i="97"/>
  <c r="F82" i="97"/>
  <c r="G82" i="97"/>
  <c r="H82" i="97"/>
  <c r="B83" i="97"/>
  <c r="C83" i="97"/>
  <c r="D83" i="97"/>
  <c r="E83" i="97"/>
  <c r="F83" i="97"/>
  <c r="G83" i="97"/>
  <c r="H83" i="97"/>
  <c r="B84" i="97"/>
  <c r="C84" i="97"/>
  <c r="D84" i="97"/>
  <c r="E84" i="97"/>
  <c r="F84" i="97"/>
  <c r="G84" i="97"/>
  <c r="H84" i="97"/>
  <c r="B85" i="97"/>
  <c r="C85" i="97"/>
  <c r="D85" i="97"/>
  <c r="E85" i="97"/>
  <c r="F85" i="97"/>
  <c r="G85" i="97"/>
  <c r="H85" i="97"/>
  <c r="B86" i="97"/>
  <c r="C86" i="97"/>
  <c r="D86" i="97"/>
  <c r="E86" i="97"/>
  <c r="F86" i="97"/>
  <c r="G86" i="97"/>
  <c r="H86" i="97"/>
  <c r="B88" i="97"/>
  <c r="C88" i="97"/>
  <c r="D88" i="97"/>
  <c r="E88" i="97"/>
  <c r="F88" i="97"/>
  <c r="G88" i="97"/>
  <c r="H88" i="97"/>
  <c r="B89" i="97"/>
  <c r="C89" i="97"/>
  <c r="D89" i="97"/>
  <c r="E89" i="97"/>
  <c r="F89" i="97"/>
  <c r="G89" i="97"/>
  <c r="H89" i="97"/>
  <c r="B90" i="97"/>
  <c r="C90" i="97"/>
  <c r="D90" i="97"/>
  <c r="E90" i="97"/>
  <c r="F90" i="97"/>
  <c r="G90" i="97"/>
  <c r="H90" i="97"/>
  <c r="B92" i="97"/>
  <c r="C92" i="97"/>
  <c r="D92" i="97"/>
  <c r="E92" i="97"/>
  <c r="F92" i="97"/>
  <c r="G92" i="97"/>
  <c r="H92" i="97"/>
  <c r="B93" i="97"/>
  <c r="C93" i="97"/>
  <c r="D93" i="97"/>
  <c r="E93" i="97"/>
  <c r="F93" i="97"/>
  <c r="G93" i="97"/>
  <c r="H93" i="97"/>
  <c r="B94" i="97"/>
  <c r="C94" i="97"/>
  <c r="D94" i="97"/>
  <c r="E94" i="97"/>
  <c r="F94" i="97"/>
  <c r="G94" i="97"/>
  <c r="H94" i="97"/>
  <c r="B96" i="97"/>
  <c r="C96" i="97"/>
  <c r="D96" i="97"/>
  <c r="E96" i="97"/>
  <c r="F96" i="97"/>
  <c r="G96" i="97"/>
  <c r="H96" i="97"/>
  <c r="B97" i="97"/>
  <c r="C97" i="97"/>
  <c r="D97" i="97"/>
  <c r="E97" i="97"/>
  <c r="F97" i="97"/>
  <c r="G97" i="97"/>
  <c r="H97" i="97"/>
  <c r="B98" i="97"/>
  <c r="C98" i="97"/>
  <c r="D98" i="97"/>
  <c r="E98" i="97"/>
  <c r="F98" i="97"/>
  <c r="G98" i="97"/>
  <c r="H98" i="97"/>
  <c r="B100" i="97"/>
  <c r="C100" i="97"/>
  <c r="D100" i="97"/>
  <c r="E100" i="97"/>
  <c r="F100" i="97"/>
  <c r="G100" i="97"/>
  <c r="H100" i="97"/>
  <c r="B101" i="97"/>
  <c r="C101" i="97"/>
  <c r="D101" i="97"/>
  <c r="E101" i="97"/>
  <c r="F101" i="97"/>
  <c r="G101" i="97"/>
  <c r="H101" i="97"/>
  <c r="B102" i="97"/>
  <c r="C102" i="97"/>
  <c r="D102" i="97"/>
  <c r="E102" i="97"/>
  <c r="F102" i="97"/>
  <c r="G102" i="97"/>
  <c r="H102" i="97"/>
  <c r="B4" i="77"/>
  <c r="C4" i="77"/>
  <c r="D4" i="77"/>
  <c r="E4" i="77"/>
  <c r="F4" i="77"/>
  <c r="G4" i="77"/>
  <c r="H4" i="77"/>
  <c r="I5" i="77"/>
  <c r="J5" i="77" s="1"/>
  <c r="I6" i="77"/>
  <c r="J6" i="77" s="1"/>
  <c r="I7" i="77"/>
  <c r="J7" i="77" s="1"/>
  <c r="I8" i="77"/>
  <c r="J8" i="77" s="1"/>
  <c r="I9" i="77"/>
  <c r="J9" i="77" s="1"/>
  <c r="I10" i="77"/>
  <c r="J10" i="77" s="1"/>
  <c r="I11" i="77"/>
  <c r="J11" i="77" s="1"/>
  <c r="I12" i="77"/>
  <c r="J12" i="77" s="1"/>
  <c r="B13" i="77"/>
  <c r="C13" i="77"/>
  <c r="D13" i="77"/>
  <c r="E13" i="77"/>
  <c r="F13" i="77"/>
  <c r="G13" i="77"/>
  <c r="H13" i="77"/>
  <c r="I14" i="77"/>
  <c r="J14" i="77" s="1"/>
  <c r="I15" i="77"/>
  <c r="J15" i="77" s="1"/>
  <c r="I16" i="77"/>
  <c r="J16" i="77" s="1"/>
  <c r="I17" i="77"/>
  <c r="J17" i="77" s="1"/>
  <c r="B18" i="77"/>
  <c r="C18" i="77"/>
  <c r="D18" i="77"/>
  <c r="E18" i="77"/>
  <c r="F18" i="77"/>
  <c r="G18" i="77"/>
  <c r="H18" i="77"/>
  <c r="I19" i="77"/>
  <c r="J19" i="77" s="1"/>
  <c r="I20" i="77"/>
  <c r="J20" i="77" s="1"/>
  <c r="I21" i="77"/>
  <c r="J21" i="77" s="1"/>
  <c r="I22" i="77"/>
  <c r="J22" i="77" s="1"/>
  <c r="I23" i="77"/>
  <c r="J23" i="77" s="1"/>
  <c r="I24" i="77"/>
  <c r="J24" i="77" s="1"/>
  <c r="I25" i="77"/>
  <c r="J25" i="77" s="1"/>
  <c r="I26" i="77"/>
  <c r="J26" i="77" s="1"/>
  <c r="I27" i="77"/>
  <c r="J27" i="77" s="1"/>
  <c r="I28" i="77"/>
  <c r="J28" i="77" s="1"/>
  <c r="I29" i="77"/>
  <c r="J29" i="77" s="1"/>
  <c r="I30" i="77"/>
  <c r="J30" i="77" s="1"/>
  <c r="I31" i="77"/>
  <c r="J31" i="77" s="1"/>
  <c r="I32" i="77"/>
  <c r="J32" i="77" s="1"/>
  <c r="B33" i="77"/>
  <c r="C33" i="77"/>
  <c r="D33" i="77"/>
  <c r="E33" i="77"/>
  <c r="F33" i="77"/>
  <c r="G33" i="77"/>
  <c r="H33" i="77"/>
  <c r="I34" i="77"/>
  <c r="J34" i="77" s="1"/>
  <c r="I35" i="77"/>
  <c r="J35" i="77" s="1"/>
  <c r="I36" i="77"/>
  <c r="J36" i="77" s="1"/>
  <c r="B37" i="77"/>
  <c r="C37" i="77"/>
  <c r="D37" i="77"/>
  <c r="E37" i="77"/>
  <c r="F37" i="77"/>
  <c r="G37" i="77"/>
  <c r="H37" i="77"/>
  <c r="I38" i="77"/>
  <c r="J38" i="77" s="1"/>
  <c r="I39" i="77"/>
  <c r="J39" i="77" s="1"/>
  <c r="I40" i="77"/>
  <c r="J40" i="77" s="1"/>
  <c r="B41" i="77"/>
  <c r="C41" i="77"/>
  <c r="D41" i="77"/>
  <c r="E41" i="77"/>
  <c r="F41" i="77"/>
  <c r="G41" i="77"/>
  <c r="H41" i="77"/>
  <c r="I42" i="77"/>
  <c r="J42" i="77" s="1"/>
  <c r="I43" i="77"/>
  <c r="J43" i="77" s="1"/>
  <c r="I44" i="77"/>
  <c r="J44" i="77" s="1"/>
  <c r="B45" i="77"/>
  <c r="C45" i="77"/>
  <c r="D45" i="77"/>
  <c r="E45" i="77"/>
  <c r="F45" i="77"/>
  <c r="G45" i="77"/>
  <c r="H45" i="77"/>
  <c r="I46" i="77"/>
  <c r="J46" i="77" s="1"/>
  <c r="I47" i="77"/>
  <c r="J47" i="77" s="1"/>
  <c r="I48" i="77"/>
  <c r="J48" i="77" s="1"/>
  <c r="B49" i="77"/>
  <c r="B52" i="77" s="1"/>
  <c r="C49" i="77"/>
  <c r="C52" i="77" s="1"/>
  <c r="D49" i="77"/>
  <c r="D52" i="77" s="1"/>
  <c r="E49" i="77"/>
  <c r="E52" i="77" s="1"/>
  <c r="F49" i="77"/>
  <c r="F52" i="77" s="1"/>
  <c r="G49" i="77"/>
  <c r="G52" i="77" s="1"/>
  <c r="H49" i="77"/>
  <c r="H52" i="77" s="1"/>
  <c r="I50" i="77"/>
  <c r="J50" i="77" s="1"/>
  <c r="B59" i="77"/>
  <c r="C59" i="77"/>
  <c r="D59" i="77"/>
  <c r="E59" i="77"/>
  <c r="F59" i="77"/>
  <c r="G59" i="77"/>
  <c r="H59" i="77"/>
  <c r="B60" i="77"/>
  <c r="C60" i="77"/>
  <c r="D60" i="77"/>
  <c r="E60" i="77"/>
  <c r="F60" i="77"/>
  <c r="G60" i="77"/>
  <c r="H60" i="77"/>
  <c r="B61" i="77"/>
  <c r="C61" i="77"/>
  <c r="D61" i="77"/>
  <c r="E61" i="77"/>
  <c r="F61" i="77"/>
  <c r="G61" i="77"/>
  <c r="H61" i="77"/>
  <c r="B62" i="77"/>
  <c r="C62" i="77"/>
  <c r="D62" i="77"/>
  <c r="E62" i="77"/>
  <c r="F62" i="77"/>
  <c r="G62" i="77"/>
  <c r="H62" i="77"/>
  <c r="B63" i="77"/>
  <c r="C63" i="77"/>
  <c r="D63" i="77"/>
  <c r="E63" i="77"/>
  <c r="F63" i="77"/>
  <c r="G63" i="77"/>
  <c r="H63" i="77"/>
  <c r="B64" i="77"/>
  <c r="C64" i="77"/>
  <c r="D64" i="77"/>
  <c r="E64" i="77"/>
  <c r="F64" i="77"/>
  <c r="G64" i="77"/>
  <c r="H64" i="77"/>
  <c r="B65" i="77"/>
  <c r="C65" i="77"/>
  <c r="D65" i="77"/>
  <c r="E65" i="77"/>
  <c r="F65" i="77"/>
  <c r="G65" i="77"/>
  <c r="H65" i="77"/>
  <c r="B66" i="77"/>
  <c r="C66" i="77"/>
  <c r="D66" i="77"/>
  <c r="E66" i="77"/>
  <c r="F66" i="77"/>
  <c r="G66" i="77"/>
  <c r="H66" i="77"/>
  <c r="B68" i="77"/>
  <c r="C68" i="77"/>
  <c r="D68" i="77"/>
  <c r="E68" i="77"/>
  <c r="F68" i="77"/>
  <c r="G68" i="77"/>
  <c r="H68" i="77"/>
  <c r="B69" i="77"/>
  <c r="C69" i="77"/>
  <c r="D69" i="77"/>
  <c r="E69" i="77"/>
  <c r="F69" i="77"/>
  <c r="G69" i="77"/>
  <c r="H69" i="77"/>
  <c r="B70" i="77"/>
  <c r="C70" i="77"/>
  <c r="D70" i="77"/>
  <c r="E70" i="77"/>
  <c r="F70" i="77"/>
  <c r="G70" i="77"/>
  <c r="H70" i="77"/>
  <c r="B71" i="77"/>
  <c r="C71" i="77"/>
  <c r="D71" i="77"/>
  <c r="E71" i="77"/>
  <c r="F71" i="77"/>
  <c r="G71" i="77"/>
  <c r="H71" i="77"/>
  <c r="B73" i="77"/>
  <c r="C73" i="77"/>
  <c r="D73" i="77"/>
  <c r="E73" i="77"/>
  <c r="F73" i="77"/>
  <c r="G73" i="77"/>
  <c r="H73" i="77"/>
  <c r="B74" i="77"/>
  <c r="C74" i="77"/>
  <c r="D74" i="77"/>
  <c r="E74" i="77"/>
  <c r="F74" i="77"/>
  <c r="G74" i="77"/>
  <c r="H74" i="77"/>
  <c r="B75" i="77"/>
  <c r="C75" i="77"/>
  <c r="D75" i="77"/>
  <c r="E75" i="77"/>
  <c r="F75" i="77"/>
  <c r="G75" i="77"/>
  <c r="H75" i="77"/>
  <c r="B76" i="77"/>
  <c r="C76" i="77"/>
  <c r="D76" i="77"/>
  <c r="E76" i="77"/>
  <c r="F76" i="77"/>
  <c r="G76" i="77"/>
  <c r="H76" i="77"/>
  <c r="B77" i="77"/>
  <c r="C77" i="77"/>
  <c r="D77" i="77"/>
  <c r="E77" i="77"/>
  <c r="F77" i="77"/>
  <c r="G77" i="77"/>
  <c r="H77" i="77"/>
  <c r="B78" i="77"/>
  <c r="C78" i="77"/>
  <c r="D78" i="77"/>
  <c r="E78" i="77"/>
  <c r="F78" i="77"/>
  <c r="G78" i="77"/>
  <c r="H78" i="77"/>
  <c r="B79" i="77"/>
  <c r="C79" i="77"/>
  <c r="D79" i="77"/>
  <c r="E79" i="77"/>
  <c r="F79" i="77"/>
  <c r="G79" i="77"/>
  <c r="H79" i="77"/>
  <c r="B80" i="77"/>
  <c r="C80" i="77"/>
  <c r="D80" i="77"/>
  <c r="E80" i="77"/>
  <c r="F80" i="77"/>
  <c r="G80" i="77"/>
  <c r="H80" i="77"/>
  <c r="B81" i="77"/>
  <c r="C81" i="77"/>
  <c r="D81" i="77"/>
  <c r="E81" i="77"/>
  <c r="F81" i="77"/>
  <c r="G81" i="77"/>
  <c r="H81" i="77"/>
  <c r="B82" i="77"/>
  <c r="C82" i="77"/>
  <c r="D82" i="77"/>
  <c r="E82" i="77"/>
  <c r="F82" i="77"/>
  <c r="G82" i="77"/>
  <c r="H82" i="77"/>
  <c r="B83" i="77"/>
  <c r="C83" i="77"/>
  <c r="D83" i="77"/>
  <c r="E83" i="77"/>
  <c r="F83" i="77"/>
  <c r="G83" i="77"/>
  <c r="H83" i="77"/>
  <c r="B84" i="77"/>
  <c r="C84" i="77"/>
  <c r="D84" i="77"/>
  <c r="E84" i="77"/>
  <c r="F84" i="77"/>
  <c r="G84" i="77"/>
  <c r="H84" i="77"/>
  <c r="B85" i="77"/>
  <c r="C85" i="77"/>
  <c r="D85" i="77"/>
  <c r="E85" i="77"/>
  <c r="F85" i="77"/>
  <c r="G85" i="77"/>
  <c r="H85" i="77"/>
  <c r="B86" i="77"/>
  <c r="C86" i="77"/>
  <c r="D86" i="77"/>
  <c r="E86" i="77"/>
  <c r="F86" i="77"/>
  <c r="G86" i="77"/>
  <c r="H86" i="77"/>
  <c r="B88" i="77"/>
  <c r="C88" i="77"/>
  <c r="D88" i="77"/>
  <c r="E88" i="77"/>
  <c r="F88" i="77"/>
  <c r="G88" i="77"/>
  <c r="H88" i="77"/>
  <c r="B89" i="77"/>
  <c r="C89" i="77"/>
  <c r="D89" i="77"/>
  <c r="E89" i="77"/>
  <c r="F89" i="77"/>
  <c r="G89" i="77"/>
  <c r="H89" i="77"/>
  <c r="B90" i="77"/>
  <c r="C90" i="77"/>
  <c r="D90" i="77"/>
  <c r="E90" i="77"/>
  <c r="F90" i="77"/>
  <c r="G90" i="77"/>
  <c r="H90" i="77"/>
  <c r="B92" i="77"/>
  <c r="C92" i="77"/>
  <c r="D92" i="77"/>
  <c r="E92" i="77"/>
  <c r="F92" i="77"/>
  <c r="G92" i="77"/>
  <c r="H92" i="77"/>
  <c r="B93" i="77"/>
  <c r="C93" i="77"/>
  <c r="D93" i="77"/>
  <c r="E93" i="77"/>
  <c r="F93" i="77"/>
  <c r="G93" i="77"/>
  <c r="H93" i="77"/>
  <c r="B94" i="77"/>
  <c r="C94" i="77"/>
  <c r="D94" i="77"/>
  <c r="E94" i="77"/>
  <c r="F94" i="77"/>
  <c r="G94" i="77"/>
  <c r="H94" i="77"/>
  <c r="B96" i="77"/>
  <c r="C96" i="77"/>
  <c r="D96" i="77"/>
  <c r="E96" i="77"/>
  <c r="F96" i="77"/>
  <c r="G96" i="77"/>
  <c r="H96" i="77"/>
  <c r="B97" i="77"/>
  <c r="C97" i="77"/>
  <c r="D97" i="77"/>
  <c r="E97" i="77"/>
  <c r="F97" i="77"/>
  <c r="G97" i="77"/>
  <c r="H97" i="77"/>
  <c r="B98" i="77"/>
  <c r="C98" i="77"/>
  <c r="D98" i="77"/>
  <c r="E98" i="77"/>
  <c r="F98" i="77"/>
  <c r="G98" i="77"/>
  <c r="H98" i="77"/>
  <c r="B100" i="77"/>
  <c r="C100" i="77"/>
  <c r="D100" i="77"/>
  <c r="E100" i="77"/>
  <c r="F100" i="77"/>
  <c r="G100" i="77"/>
  <c r="H100" i="77"/>
  <c r="B101" i="77"/>
  <c r="C101" i="77"/>
  <c r="D101" i="77"/>
  <c r="E101" i="77"/>
  <c r="F101" i="77"/>
  <c r="G101" i="77"/>
  <c r="H101" i="77"/>
  <c r="B102" i="77"/>
  <c r="C102" i="77"/>
  <c r="D102" i="77"/>
  <c r="E102" i="77"/>
  <c r="F102" i="77"/>
  <c r="G102" i="77"/>
  <c r="H102" i="77"/>
  <c r="A4" i="75"/>
  <c r="A5" i="75"/>
  <c r="A5" i="97" s="1"/>
  <c r="A59" i="97" s="1"/>
  <c r="I5" i="75"/>
  <c r="J5" i="75" s="1"/>
  <c r="A6" i="75"/>
  <c r="A6" i="97" s="1"/>
  <c r="A60" i="97" s="1"/>
  <c r="I6" i="75"/>
  <c r="J6" i="75" s="1"/>
  <c r="A7" i="75"/>
  <c r="I7" i="75"/>
  <c r="J7" i="75" s="1"/>
  <c r="A8" i="75"/>
  <c r="I8" i="75"/>
  <c r="J8" i="75" s="1"/>
  <c r="A9" i="75"/>
  <c r="A9" i="97" s="1"/>
  <c r="A63" i="97" s="1"/>
  <c r="I9" i="75"/>
  <c r="J9" i="75" s="1"/>
  <c r="A10" i="75"/>
  <c r="A10" i="97" s="1"/>
  <c r="A64" i="97" s="1"/>
  <c r="I10" i="75"/>
  <c r="J10" i="75" s="1"/>
  <c r="A11" i="75"/>
  <c r="I11" i="75"/>
  <c r="J11" i="75" s="1"/>
  <c r="A12" i="75"/>
  <c r="A12" i="97" s="1"/>
  <c r="A66" i="97" s="1"/>
  <c r="I12" i="75"/>
  <c r="J12" i="75" s="1"/>
  <c r="A13" i="75"/>
  <c r="A13" i="97" s="1"/>
  <c r="A67" i="97" s="1"/>
  <c r="A14" i="75"/>
  <c r="I14" i="75"/>
  <c r="J14" i="75" s="1"/>
  <c r="A15" i="75"/>
  <c r="I15" i="75"/>
  <c r="J15" i="75" s="1"/>
  <c r="A16" i="75"/>
  <c r="A16" i="97" s="1"/>
  <c r="A70" i="97" s="1"/>
  <c r="I16" i="75"/>
  <c r="J16" i="75" s="1"/>
  <c r="A17" i="75"/>
  <c r="A17" i="97" s="1"/>
  <c r="A71" i="97" s="1"/>
  <c r="I17" i="75"/>
  <c r="J17" i="75" s="1"/>
  <c r="A18" i="75"/>
  <c r="A18" i="97" s="1"/>
  <c r="A72" i="97" s="1"/>
  <c r="A19" i="75"/>
  <c r="I19" i="75"/>
  <c r="J19" i="75" s="1"/>
  <c r="A20" i="75"/>
  <c r="I20" i="75"/>
  <c r="J20" i="75" s="1"/>
  <c r="A21" i="75"/>
  <c r="A21" i="97" s="1"/>
  <c r="A75" i="97" s="1"/>
  <c r="I21" i="75"/>
  <c r="J21" i="75" s="1"/>
  <c r="A22" i="75"/>
  <c r="A22" i="97" s="1"/>
  <c r="A76" i="97" s="1"/>
  <c r="I22" i="75"/>
  <c r="J22" i="75" s="1"/>
  <c r="A23" i="75"/>
  <c r="A23" i="97" s="1"/>
  <c r="A77" i="97" s="1"/>
  <c r="I23" i="75"/>
  <c r="J23" i="75" s="1"/>
  <c r="A24" i="75"/>
  <c r="I24" i="75"/>
  <c r="J24" i="75" s="1"/>
  <c r="A25" i="75"/>
  <c r="A25" i="97" s="1"/>
  <c r="A79" i="97" s="1"/>
  <c r="I25" i="75"/>
  <c r="J25" i="75" s="1"/>
  <c r="A26" i="75"/>
  <c r="I26" i="75"/>
  <c r="J26" i="75" s="1"/>
  <c r="A27" i="75"/>
  <c r="A27" i="97" s="1"/>
  <c r="A81" i="97" s="1"/>
  <c r="I27" i="75"/>
  <c r="J27" i="75" s="1"/>
  <c r="A28" i="75"/>
  <c r="I28" i="75"/>
  <c r="J28" i="75" s="1"/>
  <c r="A29" i="75"/>
  <c r="A29" i="97" s="1"/>
  <c r="A83" i="97" s="1"/>
  <c r="I29" i="75"/>
  <c r="J29" i="75" s="1"/>
  <c r="A30" i="75"/>
  <c r="A30" i="97" s="1"/>
  <c r="A84" i="97" s="1"/>
  <c r="I30" i="75"/>
  <c r="J30" i="75" s="1"/>
  <c r="A31" i="75"/>
  <c r="A31" i="97" s="1"/>
  <c r="A85" i="97" s="1"/>
  <c r="I31" i="75"/>
  <c r="J31" i="75" s="1"/>
  <c r="A32" i="75"/>
  <c r="A32" i="97" s="1"/>
  <c r="A86" i="97" s="1"/>
  <c r="I32" i="75"/>
  <c r="J32" i="75" s="1"/>
  <c r="A33" i="75"/>
  <c r="A33" i="97" s="1"/>
  <c r="A87" i="97" s="1"/>
  <c r="A34" i="75"/>
  <c r="I34" i="75"/>
  <c r="J34" i="75" s="1"/>
  <c r="A35" i="75"/>
  <c r="I35" i="75"/>
  <c r="J35" i="75" s="1"/>
  <c r="A36" i="75"/>
  <c r="I36" i="75"/>
  <c r="J36" i="75" s="1"/>
  <c r="A37" i="75"/>
  <c r="A38" i="75"/>
  <c r="I38" i="75"/>
  <c r="J38" i="75" s="1"/>
  <c r="A39" i="75"/>
  <c r="A39" i="97" s="1"/>
  <c r="A93" i="97" s="1"/>
  <c r="I39" i="75"/>
  <c r="J39" i="75" s="1"/>
  <c r="A40" i="75"/>
  <c r="A40" i="97" s="1"/>
  <c r="A94" i="97" s="1"/>
  <c r="I40" i="75"/>
  <c r="J40" i="75" s="1"/>
  <c r="A41" i="75"/>
  <c r="A41" i="97" s="1"/>
  <c r="A95" i="97" s="1"/>
  <c r="A42" i="75"/>
  <c r="I42" i="75"/>
  <c r="J42" i="75" s="1"/>
  <c r="A43" i="75"/>
  <c r="A43" i="97" s="1"/>
  <c r="A97" i="97" s="1"/>
  <c r="I43" i="75"/>
  <c r="J43" i="75" s="1"/>
  <c r="A44" i="75"/>
  <c r="A44" i="97" s="1"/>
  <c r="A98" i="97" s="1"/>
  <c r="I44" i="75"/>
  <c r="J44" i="75" s="1"/>
  <c r="A45" i="75"/>
  <c r="A45" i="97" s="1"/>
  <c r="A99" i="97" s="1"/>
  <c r="A46" i="75"/>
  <c r="A46" i="97" s="1"/>
  <c r="A100" i="97" s="1"/>
  <c r="I46" i="75"/>
  <c r="J46" i="75" s="1"/>
  <c r="A47" i="75"/>
  <c r="A47" i="97" s="1"/>
  <c r="A101" i="97" s="1"/>
  <c r="I47" i="75"/>
  <c r="J47" i="75" s="1"/>
  <c r="A48" i="75"/>
  <c r="I48" i="75"/>
  <c r="J48" i="75" s="1"/>
  <c r="B54" i="75"/>
  <c r="B55" i="75"/>
  <c r="B56" i="75"/>
  <c r="B57" i="75"/>
  <c r="B58" i="75"/>
  <c r="B59" i="75"/>
  <c r="B60" i="75"/>
  <c r="B61" i="75"/>
  <c r="B63" i="75"/>
  <c r="B64" i="75"/>
  <c r="B65" i="75"/>
  <c r="B66" i="75"/>
  <c r="B68" i="75"/>
  <c r="C68" i="75"/>
  <c r="D68" i="75"/>
  <c r="E68" i="75"/>
  <c r="F68" i="75"/>
  <c r="B69" i="75"/>
  <c r="C69" i="75"/>
  <c r="D69" i="75"/>
  <c r="E69" i="75"/>
  <c r="F69" i="75"/>
  <c r="B70" i="75"/>
  <c r="C70" i="75"/>
  <c r="D70" i="75"/>
  <c r="E70" i="75"/>
  <c r="F70" i="75"/>
  <c r="B71" i="75"/>
  <c r="C71" i="75"/>
  <c r="D71" i="75"/>
  <c r="E71" i="75"/>
  <c r="F71" i="75"/>
  <c r="B72" i="75"/>
  <c r="C72" i="75"/>
  <c r="D72" i="75"/>
  <c r="E72" i="75"/>
  <c r="F72" i="75"/>
  <c r="B73" i="75"/>
  <c r="C73" i="75"/>
  <c r="D73" i="75"/>
  <c r="E73" i="75"/>
  <c r="F73" i="75"/>
  <c r="B74" i="75"/>
  <c r="C74" i="75"/>
  <c r="D74" i="75"/>
  <c r="E74" i="75"/>
  <c r="F74" i="75"/>
  <c r="B75" i="75"/>
  <c r="C75" i="75"/>
  <c r="D75" i="75"/>
  <c r="E75" i="75"/>
  <c r="F75" i="75"/>
  <c r="B76" i="75"/>
  <c r="C76" i="75"/>
  <c r="D76" i="75"/>
  <c r="E76" i="75"/>
  <c r="F76" i="75"/>
  <c r="B77" i="75"/>
  <c r="C77" i="75"/>
  <c r="D77" i="75"/>
  <c r="E77" i="75"/>
  <c r="F77" i="75"/>
  <c r="B78" i="75"/>
  <c r="C78" i="75"/>
  <c r="D78" i="75"/>
  <c r="E78" i="75"/>
  <c r="F78" i="75"/>
  <c r="B79" i="75"/>
  <c r="C79" i="75"/>
  <c r="D79" i="75"/>
  <c r="E79" i="75"/>
  <c r="F79" i="75"/>
  <c r="B80" i="75"/>
  <c r="C80" i="75"/>
  <c r="D80" i="75"/>
  <c r="E80" i="75"/>
  <c r="F80" i="75"/>
  <c r="B81" i="75"/>
  <c r="C81" i="75"/>
  <c r="D81" i="75"/>
  <c r="E81" i="75"/>
  <c r="F81" i="75"/>
  <c r="B83" i="75"/>
  <c r="B84" i="75"/>
  <c r="B85" i="75"/>
  <c r="B87" i="75"/>
  <c r="B88" i="75"/>
  <c r="B89" i="75"/>
  <c r="B91" i="75"/>
  <c r="B92" i="75"/>
  <c r="B93" i="75"/>
  <c r="B95" i="75"/>
  <c r="B96" i="75"/>
  <c r="B97" i="75"/>
  <c r="A4" i="55"/>
  <c r="A53" i="55" s="1"/>
  <c r="A5" i="55"/>
  <c r="A54" i="55" s="1"/>
  <c r="I5" i="55"/>
  <c r="J5" i="55" s="1"/>
  <c r="A6" i="55"/>
  <c r="A55" i="55" s="1"/>
  <c r="I6" i="55"/>
  <c r="J6" i="55" s="1"/>
  <c r="A7" i="55"/>
  <c r="A56" i="55" s="1"/>
  <c r="I7" i="55"/>
  <c r="J7" i="55" s="1"/>
  <c r="A8" i="55"/>
  <c r="A57" i="55" s="1"/>
  <c r="I8" i="55"/>
  <c r="J8" i="55" s="1"/>
  <c r="A9" i="55"/>
  <c r="A58" i="55" s="1"/>
  <c r="I9" i="55"/>
  <c r="J9" i="55" s="1"/>
  <c r="A10" i="55"/>
  <c r="A59" i="55" s="1"/>
  <c r="I10" i="55"/>
  <c r="J10" i="55" s="1"/>
  <c r="A11" i="55"/>
  <c r="A60" i="55" s="1"/>
  <c r="I11" i="55"/>
  <c r="J11" i="55" s="1"/>
  <c r="A12" i="55"/>
  <c r="A61" i="55" s="1"/>
  <c r="I12" i="55"/>
  <c r="J12" i="55" s="1"/>
  <c r="A13" i="55"/>
  <c r="A62" i="55" s="1"/>
  <c r="A14" i="55"/>
  <c r="A63" i="55" s="1"/>
  <c r="I14" i="55"/>
  <c r="J14" i="55" s="1"/>
  <c r="A15" i="55"/>
  <c r="A64" i="55" s="1"/>
  <c r="I15" i="55"/>
  <c r="J15" i="55" s="1"/>
  <c r="A16" i="55"/>
  <c r="A65" i="55" s="1"/>
  <c r="I16" i="55"/>
  <c r="J16" i="55" s="1"/>
  <c r="A17" i="55"/>
  <c r="A66" i="55" s="1"/>
  <c r="I17" i="55"/>
  <c r="J17" i="55" s="1"/>
  <c r="A18" i="55"/>
  <c r="A67" i="55" s="1"/>
  <c r="A19" i="55"/>
  <c r="A68" i="55" s="1"/>
  <c r="I19" i="55"/>
  <c r="J19" i="55" s="1"/>
  <c r="A20" i="55"/>
  <c r="A69" i="55" s="1"/>
  <c r="I20" i="55"/>
  <c r="J20" i="55" s="1"/>
  <c r="A21" i="55"/>
  <c r="A70" i="55" s="1"/>
  <c r="I21" i="55"/>
  <c r="J21" i="55" s="1"/>
  <c r="A22" i="55"/>
  <c r="A71" i="55" s="1"/>
  <c r="I22" i="55"/>
  <c r="J22" i="55" s="1"/>
  <c r="A23" i="55"/>
  <c r="A72" i="55" s="1"/>
  <c r="I23" i="55"/>
  <c r="J23" i="55" s="1"/>
  <c r="A24" i="55"/>
  <c r="A73" i="55" s="1"/>
  <c r="I24" i="55"/>
  <c r="J24" i="55" s="1"/>
  <c r="A25" i="55"/>
  <c r="A74" i="55" s="1"/>
  <c r="I25" i="55"/>
  <c r="J25" i="55" s="1"/>
  <c r="A26" i="55"/>
  <c r="A75" i="55" s="1"/>
  <c r="I26" i="55"/>
  <c r="J26" i="55" s="1"/>
  <c r="A27" i="55"/>
  <c r="A76" i="55" s="1"/>
  <c r="I27" i="55"/>
  <c r="J27" i="55" s="1"/>
  <c r="A28" i="55"/>
  <c r="A77" i="55" s="1"/>
  <c r="I28" i="55"/>
  <c r="J28" i="55" s="1"/>
  <c r="A29" i="55"/>
  <c r="A78" i="55" s="1"/>
  <c r="I29" i="55"/>
  <c r="J29" i="55" s="1"/>
  <c r="A30" i="55"/>
  <c r="A79" i="55" s="1"/>
  <c r="I30" i="55"/>
  <c r="J30" i="55" s="1"/>
  <c r="A31" i="55"/>
  <c r="A80" i="55" s="1"/>
  <c r="I31" i="55"/>
  <c r="J31" i="55" s="1"/>
  <c r="A32" i="55"/>
  <c r="A81" i="55" s="1"/>
  <c r="I32" i="55"/>
  <c r="J32" i="55" s="1"/>
  <c r="A33" i="55"/>
  <c r="A82" i="55" s="1"/>
  <c r="A34" i="55"/>
  <c r="A83" i="55" s="1"/>
  <c r="I34" i="55"/>
  <c r="J34" i="55" s="1"/>
  <c r="A35" i="55"/>
  <c r="A84" i="55" s="1"/>
  <c r="I35" i="55"/>
  <c r="J35" i="55" s="1"/>
  <c r="A36" i="55"/>
  <c r="A85" i="55" s="1"/>
  <c r="I36" i="55"/>
  <c r="J36" i="55" s="1"/>
  <c r="A37" i="55"/>
  <c r="A86" i="55" s="1"/>
  <c r="A38" i="55"/>
  <c r="A87" i="55" s="1"/>
  <c r="I38" i="55"/>
  <c r="J38" i="55" s="1"/>
  <c r="A39" i="55"/>
  <c r="A88" i="55" s="1"/>
  <c r="I39" i="55"/>
  <c r="J39" i="55" s="1"/>
  <c r="A40" i="55"/>
  <c r="A89" i="55" s="1"/>
  <c r="I40" i="55"/>
  <c r="J40" i="55" s="1"/>
  <c r="A41" i="55"/>
  <c r="A90" i="55" s="1"/>
  <c r="A42" i="55"/>
  <c r="A91" i="55" s="1"/>
  <c r="I42" i="55"/>
  <c r="J42" i="55" s="1"/>
  <c r="A43" i="55"/>
  <c r="A92" i="55" s="1"/>
  <c r="I43" i="55"/>
  <c r="J43" i="55" s="1"/>
  <c r="A44" i="55"/>
  <c r="A93" i="55" s="1"/>
  <c r="I44" i="55"/>
  <c r="J44" i="55" s="1"/>
  <c r="A45" i="55"/>
  <c r="A94" i="55" s="1"/>
  <c r="A46" i="55"/>
  <c r="A95" i="55" s="1"/>
  <c r="I46" i="55"/>
  <c r="J46" i="55" s="1"/>
  <c r="A47" i="55"/>
  <c r="A96" i="55" s="1"/>
  <c r="I47" i="55"/>
  <c r="J47" i="55" s="1"/>
  <c r="A48" i="55"/>
  <c r="A97" i="55" s="1"/>
  <c r="I48" i="55"/>
  <c r="J48" i="55" s="1"/>
  <c r="B54" i="55"/>
  <c r="B55" i="55"/>
  <c r="B56" i="55"/>
  <c r="B57" i="55"/>
  <c r="B58" i="55"/>
  <c r="B59" i="55"/>
  <c r="B60" i="55"/>
  <c r="B61" i="55"/>
  <c r="B63" i="55"/>
  <c r="B64" i="55"/>
  <c r="B65" i="55"/>
  <c r="B66" i="55"/>
  <c r="B68" i="55"/>
  <c r="C68" i="55"/>
  <c r="D68" i="55"/>
  <c r="E68" i="55"/>
  <c r="F68" i="55"/>
  <c r="B69" i="55"/>
  <c r="C69" i="55"/>
  <c r="D69" i="55"/>
  <c r="E69" i="55"/>
  <c r="F69" i="55"/>
  <c r="B70" i="55"/>
  <c r="C70" i="55"/>
  <c r="D70" i="55"/>
  <c r="E70" i="55"/>
  <c r="F70" i="55"/>
  <c r="B71" i="55"/>
  <c r="C71" i="55"/>
  <c r="D71" i="55"/>
  <c r="E71" i="55"/>
  <c r="F71" i="55"/>
  <c r="B72" i="55"/>
  <c r="C72" i="55"/>
  <c r="D72" i="55"/>
  <c r="E72" i="55"/>
  <c r="F72" i="55"/>
  <c r="B73" i="55"/>
  <c r="C73" i="55"/>
  <c r="D73" i="55"/>
  <c r="E73" i="55"/>
  <c r="F73" i="55"/>
  <c r="B74" i="55"/>
  <c r="C74" i="55"/>
  <c r="D74" i="55"/>
  <c r="E74" i="55"/>
  <c r="F74" i="55"/>
  <c r="B75" i="55"/>
  <c r="C75" i="55"/>
  <c r="D75" i="55"/>
  <c r="E75" i="55"/>
  <c r="F75" i="55"/>
  <c r="B76" i="55"/>
  <c r="C76" i="55"/>
  <c r="D76" i="55"/>
  <c r="E76" i="55"/>
  <c r="F76" i="55"/>
  <c r="B77" i="55"/>
  <c r="C77" i="55"/>
  <c r="D77" i="55"/>
  <c r="E77" i="55"/>
  <c r="F77" i="55"/>
  <c r="B78" i="55"/>
  <c r="C78" i="55"/>
  <c r="D78" i="55"/>
  <c r="E78" i="55"/>
  <c r="F78" i="55"/>
  <c r="B79" i="55"/>
  <c r="C79" i="55"/>
  <c r="D79" i="55"/>
  <c r="E79" i="55"/>
  <c r="F79" i="55"/>
  <c r="B80" i="55"/>
  <c r="C80" i="55"/>
  <c r="D80" i="55"/>
  <c r="E80" i="55"/>
  <c r="F80" i="55"/>
  <c r="B81" i="55"/>
  <c r="C81" i="55"/>
  <c r="D81" i="55"/>
  <c r="E81" i="55"/>
  <c r="F81" i="55"/>
  <c r="B83" i="55"/>
  <c r="B84" i="55"/>
  <c r="B85" i="55"/>
  <c r="B87" i="55"/>
  <c r="B88" i="55"/>
  <c r="B89" i="55"/>
  <c r="B91" i="55"/>
  <c r="B92" i="55"/>
  <c r="B93" i="55"/>
  <c r="B95" i="55"/>
  <c r="B96" i="55"/>
  <c r="B97" i="55"/>
  <c r="L116" i="50"/>
  <c r="M116" i="50" s="1"/>
  <c r="L117" i="50"/>
  <c r="M117" i="50" s="1"/>
  <c r="L118" i="50"/>
  <c r="M118" i="50" s="1"/>
  <c r="L119" i="50"/>
  <c r="M119" i="50" s="1"/>
  <c r="L120" i="50"/>
  <c r="M120" i="50" s="1"/>
  <c r="E122" i="50"/>
  <c r="F122" i="50"/>
  <c r="G122" i="50"/>
  <c r="H122" i="50"/>
  <c r="I122" i="50"/>
  <c r="J122" i="50"/>
  <c r="K122" i="50"/>
  <c r="L123" i="50"/>
  <c r="M123" i="50" s="1"/>
  <c r="L124" i="50"/>
  <c r="M124" i="50" s="1"/>
  <c r="L125" i="50"/>
  <c r="M125" i="50" s="1"/>
  <c r="L126" i="50"/>
  <c r="M126" i="50" s="1"/>
  <c r="L127" i="50"/>
  <c r="M127" i="50" s="1"/>
  <c r="E128" i="50"/>
  <c r="F128" i="50"/>
  <c r="G128" i="50"/>
  <c r="H128" i="50"/>
  <c r="I128" i="50"/>
  <c r="J128" i="50"/>
  <c r="K128" i="50"/>
  <c r="L129" i="50"/>
  <c r="M129" i="50" s="1"/>
  <c r="L130" i="50"/>
  <c r="M130" i="50" s="1"/>
  <c r="L131" i="50"/>
  <c r="M131" i="50" s="1"/>
  <c r="E132" i="50"/>
  <c r="F132" i="50"/>
  <c r="G132" i="50"/>
  <c r="H132" i="50"/>
  <c r="I132" i="50"/>
  <c r="J132" i="50"/>
  <c r="K132" i="50"/>
  <c r="L133" i="50"/>
  <c r="M133" i="50" s="1"/>
  <c r="L134" i="50"/>
  <c r="M134" i="50" s="1"/>
  <c r="L135" i="50"/>
  <c r="M135" i="50" s="1"/>
  <c r="L136" i="50"/>
  <c r="M136" i="50" s="1"/>
  <c r="L137" i="50"/>
  <c r="M137" i="50" s="1"/>
  <c r="E138" i="50"/>
  <c r="F138" i="50"/>
  <c r="G138" i="50"/>
  <c r="H138" i="50"/>
  <c r="I138" i="50"/>
  <c r="J138" i="50"/>
  <c r="K138" i="50"/>
  <c r="L139" i="50"/>
  <c r="M139" i="50" s="1"/>
  <c r="L140" i="50"/>
  <c r="M140" i="50" s="1"/>
  <c r="L141" i="50"/>
  <c r="M141" i="50" s="1"/>
  <c r="L142" i="50"/>
  <c r="M142" i="50" s="1"/>
  <c r="L143" i="50"/>
  <c r="M143" i="50" s="1"/>
  <c r="L144" i="50"/>
  <c r="M144" i="50" s="1"/>
  <c r="E145" i="50"/>
  <c r="F145" i="50"/>
  <c r="G145" i="50"/>
  <c r="H145" i="50"/>
  <c r="I145" i="50"/>
  <c r="J145" i="50"/>
  <c r="K145" i="50"/>
  <c r="L146" i="50"/>
  <c r="M146" i="50" s="1"/>
  <c r="L147" i="50"/>
  <c r="M147" i="50" s="1"/>
  <c r="L148" i="50"/>
  <c r="M148" i="50" s="1"/>
  <c r="L149" i="50"/>
  <c r="M149" i="50" s="1"/>
  <c r="L150" i="50"/>
  <c r="M150" i="50" s="1"/>
  <c r="L151" i="50"/>
  <c r="M151" i="50" s="1"/>
  <c r="L3" i="50"/>
  <c r="M3" i="50" s="1"/>
  <c r="L4" i="50"/>
  <c r="M4" i="50" s="1"/>
  <c r="E5" i="50"/>
  <c r="E2" i="50" s="1"/>
  <c r="F5" i="50"/>
  <c r="G5" i="50"/>
  <c r="G2" i="50" s="1"/>
  <c r="G18" i="119" s="1"/>
  <c r="H5" i="50"/>
  <c r="H2" i="50" s="1"/>
  <c r="H18" i="119" s="1"/>
  <c r="I5" i="50"/>
  <c r="I2" i="50" s="1"/>
  <c r="I18" i="119" s="1"/>
  <c r="J5" i="50"/>
  <c r="J2" i="50" s="1"/>
  <c r="J18" i="119" s="1"/>
  <c r="K5" i="50"/>
  <c r="K2" i="50" s="1"/>
  <c r="K18" i="119" s="1"/>
  <c r="L6" i="50"/>
  <c r="M6" i="50" s="1"/>
  <c r="L7" i="50"/>
  <c r="M7" i="50" s="1"/>
  <c r="L8" i="50"/>
  <c r="M8" i="50" s="1"/>
  <c r="L9" i="50"/>
  <c r="M9" i="50" s="1"/>
  <c r="L10" i="50"/>
  <c r="M10" i="50" s="1"/>
  <c r="E12" i="50"/>
  <c r="F12" i="50"/>
  <c r="G12" i="50"/>
  <c r="H12" i="50"/>
  <c r="I12" i="50"/>
  <c r="J12" i="50"/>
  <c r="K12" i="50"/>
  <c r="L13" i="50"/>
  <c r="M13" i="50" s="1"/>
  <c r="L14" i="50"/>
  <c r="M14" i="50" s="1"/>
  <c r="L15" i="50"/>
  <c r="M15" i="50" s="1"/>
  <c r="L16" i="50"/>
  <c r="M16" i="50" s="1"/>
  <c r="L17" i="50"/>
  <c r="M17" i="50" s="1"/>
  <c r="L18" i="50"/>
  <c r="M18" i="50" s="1"/>
  <c r="L19" i="50"/>
  <c r="M19" i="50" s="1"/>
  <c r="L20" i="50"/>
  <c r="M20" i="50" s="1"/>
  <c r="E21" i="50"/>
  <c r="F21" i="50"/>
  <c r="G21" i="50"/>
  <c r="H21" i="50"/>
  <c r="I21" i="50"/>
  <c r="J21" i="50"/>
  <c r="K21" i="50"/>
  <c r="L22" i="50"/>
  <c r="M22" i="50" s="1"/>
  <c r="L23" i="50"/>
  <c r="M23" i="50" s="1"/>
  <c r="L24" i="50"/>
  <c r="M24" i="50" s="1"/>
  <c r="L25" i="50"/>
  <c r="M25" i="50" s="1"/>
  <c r="L26" i="50"/>
  <c r="M26" i="50" s="1"/>
  <c r="L28" i="50"/>
  <c r="M28" i="50" s="1"/>
  <c r="L29" i="50"/>
  <c r="M29" i="50" s="1"/>
  <c r="L30" i="50"/>
  <c r="M30" i="50" s="1"/>
  <c r="L31" i="50"/>
  <c r="M31" i="50" s="1"/>
  <c r="L32" i="50"/>
  <c r="M32" i="50" s="1"/>
  <c r="E33" i="50"/>
  <c r="E27" i="50" s="1"/>
  <c r="F33" i="50"/>
  <c r="F27" i="50" s="1"/>
  <c r="F20" i="119" s="1"/>
  <c r="G33" i="50"/>
  <c r="G27" i="50" s="1"/>
  <c r="G20" i="119" s="1"/>
  <c r="H33" i="50"/>
  <c r="H27" i="50" s="1"/>
  <c r="H20" i="119" s="1"/>
  <c r="I33" i="50"/>
  <c r="I27" i="50" s="1"/>
  <c r="I20" i="119" s="1"/>
  <c r="J33" i="50"/>
  <c r="J27" i="50" s="1"/>
  <c r="J20" i="119" s="1"/>
  <c r="K33" i="50"/>
  <c r="K27" i="50" s="1"/>
  <c r="K20" i="119" s="1"/>
  <c r="L34" i="50"/>
  <c r="M34" i="50" s="1"/>
  <c r="L35" i="50"/>
  <c r="M35" i="50" s="1"/>
  <c r="L36" i="50"/>
  <c r="M36" i="50" s="1"/>
  <c r="L37" i="50"/>
  <c r="M37" i="50" s="1"/>
  <c r="L38" i="50"/>
  <c r="M38" i="50" s="1"/>
  <c r="L39" i="50"/>
  <c r="M39" i="50" s="1"/>
  <c r="L41" i="50"/>
  <c r="M41" i="50" s="1"/>
  <c r="L42" i="50"/>
  <c r="M42" i="50" s="1"/>
  <c r="L43" i="50"/>
  <c r="M43" i="50" s="1"/>
  <c r="L44" i="50"/>
  <c r="M44" i="50" s="1"/>
  <c r="L45" i="50"/>
  <c r="M45" i="50" s="1"/>
  <c r="E46" i="50"/>
  <c r="F46" i="50"/>
  <c r="G46" i="50"/>
  <c r="H46" i="50"/>
  <c r="I46" i="50"/>
  <c r="J46" i="50"/>
  <c r="K46" i="50"/>
  <c r="L47" i="50"/>
  <c r="M47" i="50" s="1"/>
  <c r="L48" i="50"/>
  <c r="M48" i="50" s="1"/>
  <c r="L49" i="50"/>
  <c r="M49" i="50" s="1"/>
  <c r="L50" i="50"/>
  <c r="M50" i="50" s="1"/>
  <c r="L51" i="50"/>
  <c r="M51" i="50" s="1"/>
  <c r="E52" i="50"/>
  <c r="F52" i="50"/>
  <c r="G52" i="50"/>
  <c r="H52" i="50"/>
  <c r="I52" i="50"/>
  <c r="J52" i="50"/>
  <c r="K52" i="50"/>
  <c r="L53" i="50"/>
  <c r="M53" i="50" s="1"/>
  <c r="L54" i="50"/>
  <c r="M54" i="50" s="1"/>
  <c r="L55" i="50"/>
  <c r="M55" i="50" s="1"/>
  <c r="L56" i="50"/>
  <c r="M56" i="50" s="1"/>
  <c r="L57" i="50"/>
  <c r="M57" i="50" s="1"/>
  <c r="E60" i="50"/>
  <c r="F60" i="50"/>
  <c r="G60" i="50"/>
  <c r="H60" i="50"/>
  <c r="I60" i="50"/>
  <c r="J60" i="50"/>
  <c r="K60" i="50"/>
  <c r="L61" i="50"/>
  <c r="M61" i="50" s="1"/>
  <c r="L62" i="50"/>
  <c r="M62" i="50" s="1"/>
  <c r="L63" i="50"/>
  <c r="M63" i="50" s="1"/>
  <c r="E64" i="50"/>
  <c r="F64" i="50"/>
  <c r="G64" i="50"/>
  <c r="H64" i="50"/>
  <c r="I64" i="50"/>
  <c r="J64" i="50"/>
  <c r="K64" i="50"/>
  <c r="L65" i="50"/>
  <c r="M65" i="50" s="1"/>
  <c r="L66" i="50"/>
  <c r="M66" i="50" s="1"/>
  <c r="L67" i="50"/>
  <c r="M67" i="50" s="1"/>
  <c r="E68" i="50"/>
  <c r="F68" i="50"/>
  <c r="G68" i="50"/>
  <c r="H68" i="50"/>
  <c r="I68" i="50"/>
  <c r="J68" i="50"/>
  <c r="K68" i="50"/>
  <c r="L69" i="50"/>
  <c r="M69" i="50" s="1"/>
  <c r="L70" i="50"/>
  <c r="M70" i="50" s="1"/>
  <c r="L71" i="50"/>
  <c r="M71" i="50" s="1"/>
  <c r="L72" i="50"/>
  <c r="M72" i="50" s="1"/>
  <c r="E73" i="50"/>
  <c r="F73" i="50"/>
  <c r="G73" i="50"/>
  <c r="H73" i="50"/>
  <c r="I73" i="50"/>
  <c r="J73" i="50"/>
  <c r="K73" i="50"/>
  <c r="L74" i="50"/>
  <c r="M74" i="50" s="1"/>
  <c r="L75" i="50"/>
  <c r="M75" i="50" s="1"/>
  <c r="E76" i="50"/>
  <c r="F76" i="50"/>
  <c r="G76" i="50"/>
  <c r="H76" i="50"/>
  <c r="I76" i="50"/>
  <c r="J76" i="50"/>
  <c r="K76" i="50"/>
  <c r="L77" i="50"/>
  <c r="M77" i="50" s="1"/>
  <c r="L78" i="50"/>
  <c r="M78" i="50" s="1"/>
  <c r="L79" i="50"/>
  <c r="M79" i="50" s="1"/>
  <c r="L80" i="50"/>
  <c r="M80" i="50" s="1"/>
  <c r="L81" i="50"/>
  <c r="M81" i="50" s="1"/>
  <c r="E83" i="50"/>
  <c r="F83" i="50"/>
  <c r="G83" i="50"/>
  <c r="H83" i="50"/>
  <c r="I83" i="50"/>
  <c r="J83" i="50"/>
  <c r="K83" i="50"/>
  <c r="L84" i="50"/>
  <c r="M84" i="50" s="1"/>
  <c r="L85" i="50"/>
  <c r="M85" i="50" s="1"/>
  <c r="L86" i="50"/>
  <c r="M86" i="50" s="1"/>
  <c r="L87" i="50"/>
  <c r="M87" i="50" s="1"/>
  <c r="L88" i="50"/>
  <c r="M88" i="50" s="1"/>
  <c r="E89" i="50"/>
  <c r="F89" i="50"/>
  <c r="G89" i="50"/>
  <c r="H89" i="50"/>
  <c r="I89" i="50"/>
  <c r="J89" i="50"/>
  <c r="K89" i="50"/>
  <c r="L90" i="50"/>
  <c r="M90" i="50" s="1"/>
  <c r="L91" i="50"/>
  <c r="M91" i="50" s="1"/>
  <c r="L92" i="50"/>
  <c r="M92" i="50" s="1"/>
  <c r="E93" i="50"/>
  <c r="F93" i="50"/>
  <c r="G93" i="50"/>
  <c r="H93" i="50"/>
  <c r="I93" i="50"/>
  <c r="J93" i="50"/>
  <c r="K93" i="50"/>
  <c r="L94" i="50"/>
  <c r="M94" i="50" s="1"/>
  <c r="L95" i="50"/>
  <c r="M95" i="50" s="1"/>
  <c r="E96" i="50"/>
  <c r="F96" i="50"/>
  <c r="G96" i="50"/>
  <c r="H96" i="50"/>
  <c r="I96" i="50"/>
  <c r="J96" i="50"/>
  <c r="K96" i="50"/>
  <c r="L97" i="50"/>
  <c r="M97" i="50" s="1"/>
  <c r="L98" i="50"/>
  <c r="M98" i="50" s="1"/>
  <c r="E99" i="50"/>
  <c r="F99" i="50"/>
  <c r="G99" i="50"/>
  <c r="H99" i="50"/>
  <c r="I99" i="50"/>
  <c r="J99" i="50"/>
  <c r="K99" i="50"/>
  <c r="L100" i="50"/>
  <c r="M100" i="50" s="1"/>
  <c r="L101" i="50"/>
  <c r="M101" i="50" s="1"/>
  <c r="L102" i="50"/>
  <c r="M102" i="50" s="1"/>
  <c r="L103" i="50"/>
  <c r="M103" i="50" s="1"/>
  <c r="L104" i="50"/>
  <c r="M104" i="50" s="1"/>
  <c r="L105" i="50"/>
  <c r="M105" i="50" s="1"/>
  <c r="E107" i="50"/>
  <c r="F107" i="50"/>
  <c r="G107" i="50"/>
  <c r="H107" i="50"/>
  <c r="I107" i="50"/>
  <c r="J107" i="50"/>
  <c r="K107" i="50"/>
  <c r="L108" i="50"/>
  <c r="M108" i="50" s="1"/>
  <c r="L109" i="50"/>
  <c r="M109" i="50" s="1"/>
  <c r="L110" i="50"/>
  <c r="M110" i="50" s="1"/>
  <c r="L111" i="50"/>
  <c r="M111" i="50" s="1"/>
  <c r="L112" i="50"/>
  <c r="M112" i="50" s="1"/>
  <c r="E113" i="50"/>
  <c r="F113" i="50"/>
  <c r="G113" i="50"/>
  <c r="H113" i="50"/>
  <c r="I113" i="50"/>
  <c r="J113" i="50"/>
  <c r="K113" i="50"/>
  <c r="L114" i="50"/>
  <c r="M114" i="50" s="1"/>
  <c r="L115" i="50"/>
  <c r="M115" i="50" s="1"/>
  <c r="L116" i="30"/>
  <c r="M116" i="30" s="1"/>
  <c r="L117" i="30"/>
  <c r="M117" i="30" s="1"/>
  <c r="L118" i="30"/>
  <c r="M118" i="30" s="1"/>
  <c r="L119" i="30"/>
  <c r="M119" i="30" s="1"/>
  <c r="L120" i="30"/>
  <c r="M120" i="30" s="1"/>
  <c r="E122" i="30"/>
  <c r="F122" i="30"/>
  <c r="G122" i="30"/>
  <c r="H122" i="30"/>
  <c r="I122" i="30"/>
  <c r="J122" i="30"/>
  <c r="K122" i="30"/>
  <c r="L123" i="30"/>
  <c r="M123" i="30" s="1"/>
  <c r="L124" i="30"/>
  <c r="M124" i="30" s="1"/>
  <c r="L125" i="30"/>
  <c r="M125" i="30" s="1"/>
  <c r="L126" i="30"/>
  <c r="M126" i="30" s="1"/>
  <c r="L127" i="30"/>
  <c r="M127" i="30" s="1"/>
  <c r="E128" i="30"/>
  <c r="F128" i="30"/>
  <c r="G128" i="30"/>
  <c r="H128" i="30"/>
  <c r="I128" i="30"/>
  <c r="J128" i="30"/>
  <c r="K128" i="30"/>
  <c r="L129" i="30"/>
  <c r="M129" i="30" s="1"/>
  <c r="L130" i="30"/>
  <c r="M130" i="30" s="1"/>
  <c r="L131" i="30"/>
  <c r="M131" i="30" s="1"/>
  <c r="E132" i="30"/>
  <c r="F132" i="30"/>
  <c r="G132" i="30"/>
  <c r="H132" i="30"/>
  <c r="I132" i="30"/>
  <c r="J132" i="30"/>
  <c r="K132" i="30"/>
  <c r="L133" i="30"/>
  <c r="M133" i="30" s="1"/>
  <c r="L134" i="30"/>
  <c r="M134" i="30" s="1"/>
  <c r="L135" i="30"/>
  <c r="M135" i="30" s="1"/>
  <c r="L136" i="30"/>
  <c r="M136" i="30" s="1"/>
  <c r="L137" i="30"/>
  <c r="M137" i="30" s="1"/>
  <c r="E138" i="30"/>
  <c r="F138" i="30"/>
  <c r="G138" i="30"/>
  <c r="H138" i="30"/>
  <c r="I138" i="30"/>
  <c r="J138" i="30"/>
  <c r="K138" i="30"/>
  <c r="L139" i="30"/>
  <c r="M139" i="30" s="1"/>
  <c r="L140" i="30"/>
  <c r="M140" i="30" s="1"/>
  <c r="L141" i="30"/>
  <c r="M141" i="30" s="1"/>
  <c r="L142" i="30"/>
  <c r="M142" i="30" s="1"/>
  <c r="L143" i="30"/>
  <c r="M143" i="30" s="1"/>
  <c r="L144" i="30"/>
  <c r="M144" i="30" s="1"/>
  <c r="E145" i="30"/>
  <c r="F145" i="30"/>
  <c r="G145" i="30"/>
  <c r="H145" i="30"/>
  <c r="I145" i="30"/>
  <c r="J145" i="30"/>
  <c r="K145" i="30"/>
  <c r="L146" i="30"/>
  <c r="M146" i="30" s="1"/>
  <c r="L147" i="30"/>
  <c r="M147" i="30" s="1"/>
  <c r="L148" i="30"/>
  <c r="M148" i="30" s="1"/>
  <c r="L149" i="30"/>
  <c r="M149" i="30" s="1"/>
  <c r="L150" i="30"/>
  <c r="M150" i="30" s="1"/>
  <c r="L151" i="30"/>
  <c r="M151" i="30" s="1"/>
  <c r="L3" i="30"/>
  <c r="M3" i="30" s="1"/>
  <c r="L4" i="30"/>
  <c r="M4" i="30" s="1"/>
  <c r="E5" i="30"/>
  <c r="F5" i="30"/>
  <c r="F2" i="30" s="1"/>
  <c r="G5" i="30"/>
  <c r="G2" i="30" s="1"/>
  <c r="H5" i="30"/>
  <c r="H2" i="30" s="1"/>
  <c r="I5" i="30"/>
  <c r="I2" i="30" s="1"/>
  <c r="J5" i="30"/>
  <c r="J2" i="30" s="1"/>
  <c r="K5" i="30"/>
  <c r="K2" i="30" s="1"/>
  <c r="L6" i="30"/>
  <c r="M6" i="30" s="1"/>
  <c r="L7" i="30"/>
  <c r="M7" i="30" s="1"/>
  <c r="L8" i="30"/>
  <c r="M8" i="30" s="1"/>
  <c r="L9" i="30"/>
  <c r="M9" i="30" s="1"/>
  <c r="L10" i="30"/>
  <c r="M10" i="30" s="1"/>
  <c r="E12" i="30"/>
  <c r="F12" i="30"/>
  <c r="G12" i="30"/>
  <c r="H12" i="30"/>
  <c r="I12" i="30"/>
  <c r="J12" i="30"/>
  <c r="K12" i="30"/>
  <c r="L13" i="30"/>
  <c r="M13" i="30" s="1"/>
  <c r="L14" i="30"/>
  <c r="M14" i="30" s="1"/>
  <c r="L15" i="30"/>
  <c r="M15" i="30" s="1"/>
  <c r="L16" i="30"/>
  <c r="M16" i="30" s="1"/>
  <c r="L17" i="30"/>
  <c r="M17" i="30" s="1"/>
  <c r="L18" i="30"/>
  <c r="M18" i="30" s="1"/>
  <c r="L19" i="30"/>
  <c r="M19" i="30" s="1"/>
  <c r="L20" i="30"/>
  <c r="M20" i="30" s="1"/>
  <c r="E21" i="30"/>
  <c r="F21" i="30"/>
  <c r="G21" i="30"/>
  <c r="H21" i="30"/>
  <c r="I21" i="30"/>
  <c r="J21" i="30"/>
  <c r="K21" i="30"/>
  <c r="L22" i="30"/>
  <c r="M22" i="30" s="1"/>
  <c r="L23" i="30"/>
  <c r="M23" i="30" s="1"/>
  <c r="L24" i="30"/>
  <c r="M24" i="30" s="1"/>
  <c r="L25" i="30"/>
  <c r="M25" i="30" s="1"/>
  <c r="L26" i="30"/>
  <c r="M26" i="30" s="1"/>
  <c r="L28" i="30"/>
  <c r="M28" i="30" s="1"/>
  <c r="L29" i="30"/>
  <c r="M29" i="30" s="1"/>
  <c r="L30" i="30"/>
  <c r="M30" i="30" s="1"/>
  <c r="L31" i="30"/>
  <c r="M31" i="30" s="1"/>
  <c r="L32" i="30"/>
  <c r="M32" i="30" s="1"/>
  <c r="E33" i="30"/>
  <c r="E27" i="30" s="1"/>
  <c r="F33" i="30"/>
  <c r="G33" i="30"/>
  <c r="G27" i="30" s="1"/>
  <c r="H33" i="30"/>
  <c r="H27" i="30" s="1"/>
  <c r="I33" i="30"/>
  <c r="I27" i="30" s="1"/>
  <c r="J33" i="30"/>
  <c r="J27" i="30" s="1"/>
  <c r="K33" i="30"/>
  <c r="K27" i="30" s="1"/>
  <c r="L34" i="30"/>
  <c r="M34" i="30" s="1"/>
  <c r="L35" i="30"/>
  <c r="M35" i="30" s="1"/>
  <c r="L36" i="30"/>
  <c r="M36" i="30" s="1"/>
  <c r="L37" i="30"/>
  <c r="M37" i="30" s="1"/>
  <c r="L38" i="30"/>
  <c r="M38" i="30" s="1"/>
  <c r="L39" i="30"/>
  <c r="M39" i="30" s="1"/>
  <c r="L41" i="30"/>
  <c r="M41" i="30" s="1"/>
  <c r="L42" i="30"/>
  <c r="M42" i="30" s="1"/>
  <c r="L43" i="30"/>
  <c r="M43" i="30" s="1"/>
  <c r="L44" i="30"/>
  <c r="M44" i="30" s="1"/>
  <c r="L45" i="30"/>
  <c r="M45" i="30" s="1"/>
  <c r="E46" i="30"/>
  <c r="F46" i="30"/>
  <c r="G46" i="30"/>
  <c r="H46" i="30"/>
  <c r="I46" i="30"/>
  <c r="J46" i="30"/>
  <c r="K46" i="30"/>
  <c r="L47" i="30"/>
  <c r="M47" i="30" s="1"/>
  <c r="L48" i="30"/>
  <c r="M48" i="30" s="1"/>
  <c r="L49" i="30"/>
  <c r="M49" i="30" s="1"/>
  <c r="L50" i="30"/>
  <c r="M50" i="30" s="1"/>
  <c r="L51" i="30"/>
  <c r="M51" i="30" s="1"/>
  <c r="E52" i="30"/>
  <c r="F52" i="30"/>
  <c r="G52" i="30"/>
  <c r="H52" i="30"/>
  <c r="I52" i="30"/>
  <c r="J52" i="30"/>
  <c r="K52" i="30"/>
  <c r="L53" i="30"/>
  <c r="M53" i="30" s="1"/>
  <c r="L54" i="30"/>
  <c r="M54" i="30" s="1"/>
  <c r="L55" i="30"/>
  <c r="M55" i="30" s="1"/>
  <c r="L56" i="30"/>
  <c r="M56" i="30" s="1"/>
  <c r="L57" i="30"/>
  <c r="M57" i="30" s="1"/>
  <c r="E60" i="30"/>
  <c r="F60" i="30"/>
  <c r="G60" i="30"/>
  <c r="H60" i="30"/>
  <c r="I60" i="30"/>
  <c r="J60" i="30"/>
  <c r="K60" i="30"/>
  <c r="L61" i="30"/>
  <c r="M61" i="30" s="1"/>
  <c r="L62" i="30"/>
  <c r="M62" i="30" s="1"/>
  <c r="L63" i="30"/>
  <c r="M63" i="30" s="1"/>
  <c r="E64" i="30"/>
  <c r="F64" i="30"/>
  <c r="G64" i="30"/>
  <c r="H64" i="30"/>
  <c r="I64" i="30"/>
  <c r="J64" i="30"/>
  <c r="K64" i="30"/>
  <c r="L65" i="30"/>
  <c r="M65" i="30" s="1"/>
  <c r="L66" i="30"/>
  <c r="M66" i="30" s="1"/>
  <c r="L67" i="30"/>
  <c r="M67" i="30" s="1"/>
  <c r="E68" i="30"/>
  <c r="F68" i="30"/>
  <c r="G68" i="30"/>
  <c r="H68" i="30"/>
  <c r="I68" i="30"/>
  <c r="J68" i="30"/>
  <c r="K68" i="30"/>
  <c r="L69" i="30"/>
  <c r="M69" i="30" s="1"/>
  <c r="L70" i="30"/>
  <c r="M70" i="30" s="1"/>
  <c r="L71" i="30"/>
  <c r="M71" i="30" s="1"/>
  <c r="L72" i="30"/>
  <c r="M72" i="30" s="1"/>
  <c r="E73" i="30"/>
  <c r="F73" i="30"/>
  <c r="G73" i="30"/>
  <c r="H73" i="30"/>
  <c r="I73" i="30"/>
  <c r="J73" i="30"/>
  <c r="K73" i="30"/>
  <c r="L74" i="30"/>
  <c r="M74" i="30" s="1"/>
  <c r="L75" i="30"/>
  <c r="M75" i="30" s="1"/>
  <c r="E76" i="30"/>
  <c r="F76" i="30"/>
  <c r="G76" i="30"/>
  <c r="H76" i="30"/>
  <c r="I76" i="30"/>
  <c r="J76" i="30"/>
  <c r="K76" i="30"/>
  <c r="L77" i="30"/>
  <c r="M77" i="30" s="1"/>
  <c r="L78" i="30"/>
  <c r="M78" i="30" s="1"/>
  <c r="L79" i="30"/>
  <c r="M79" i="30" s="1"/>
  <c r="L80" i="30"/>
  <c r="M80" i="30" s="1"/>
  <c r="L81" i="30"/>
  <c r="M81" i="30" s="1"/>
  <c r="E83" i="30"/>
  <c r="F83" i="30"/>
  <c r="G83" i="30"/>
  <c r="H83" i="30"/>
  <c r="I83" i="30"/>
  <c r="J83" i="30"/>
  <c r="K83" i="30"/>
  <c r="L84" i="30"/>
  <c r="M84" i="30" s="1"/>
  <c r="L85" i="30"/>
  <c r="M85" i="30" s="1"/>
  <c r="L86" i="30"/>
  <c r="M86" i="30" s="1"/>
  <c r="L87" i="30"/>
  <c r="M87" i="30" s="1"/>
  <c r="L88" i="30"/>
  <c r="M88" i="30" s="1"/>
  <c r="E89" i="30"/>
  <c r="F89" i="30"/>
  <c r="G89" i="30"/>
  <c r="H89" i="30"/>
  <c r="I89" i="30"/>
  <c r="J89" i="30"/>
  <c r="K89" i="30"/>
  <c r="L90" i="30"/>
  <c r="M90" i="30" s="1"/>
  <c r="L91" i="30"/>
  <c r="M91" i="30" s="1"/>
  <c r="L92" i="30"/>
  <c r="M92" i="30" s="1"/>
  <c r="E93" i="30"/>
  <c r="F93" i="30"/>
  <c r="G93" i="30"/>
  <c r="H93" i="30"/>
  <c r="I93" i="30"/>
  <c r="J93" i="30"/>
  <c r="K93" i="30"/>
  <c r="L94" i="30"/>
  <c r="M94" i="30" s="1"/>
  <c r="L95" i="30"/>
  <c r="M95" i="30" s="1"/>
  <c r="E96" i="30"/>
  <c r="F96" i="30"/>
  <c r="G96" i="30"/>
  <c r="H96" i="30"/>
  <c r="I96" i="30"/>
  <c r="J96" i="30"/>
  <c r="K96" i="30"/>
  <c r="L97" i="30"/>
  <c r="M97" i="30" s="1"/>
  <c r="L98" i="30"/>
  <c r="M98" i="30" s="1"/>
  <c r="E99" i="30"/>
  <c r="F99" i="30"/>
  <c r="G99" i="30"/>
  <c r="H99" i="30"/>
  <c r="I99" i="30"/>
  <c r="J99" i="30"/>
  <c r="K99" i="30"/>
  <c r="L100" i="30"/>
  <c r="M100" i="30" s="1"/>
  <c r="L101" i="30"/>
  <c r="M101" i="30" s="1"/>
  <c r="L102" i="30"/>
  <c r="M102" i="30" s="1"/>
  <c r="L103" i="30"/>
  <c r="M103" i="30" s="1"/>
  <c r="L104" i="30"/>
  <c r="M104" i="30" s="1"/>
  <c r="L105" i="30"/>
  <c r="M105" i="30" s="1"/>
  <c r="E107" i="30"/>
  <c r="F107" i="30"/>
  <c r="G107" i="30"/>
  <c r="H107" i="30"/>
  <c r="I107" i="30"/>
  <c r="J107" i="30"/>
  <c r="K107" i="30"/>
  <c r="L108" i="30"/>
  <c r="M108" i="30" s="1"/>
  <c r="L109" i="30"/>
  <c r="M109" i="30" s="1"/>
  <c r="L110" i="30"/>
  <c r="M110" i="30" s="1"/>
  <c r="L111" i="30"/>
  <c r="M111" i="30" s="1"/>
  <c r="L112" i="30"/>
  <c r="M112" i="30" s="1"/>
  <c r="E113" i="30"/>
  <c r="F113" i="30"/>
  <c r="G113" i="30"/>
  <c r="H113" i="30"/>
  <c r="I113" i="30"/>
  <c r="J113" i="30"/>
  <c r="K113" i="30"/>
  <c r="L114" i="30"/>
  <c r="M114" i="30" s="1"/>
  <c r="L115" i="30"/>
  <c r="M115" i="30" s="1"/>
  <c r="J124" i="27"/>
  <c r="K124" i="27" s="1"/>
  <c r="C125" i="27"/>
  <c r="D125" i="27"/>
  <c r="E125" i="27"/>
  <c r="F125" i="27"/>
  <c r="G125" i="27"/>
  <c r="H125" i="27"/>
  <c r="I125" i="27"/>
  <c r="J126" i="27"/>
  <c r="K126" i="27" s="1"/>
  <c r="J127" i="27"/>
  <c r="K127" i="27" s="1"/>
  <c r="C128" i="27"/>
  <c r="D128" i="27"/>
  <c r="E128" i="27"/>
  <c r="F128" i="27"/>
  <c r="G128" i="27"/>
  <c r="H128" i="27"/>
  <c r="I128" i="27"/>
  <c r="J129" i="27"/>
  <c r="K129" i="27" s="1"/>
  <c r="J130" i="27"/>
  <c r="K130" i="27" s="1"/>
  <c r="C132" i="27"/>
  <c r="D132" i="27"/>
  <c r="E132" i="27"/>
  <c r="F132" i="27"/>
  <c r="G132" i="27"/>
  <c r="H132" i="27"/>
  <c r="I132" i="27"/>
  <c r="C133" i="27"/>
  <c r="D133" i="27"/>
  <c r="E133" i="27"/>
  <c r="F133" i="27"/>
  <c r="G133" i="27"/>
  <c r="H133" i="27"/>
  <c r="I133" i="27"/>
  <c r="C113" i="27"/>
  <c r="D113" i="27"/>
  <c r="E113" i="27"/>
  <c r="F113" i="27"/>
  <c r="G113" i="27"/>
  <c r="H113" i="27"/>
  <c r="I113" i="27"/>
  <c r="J114" i="27"/>
  <c r="K114" i="27" s="1"/>
  <c r="J115" i="27"/>
  <c r="K115" i="27" s="1"/>
  <c r="C116" i="27"/>
  <c r="D116" i="27"/>
  <c r="E116" i="27"/>
  <c r="F116" i="27"/>
  <c r="G116" i="27"/>
  <c r="H116" i="27"/>
  <c r="I116" i="27"/>
  <c r="J117" i="27"/>
  <c r="K117" i="27" s="1"/>
  <c r="J118" i="27"/>
  <c r="K118" i="27" s="1"/>
  <c r="C119" i="27"/>
  <c r="D119" i="27"/>
  <c r="E119" i="27"/>
  <c r="F119" i="27"/>
  <c r="G119" i="27"/>
  <c r="H119" i="27"/>
  <c r="I119" i="27"/>
  <c r="J120" i="27"/>
  <c r="K120" i="27" s="1"/>
  <c r="J121" i="27"/>
  <c r="K121" i="27" s="1"/>
  <c r="C122" i="27"/>
  <c r="D122" i="27"/>
  <c r="E122" i="27"/>
  <c r="F122" i="27"/>
  <c r="G122" i="27"/>
  <c r="H122" i="27"/>
  <c r="I122" i="27"/>
  <c r="J123" i="27"/>
  <c r="K123" i="27" s="1"/>
  <c r="J101" i="27"/>
  <c r="K101" i="27" s="1"/>
  <c r="J104" i="27"/>
  <c r="K104" i="27" s="1"/>
  <c r="J105" i="27"/>
  <c r="K105" i="27" s="1"/>
  <c r="C108" i="27"/>
  <c r="D108" i="27"/>
  <c r="E108" i="27"/>
  <c r="F108" i="27"/>
  <c r="G108" i="27"/>
  <c r="H108" i="27"/>
  <c r="I108" i="27"/>
  <c r="J109" i="27"/>
  <c r="J110" i="27"/>
  <c r="J90" i="27"/>
  <c r="K90" i="27" s="1"/>
  <c r="J91" i="27"/>
  <c r="K91" i="27" s="1"/>
  <c r="J92" i="27"/>
  <c r="K92" i="27" s="1"/>
  <c r="J93" i="27"/>
  <c r="K93" i="27" s="1"/>
  <c r="J94" i="27"/>
  <c r="K94" i="27" s="1"/>
  <c r="J97" i="27"/>
  <c r="K97" i="27" s="1"/>
  <c r="J98" i="27"/>
  <c r="K98" i="27" s="1"/>
  <c r="J99" i="27"/>
  <c r="K99" i="27" s="1"/>
  <c r="J100" i="27"/>
  <c r="K100" i="27" s="1"/>
  <c r="C79" i="27"/>
  <c r="D79" i="27"/>
  <c r="E79" i="27"/>
  <c r="F79" i="27"/>
  <c r="G79" i="27"/>
  <c r="H79" i="27"/>
  <c r="I79" i="27"/>
  <c r="J80" i="27"/>
  <c r="K80" i="27" s="1"/>
  <c r="J81" i="27"/>
  <c r="K81" i="27" s="1"/>
  <c r="C82" i="27"/>
  <c r="D82" i="27"/>
  <c r="E82" i="27"/>
  <c r="F82" i="27"/>
  <c r="G82" i="27"/>
  <c r="H82" i="27"/>
  <c r="I82" i="27"/>
  <c r="J83" i="27"/>
  <c r="K83" i="27" s="1"/>
  <c r="J84" i="27"/>
  <c r="K84" i="27" s="1"/>
  <c r="C86" i="27"/>
  <c r="D86" i="27"/>
  <c r="E86" i="27"/>
  <c r="F86" i="27"/>
  <c r="G86" i="27"/>
  <c r="H86" i="27"/>
  <c r="I86" i="27"/>
  <c r="C87" i="27"/>
  <c r="D87" i="27"/>
  <c r="E87" i="27"/>
  <c r="F87" i="27"/>
  <c r="G87" i="27"/>
  <c r="H87" i="27"/>
  <c r="I87" i="27"/>
  <c r="J89" i="27"/>
  <c r="K89" i="27" s="1"/>
  <c r="C68" i="27"/>
  <c r="D68" i="27"/>
  <c r="E68" i="27"/>
  <c r="F68" i="27"/>
  <c r="G68" i="27"/>
  <c r="H68" i="27"/>
  <c r="I68" i="27"/>
  <c r="J68" i="27"/>
  <c r="K68" i="27"/>
  <c r="L68" i="27"/>
  <c r="M68" i="27"/>
  <c r="N68" i="27"/>
  <c r="O68" i="27"/>
  <c r="P68" i="27"/>
  <c r="Q68" i="27"/>
  <c r="R68" i="27"/>
  <c r="S68" i="27"/>
  <c r="T68" i="27"/>
  <c r="U68" i="27"/>
  <c r="V68" i="27"/>
  <c r="W68" i="27"/>
  <c r="X68" i="27"/>
  <c r="Y68" i="27"/>
  <c r="Z68" i="27"/>
  <c r="AA68" i="27"/>
  <c r="AB68" i="27"/>
  <c r="AC68" i="27"/>
  <c r="AD68" i="27"/>
  <c r="AE68" i="27"/>
  <c r="AF68" i="27"/>
  <c r="AG68" i="27"/>
  <c r="AH68" i="27"/>
  <c r="AI68" i="27"/>
  <c r="AJ68" i="27"/>
  <c r="AK68" i="27"/>
  <c r="AL68" i="27"/>
  <c r="AM68" i="27"/>
  <c r="AN68" i="27"/>
  <c r="AO68" i="27"/>
  <c r="AP68" i="27"/>
  <c r="AQ68" i="27"/>
  <c r="AR68" i="27"/>
  <c r="AS68" i="27"/>
  <c r="AT68" i="27"/>
  <c r="AU68" i="27"/>
  <c r="AV68" i="27"/>
  <c r="AW68" i="27"/>
  <c r="AX68" i="27"/>
  <c r="AY68" i="27"/>
  <c r="AZ68" i="27"/>
  <c r="BA68" i="27"/>
  <c r="BB68" i="27"/>
  <c r="BC68" i="27"/>
  <c r="BD68" i="27"/>
  <c r="BE68" i="27"/>
  <c r="BF68" i="27"/>
  <c r="BG68" i="27"/>
  <c r="BH68" i="27"/>
  <c r="BI68" i="27"/>
  <c r="BJ68" i="27"/>
  <c r="BK68" i="27"/>
  <c r="BL68" i="27"/>
  <c r="BM68" i="27"/>
  <c r="BN68" i="27"/>
  <c r="BO68" i="27"/>
  <c r="BP68" i="27"/>
  <c r="BQ68" i="27"/>
  <c r="BR68" i="27"/>
  <c r="BS68" i="27"/>
  <c r="BT68" i="27"/>
  <c r="BU68" i="27"/>
  <c r="BV68" i="27"/>
  <c r="BW68" i="27"/>
  <c r="BX68" i="27"/>
  <c r="BY68" i="27"/>
  <c r="BZ68" i="27"/>
  <c r="CA68" i="27"/>
  <c r="CB68" i="27"/>
  <c r="CC68" i="27"/>
  <c r="CD68" i="27"/>
  <c r="CE68" i="27"/>
  <c r="CF68" i="27"/>
  <c r="CG68" i="27"/>
  <c r="CH68" i="27"/>
  <c r="CI68" i="27"/>
  <c r="CJ68" i="27"/>
  <c r="CK68" i="27"/>
  <c r="CL68" i="27"/>
  <c r="CM68" i="27"/>
  <c r="CN68" i="27"/>
  <c r="CO68" i="27"/>
  <c r="CP68" i="27"/>
  <c r="CQ68" i="27"/>
  <c r="CR68" i="27"/>
  <c r="CS68" i="27"/>
  <c r="CT68" i="27"/>
  <c r="CU68" i="27"/>
  <c r="CV68" i="27"/>
  <c r="CW68" i="27"/>
  <c r="CX68" i="27"/>
  <c r="CY68" i="27"/>
  <c r="CZ68" i="27"/>
  <c r="DA68" i="27"/>
  <c r="DB68" i="27"/>
  <c r="DC68" i="27"/>
  <c r="DD68" i="27"/>
  <c r="DE68" i="27"/>
  <c r="DF68" i="27"/>
  <c r="DG68" i="27"/>
  <c r="DH68" i="27"/>
  <c r="DI68" i="27"/>
  <c r="DJ68" i="27"/>
  <c r="DK68" i="27"/>
  <c r="DL68" i="27"/>
  <c r="DM68" i="27"/>
  <c r="DN68" i="27"/>
  <c r="DO68" i="27"/>
  <c r="DP68" i="27"/>
  <c r="DQ68" i="27"/>
  <c r="DR68" i="27"/>
  <c r="C72" i="27"/>
  <c r="D72" i="27"/>
  <c r="E72" i="27"/>
  <c r="F72" i="27"/>
  <c r="G72" i="27"/>
  <c r="H72" i="27"/>
  <c r="I72" i="27"/>
  <c r="J72" i="27"/>
  <c r="K72" i="27"/>
  <c r="L72" i="27"/>
  <c r="M72" i="27"/>
  <c r="N72" i="27"/>
  <c r="O72" i="27"/>
  <c r="P72" i="27"/>
  <c r="Q72" i="27"/>
  <c r="R72" i="27"/>
  <c r="S72" i="27"/>
  <c r="T72" i="27"/>
  <c r="U72" i="27"/>
  <c r="V72" i="27"/>
  <c r="W72" i="27"/>
  <c r="X72" i="27"/>
  <c r="Y72" i="27"/>
  <c r="Z72" i="27"/>
  <c r="AA72" i="27"/>
  <c r="AB72" i="27"/>
  <c r="AC72" i="27"/>
  <c r="AD72" i="27"/>
  <c r="AE72" i="27"/>
  <c r="AF72" i="27"/>
  <c r="AG72" i="27"/>
  <c r="AH72" i="27"/>
  <c r="AI72" i="27"/>
  <c r="AJ72" i="27"/>
  <c r="AK72" i="27"/>
  <c r="AL72" i="27"/>
  <c r="AM72" i="27"/>
  <c r="AN72" i="27"/>
  <c r="AO72" i="27"/>
  <c r="AP72" i="27"/>
  <c r="AQ72" i="27"/>
  <c r="AR72" i="27"/>
  <c r="AS72" i="27"/>
  <c r="AT72" i="27"/>
  <c r="AU72" i="27"/>
  <c r="AV72" i="27"/>
  <c r="AW72" i="27"/>
  <c r="AX72" i="27"/>
  <c r="AY72" i="27"/>
  <c r="AZ72" i="27"/>
  <c r="BA72" i="27"/>
  <c r="BB72" i="27"/>
  <c r="BC72" i="27"/>
  <c r="BD72" i="27"/>
  <c r="BE72" i="27"/>
  <c r="BF72" i="27"/>
  <c r="BG72" i="27"/>
  <c r="BH72" i="27"/>
  <c r="BI72" i="27"/>
  <c r="BJ72" i="27"/>
  <c r="BK72" i="27"/>
  <c r="BL72" i="27"/>
  <c r="BM72" i="27"/>
  <c r="BN72" i="27"/>
  <c r="BO72" i="27"/>
  <c r="BP72" i="27"/>
  <c r="BQ72" i="27"/>
  <c r="BR72" i="27"/>
  <c r="BS72" i="27"/>
  <c r="BT72" i="27"/>
  <c r="BU72" i="27"/>
  <c r="BV72" i="27"/>
  <c r="BW72" i="27"/>
  <c r="BX72" i="27"/>
  <c r="BY72" i="27"/>
  <c r="BZ72" i="27"/>
  <c r="CA72" i="27"/>
  <c r="CB72" i="27"/>
  <c r="CC72" i="27"/>
  <c r="CD72" i="27"/>
  <c r="CE72" i="27"/>
  <c r="CF72" i="27"/>
  <c r="CG72" i="27"/>
  <c r="CH72" i="27"/>
  <c r="CI72" i="27"/>
  <c r="CJ72" i="27"/>
  <c r="CK72" i="27"/>
  <c r="CL72" i="27"/>
  <c r="CM72" i="27"/>
  <c r="CN72" i="27"/>
  <c r="CO72" i="27"/>
  <c r="CP72" i="27"/>
  <c r="CQ72" i="27"/>
  <c r="CR72" i="27"/>
  <c r="CS72" i="27"/>
  <c r="CT72" i="27"/>
  <c r="CU72" i="27"/>
  <c r="CV72" i="27"/>
  <c r="CW72" i="27"/>
  <c r="CX72" i="27"/>
  <c r="CY72" i="27"/>
  <c r="CZ72" i="27"/>
  <c r="DA72" i="27"/>
  <c r="DB72" i="27"/>
  <c r="DC72" i="27"/>
  <c r="DD72" i="27"/>
  <c r="DE72" i="27"/>
  <c r="DF72" i="27"/>
  <c r="DG72" i="27"/>
  <c r="DH72" i="27"/>
  <c r="DI72" i="27"/>
  <c r="DJ72" i="27"/>
  <c r="DK72" i="27"/>
  <c r="DL72" i="27"/>
  <c r="DM72" i="27"/>
  <c r="DN72" i="27"/>
  <c r="DO72" i="27"/>
  <c r="DP72" i="27"/>
  <c r="DQ72" i="27"/>
  <c r="DR72" i="27"/>
  <c r="C73" i="27"/>
  <c r="D73" i="27"/>
  <c r="E73" i="27"/>
  <c r="F73" i="27"/>
  <c r="G73" i="27"/>
  <c r="H73" i="27"/>
  <c r="I73" i="27"/>
  <c r="J73" i="27"/>
  <c r="K73" i="27"/>
  <c r="L73" i="27"/>
  <c r="M73" i="27"/>
  <c r="N73" i="27"/>
  <c r="O73" i="27"/>
  <c r="P73" i="27"/>
  <c r="Q73" i="27"/>
  <c r="R73" i="27"/>
  <c r="S73" i="27"/>
  <c r="T73" i="27"/>
  <c r="U73" i="27"/>
  <c r="V73" i="27"/>
  <c r="W73" i="27"/>
  <c r="X73" i="27"/>
  <c r="Y73" i="27"/>
  <c r="Z73" i="27"/>
  <c r="AA73" i="27"/>
  <c r="AB73" i="27"/>
  <c r="AC73" i="27"/>
  <c r="AD73" i="27"/>
  <c r="AE73" i="27"/>
  <c r="AF73" i="27"/>
  <c r="AG73" i="27"/>
  <c r="AH73" i="27"/>
  <c r="AI73" i="27"/>
  <c r="AJ73" i="27"/>
  <c r="AK73" i="27"/>
  <c r="AL73" i="27"/>
  <c r="AM73" i="27"/>
  <c r="AN73" i="27"/>
  <c r="AO73" i="27"/>
  <c r="AP73" i="27"/>
  <c r="AQ73" i="27"/>
  <c r="AR73" i="27"/>
  <c r="AS73" i="27"/>
  <c r="AT73" i="27"/>
  <c r="AU73" i="27"/>
  <c r="AV73" i="27"/>
  <c r="AW73" i="27"/>
  <c r="AX73" i="27"/>
  <c r="AY73" i="27"/>
  <c r="AZ73" i="27"/>
  <c r="BA73" i="27"/>
  <c r="BB73" i="27"/>
  <c r="BC73" i="27"/>
  <c r="BD73" i="27"/>
  <c r="BE73" i="27"/>
  <c r="BF73" i="27"/>
  <c r="BG73" i="27"/>
  <c r="BH73" i="27"/>
  <c r="BI73" i="27"/>
  <c r="BJ73" i="27"/>
  <c r="BK73" i="27"/>
  <c r="BL73" i="27"/>
  <c r="BM73" i="27"/>
  <c r="BN73" i="27"/>
  <c r="BO73" i="27"/>
  <c r="BP73" i="27"/>
  <c r="BQ73" i="27"/>
  <c r="BR73" i="27"/>
  <c r="BS73" i="27"/>
  <c r="BT73" i="27"/>
  <c r="BU73" i="27"/>
  <c r="BV73" i="27"/>
  <c r="BW73" i="27"/>
  <c r="BX73" i="27"/>
  <c r="BY73" i="27"/>
  <c r="BZ73" i="27"/>
  <c r="CA73" i="27"/>
  <c r="CB73" i="27"/>
  <c r="CC73" i="27"/>
  <c r="CD73" i="27"/>
  <c r="CE73" i="27"/>
  <c r="CF73" i="27"/>
  <c r="CG73" i="27"/>
  <c r="CH73" i="27"/>
  <c r="CI73" i="27"/>
  <c r="CJ73" i="27"/>
  <c r="CK73" i="27"/>
  <c r="CL73" i="27"/>
  <c r="CM73" i="27"/>
  <c r="CN73" i="27"/>
  <c r="CO73" i="27"/>
  <c r="CP73" i="27"/>
  <c r="CQ73" i="27"/>
  <c r="CR73" i="27"/>
  <c r="CS73" i="27"/>
  <c r="CT73" i="27"/>
  <c r="CU73" i="27"/>
  <c r="CV73" i="27"/>
  <c r="CW73" i="27"/>
  <c r="CX73" i="27"/>
  <c r="CY73" i="27"/>
  <c r="CZ73" i="27"/>
  <c r="DA73" i="27"/>
  <c r="DB73" i="27"/>
  <c r="DC73" i="27"/>
  <c r="DD73" i="27"/>
  <c r="DE73" i="27"/>
  <c r="DF73" i="27"/>
  <c r="DG73" i="27"/>
  <c r="DH73" i="27"/>
  <c r="DI73" i="27"/>
  <c r="DJ73" i="27"/>
  <c r="DK73" i="27"/>
  <c r="DL73" i="27"/>
  <c r="DM73" i="27"/>
  <c r="DN73" i="27"/>
  <c r="DO73" i="27"/>
  <c r="DP73" i="27"/>
  <c r="DQ73" i="27"/>
  <c r="DR73" i="27"/>
  <c r="C76" i="27"/>
  <c r="D76" i="27"/>
  <c r="E76" i="27"/>
  <c r="F76" i="27"/>
  <c r="G76" i="27"/>
  <c r="H76" i="27"/>
  <c r="I76" i="27"/>
  <c r="J77" i="27"/>
  <c r="J78" i="27"/>
  <c r="K78" i="27" s="1"/>
  <c r="C59" i="27"/>
  <c r="D59" i="27"/>
  <c r="E59" i="27"/>
  <c r="F59" i="27"/>
  <c r="G59" i="27"/>
  <c r="H59" i="27"/>
  <c r="I59" i="27"/>
  <c r="J59" i="27"/>
  <c r="K59" i="27"/>
  <c r="L59" i="27"/>
  <c r="M59" i="27"/>
  <c r="N59" i="27"/>
  <c r="O59" i="27"/>
  <c r="P59" i="27"/>
  <c r="Q59" i="27"/>
  <c r="R59" i="27"/>
  <c r="S59" i="27"/>
  <c r="T59" i="27"/>
  <c r="U59" i="27"/>
  <c r="V59" i="27"/>
  <c r="W59" i="27"/>
  <c r="X59" i="27"/>
  <c r="Y59" i="27"/>
  <c r="Z59" i="27"/>
  <c r="AA59" i="27"/>
  <c r="AB59" i="27"/>
  <c r="AC59" i="27"/>
  <c r="AD59" i="27"/>
  <c r="AE59" i="27"/>
  <c r="AF59" i="27"/>
  <c r="AG59" i="27"/>
  <c r="AH59" i="27"/>
  <c r="AI59" i="27"/>
  <c r="AJ59" i="27"/>
  <c r="AK59" i="27"/>
  <c r="AL59" i="27"/>
  <c r="AM59" i="27"/>
  <c r="AN59" i="27"/>
  <c r="AO59" i="27"/>
  <c r="AP59" i="27"/>
  <c r="AQ59" i="27"/>
  <c r="AR59" i="27"/>
  <c r="AS59" i="27"/>
  <c r="AT59" i="27"/>
  <c r="AU59" i="27"/>
  <c r="AV59" i="27"/>
  <c r="AW59" i="27"/>
  <c r="AX59" i="27"/>
  <c r="AY59" i="27"/>
  <c r="AZ59" i="27"/>
  <c r="BA59" i="27"/>
  <c r="BB59" i="27"/>
  <c r="BC59" i="27"/>
  <c r="BD59" i="27"/>
  <c r="BE59" i="27"/>
  <c r="BF59" i="27"/>
  <c r="BG59" i="27"/>
  <c r="BH59" i="27"/>
  <c r="BI59" i="27"/>
  <c r="BJ59" i="27"/>
  <c r="BK59" i="27"/>
  <c r="BL59" i="27"/>
  <c r="BM59" i="27"/>
  <c r="BN59" i="27"/>
  <c r="BO59" i="27"/>
  <c r="BP59" i="27"/>
  <c r="BQ59" i="27"/>
  <c r="BR59" i="27"/>
  <c r="BS59" i="27"/>
  <c r="BT59" i="27"/>
  <c r="BU59" i="27"/>
  <c r="BV59" i="27"/>
  <c r="BW59" i="27"/>
  <c r="BX59" i="27"/>
  <c r="BY59" i="27"/>
  <c r="BZ59" i="27"/>
  <c r="CA59" i="27"/>
  <c r="CB59" i="27"/>
  <c r="CC59" i="27"/>
  <c r="CD59" i="27"/>
  <c r="CE59" i="27"/>
  <c r="CF59" i="27"/>
  <c r="CG59" i="27"/>
  <c r="CH59" i="27"/>
  <c r="CI59" i="27"/>
  <c r="CJ59" i="27"/>
  <c r="CK59" i="27"/>
  <c r="CL59" i="27"/>
  <c r="CM59" i="27"/>
  <c r="CN59" i="27"/>
  <c r="CO59" i="27"/>
  <c r="CP59" i="27"/>
  <c r="CQ59" i="27"/>
  <c r="CR59" i="27"/>
  <c r="CS59" i="27"/>
  <c r="CT59" i="27"/>
  <c r="CU59" i="27"/>
  <c r="CV59" i="27"/>
  <c r="CW59" i="27"/>
  <c r="CX59" i="27"/>
  <c r="CY59" i="27"/>
  <c r="CZ59" i="27"/>
  <c r="DA59" i="27"/>
  <c r="DB59" i="27"/>
  <c r="DC59" i="27"/>
  <c r="DD59" i="27"/>
  <c r="DE59" i="27"/>
  <c r="DF59" i="27"/>
  <c r="DG59" i="27"/>
  <c r="DH59" i="27"/>
  <c r="DI59" i="27"/>
  <c r="DJ59" i="27"/>
  <c r="DK59" i="27"/>
  <c r="DL59" i="27"/>
  <c r="DM59" i="27"/>
  <c r="DN59" i="27"/>
  <c r="DO59" i="27"/>
  <c r="DP59" i="27"/>
  <c r="DQ59" i="27"/>
  <c r="DR59" i="27"/>
  <c r="C62" i="27"/>
  <c r="D62" i="27"/>
  <c r="E62" i="27"/>
  <c r="F62" i="27"/>
  <c r="G62" i="27"/>
  <c r="H62" i="27"/>
  <c r="I62" i="27"/>
  <c r="J62" i="27"/>
  <c r="K62" i="27"/>
  <c r="L62" i="27"/>
  <c r="M62" i="27"/>
  <c r="N62" i="27"/>
  <c r="O62" i="27"/>
  <c r="P62" i="27"/>
  <c r="Q62" i="27"/>
  <c r="R62" i="27"/>
  <c r="S62" i="27"/>
  <c r="T62" i="27"/>
  <c r="U62" i="27"/>
  <c r="V62" i="27"/>
  <c r="W62" i="27"/>
  <c r="X62" i="27"/>
  <c r="Y62" i="27"/>
  <c r="Z62" i="27"/>
  <c r="AA62" i="27"/>
  <c r="AB62" i="27"/>
  <c r="AC62" i="27"/>
  <c r="AD62" i="27"/>
  <c r="AE62" i="27"/>
  <c r="AF62" i="27"/>
  <c r="AG62" i="27"/>
  <c r="AH62" i="27"/>
  <c r="AI62" i="27"/>
  <c r="AJ62" i="27"/>
  <c r="AK62" i="27"/>
  <c r="AL62" i="27"/>
  <c r="AM62" i="27"/>
  <c r="AN62" i="27"/>
  <c r="AO62" i="27"/>
  <c r="AP62" i="27"/>
  <c r="AQ62" i="27"/>
  <c r="AR62" i="27"/>
  <c r="AS62" i="27"/>
  <c r="AT62" i="27"/>
  <c r="AU62" i="27"/>
  <c r="AV62" i="27"/>
  <c r="AW62" i="27"/>
  <c r="AX62" i="27"/>
  <c r="AY62" i="27"/>
  <c r="AZ62" i="27"/>
  <c r="BA62" i="27"/>
  <c r="BB62" i="27"/>
  <c r="BC62" i="27"/>
  <c r="BD62" i="27"/>
  <c r="BE62" i="27"/>
  <c r="BF62" i="27"/>
  <c r="BG62" i="27"/>
  <c r="BH62" i="27"/>
  <c r="BI62" i="27"/>
  <c r="BJ62" i="27"/>
  <c r="BK62" i="27"/>
  <c r="BL62" i="27"/>
  <c r="BM62" i="27"/>
  <c r="BN62" i="27"/>
  <c r="BO62" i="27"/>
  <c r="BP62" i="27"/>
  <c r="BQ62" i="27"/>
  <c r="BR62" i="27"/>
  <c r="BS62" i="27"/>
  <c r="BT62" i="27"/>
  <c r="BU62" i="27"/>
  <c r="BV62" i="27"/>
  <c r="BW62" i="27"/>
  <c r="BX62" i="27"/>
  <c r="BY62" i="27"/>
  <c r="BZ62" i="27"/>
  <c r="CA62" i="27"/>
  <c r="CB62" i="27"/>
  <c r="CC62" i="27"/>
  <c r="CD62" i="27"/>
  <c r="CE62" i="27"/>
  <c r="CF62" i="27"/>
  <c r="CG62" i="27"/>
  <c r="CH62" i="27"/>
  <c r="CI62" i="27"/>
  <c r="CJ62" i="27"/>
  <c r="CK62" i="27"/>
  <c r="CL62" i="27"/>
  <c r="CM62" i="27"/>
  <c r="CN62" i="27"/>
  <c r="CO62" i="27"/>
  <c r="CP62" i="27"/>
  <c r="CQ62" i="27"/>
  <c r="CR62" i="27"/>
  <c r="CS62" i="27"/>
  <c r="CT62" i="27"/>
  <c r="CU62" i="27"/>
  <c r="CV62" i="27"/>
  <c r="CW62" i="27"/>
  <c r="CX62" i="27"/>
  <c r="CY62" i="27"/>
  <c r="CZ62" i="27"/>
  <c r="DA62" i="27"/>
  <c r="DB62" i="27"/>
  <c r="DC62" i="27"/>
  <c r="DD62" i="27"/>
  <c r="DE62" i="27"/>
  <c r="DF62" i="27"/>
  <c r="DG62" i="27"/>
  <c r="DH62" i="27"/>
  <c r="DI62" i="27"/>
  <c r="DJ62" i="27"/>
  <c r="DK62" i="27"/>
  <c r="DL62" i="27"/>
  <c r="DM62" i="27"/>
  <c r="DN62" i="27"/>
  <c r="DO62" i="27"/>
  <c r="DP62" i="27"/>
  <c r="DQ62" i="27"/>
  <c r="DR62" i="27"/>
  <c r="C65" i="27"/>
  <c r="D65" i="27"/>
  <c r="E65" i="27"/>
  <c r="F65" i="27"/>
  <c r="G65" i="27"/>
  <c r="H65" i="27"/>
  <c r="I65" i="27"/>
  <c r="J65" i="27"/>
  <c r="K65" i="27"/>
  <c r="L65" i="27"/>
  <c r="M65" i="27"/>
  <c r="N65" i="27"/>
  <c r="O65" i="27"/>
  <c r="P65" i="27"/>
  <c r="Q65" i="27"/>
  <c r="R65" i="27"/>
  <c r="S65" i="27"/>
  <c r="T65" i="27"/>
  <c r="U65" i="27"/>
  <c r="V65" i="27"/>
  <c r="W65" i="27"/>
  <c r="X65" i="27"/>
  <c r="Y65" i="27"/>
  <c r="Z65" i="27"/>
  <c r="AA65" i="27"/>
  <c r="AB65" i="27"/>
  <c r="AC65" i="27"/>
  <c r="AD65" i="27"/>
  <c r="AE65" i="27"/>
  <c r="AF65" i="27"/>
  <c r="AG65" i="27"/>
  <c r="AH65" i="27"/>
  <c r="AI65" i="27"/>
  <c r="AJ65" i="27"/>
  <c r="AK65" i="27"/>
  <c r="AL65" i="27"/>
  <c r="AM65" i="27"/>
  <c r="AN65" i="27"/>
  <c r="AO65" i="27"/>
  <c r="AP65" i="27"/>
  <c r="AQ65" i="27"/>
  <c r="AR65" i="27"/>
  <c r="AS65" i="27"/>
  <c r="AT65" i="27"/>
  <c r="AU65" i="27"/>
  <c r="AV65" i="27"/>
  <c r="AW65" i="27"/>
  <c r="AX65" i="27"/>
  <c r="AY65" i="27"/>
  <c r="AZ65" i="27"/>
  <c r="BA65" i="27"/>
  <c r="BB65" i="27"/>
  <c r="BC65" i="27"/>
  <c r="BD65" i="27"/>
  <c r="BE65" i="27"/>
  <c r="BF65" i="27"/>
  <c r="BG65" i="27"/>
  <c r="BH65" i="27"/>
  <c r="BI65" i="27"/>
  <c r="BJ65" i="27"/>
  <c r="BK65" i="27"/>
  <c r="BL65" i="27"/>
  <c r="BM65" i="27"/>
  <c r="BN65" i="27"/>
  <c r="BO65" i="27"/>
  <c r="BP65" i="27"/>
  <c r="BQ65" i="27"/>
  <c r="BR65" i="27"/>
  <c r="BS65" i="27"/>
  <c r="BT65" i="27"/>
  <c r="BU65" i="27"/>
  <c r="BV65" i="27"/>
  <c r="BW65" i="27"/>
  <c r="BX65" i="27"/>
  <c r="BY65" i="27"/>
  <c r="BZ65" i="27"/>
  <c r="CA65" i="27"/>
  <c r="CB65" i="27"/>
  <c r="CC65" i="27"/>
  <c r="CD65" i="27"/>
  <c r="CE65" i="27"/>
  <c r="CF65" i="27"/>
  <c r="CG65" i="27"/>
  <c r="CH65" i="27"/>
  <c r="CI65" i="27"/>
  <c r="CJ65" i="27"/>
  <c r="CK65" i="27"/>
  <c r="CL65" i="27"/>
  <c r="CM65" i="27"/>
  <c r="CN65" i="27"/>
  <c r="CO65" i="27"/>
  <c r="CP65" i="27"/>
  <c r="CQ65" i="27"/>
  <c r="CR65" i="27"/>
  <c r="CS65" i="27"/>
  <c r="CT65" i="27"/>
  <c r="CU65" i="27"/>
  <c r="CV65" i="27"/>
  <c r="CW65" i="27"/>
  <c r="CX65" i="27"/>
  <c r="CY65" i="27"/>
  <c r="CZ65" i="27"/>
  <c r="DA65" i="27"/>
  <c r="DB65" i="27"/>
  <c r="DC65" i="27"/>
  <c r="DD65" i="27"/>
  <c r="DE65" i="27"/>
  <c r="DF65" i="27"/>
  <c r="DG65" i="27"/>
  <c r="DH65" i="27"/>
  <c r="DI65" i="27"/>
  <c r="DJ65" i="27"/>
  <c r="DK65" i="27"/>
  <c r="DL65" i="27"/>
  <c r="DM65" i="27"/>
  <c r="DN65" i="27"/>
  <c r="DO65" i="27"/>
  <c r="DP65" i="27"/>
  <c r="DQ65" i="27"/>
  <c r="DR65" i="27"/>
  <c r="C48" i="27"/>
  <c r="D48" i="27"/>
  <c r="E48" i="27"/>
  <c r="F48" i="27"/>
  <c r="G48" i="27"/>
  <c r="H48" i="27"/>
  <c r="I48" i="27"/>
  <c r="J48" i="27"/>
  <c r="K48" i="27"/>
  <c r="L48" i="27"/>
  <c r="M48" i="27"/>
  <c r="N48" i="27"/>
  <c r="O48" i="27"/>
  <c r="P48" i="27"/>
  <c r="Q48" i="27"/>
  <c r="R48" i="27"/>
  <c r="S48" i="27"/>
  <c r="T48" i="27"/>
  <c r="U48" i="27"/>
  <c r="V48" i="27"/>
  <c r="W48" i="27"/>
  <c r="X48" i="27"/>
  <c r="Y48" i="27"/>
  <c r="Z48" i="27"/>
  <c r="AA48" i="27"/>
  <c r="AB48" i="27"/>
  <c r="AC48" i="27"/>
  <c r="AD48" i="27"/>
  <c r="AE48" i="27"/>
  <c r="AF48" i="27"/>
  <c r="AG48" i="27"/>
  <c r="AH48" i="27"/>
  <c r="AI48" i="27"/>
  <c r="AJ48" i="27"/>
  <c r="AK48" i="27"/>
  <c r="AL48" i="27"/>
  <c r="AM48" i="27"/>
  <c r="AN48" i="27"/>
  <c r="AO48" i="27"/>
  <c r="AP48" i="27"/>
  <c r="AQ48" i="27"/>
  <c r="AR48" i="27"/>
  <c r="AS48" i="27"/>
  <c r="AT48" i="27"/>
  <c r="AU48" i="27"/>
  <c r="AV48" i="27"/>
  <c r="AW48" i="27"/>
  <c r="AX48" i="27"/>
  <c r="AY48" i="27"/>
  <c r="AZ48" i="27"/>
  <c r="BA48" i="27"/>
  <c r="BB48" i="27"/>
  <c r="BC48" i="27"/>
  <c r="BD48" i="27"/>
  <c r="BE48" i="27"/>
  <c r="BF48" i="27"/>
  <c r="BG48" i="27"/>
  <c r="BH48" i="27"/>
  <c r="BI48" i="27"/>
  <c r="BJ48" i="27"/>
  <c r="BK48" i="27"/>
  <c r="BL48" i="27"/>
  <c r="BM48" i="27"/>
  <c r="BN48" i="27"/>
  <c r="BO48" i="27"/>
  <c r="BP48" i="27"/>
  <c r="BQ48" i="27"/>
  <c r="BR48" i="27"/>
  <c r="BS48" i="27"/>
  <c r="BT48" i="27"/>
  <c r="BU48" i="27"/>
  <c r="BV48" i="27"/>
  <c r="BW48" i="27"/>
  <c r="BX48" i="27"/>
  <c r="BY48" i="27"/>
  <c r="BZ48" i="27"/>
  <c r="CA48" i="27"/>
  <c r="CB48" i="27"/>
  <c r="CC48" i="27"/>
  <c r="CD48" i="27"/>
  <c r="CE48" i="27"/>
  <c r="CF48" i="27"/>
  <c r="CG48" i="27"/>
  <c r="CH48" i="27"/>
  <c r="CI48" i="27"/>
  <c r="CJ48" i="27"/>
  <c r="CK48" i="27"/>
  <c r="CL48" i="27"/>
  <c r="CM48" i="27"/>
  <c r="CN48" i="27"/>
  <c r="CO48" i="27"/>
  <c r="CP48" i="27"/>
  <c r="CQ48" i="27"/>
  <c r="CR48" i="27"/>
  <c r="CS48" i="27"/>
  <c r="CT48" i="27"/>
  <c r="CU48" i="27"/>
  <c r="CV48" i="27"/>
  <c r="CW48" i="27"/>
  <c r="CX48" i="27"/>
  <c r="CY48" i="27"/>
  <c r="CZ48" i="27"/>
  <c r="DA48" i="27"/>
  <c r="DB48" i="27"/>
  <c r="DC48" i="27"/>
  <c r="DD48" i="27"/>
  <c r="DE48" i="27"/>
  <c r="DF48" i="27"/>
  <c r="DG48" i="27"/>
  <c r="DH48" i="27"/>
  <c r="DI48" i="27"/>
  <c r="DJ48" i="27"/>
  <c r="DK48" i="27"/>
  <c r="DL48" i="27"/>
  <c r="DM48" i="27"/>
  <c r="DN48" i="27"/>
  <c r="DO48" i="27"/>
  <c r="DP48" i="27"/>
  <c r="DQ48" i="27"/>
  <c r="DR48" i="27"/>
  <c r="C53" i="27"/>
  <c r="D53" i="27"/>
  <c r="E53" i="27"/>
  <c r="F53" i="27"/>
  <c r="G53" i="27"/>
  <c r="H53" i="27"/>
  <c r="I53" i="27"/>
  <c r="J53" i="27"/>
  <c r="K53" i="27"/>
  <c r="L53" i="27"/>
  <c r="M53" i="27"/>
  <c r="N53" i="27"/>
  <c r="O53" i="27"/>
  <c r="P53" i="27"/>
  <c r="Q53" i="27"/>
  <c r="R53" i="27"/>
  <c r="S53" i="27"/>
  <c r="T53" i="27"/>
  <c r="U53" i="27"/>
  <c r="V53" i="27"/>
  <c r="W53" i="27"/>
  <c r="X53" i="27"/>
  <c r="Y53" i="27"/>
  <c r="Z53" i="27"/>
  <c r="AA53" i="27"/>
  <c r="AB53" i="27"/>
  <c r="AC53" i="27"/>
  <c r="AD53" i="27"/>
  <c r="AE53" i="27"/>
  <c r="AF53" i="27"/>
  <c r="AG53" i="27"/>
  <c r="AH53" i="27"/>
  <c r="AI53" i="27"/>
  <c r="AJ53" i="27"/>
  <c r="AK53" i="27"/>
  <c r="AL53" i="27"/>
  <c r="AM53" i="27"/>
  <c r="AN53" i="27"/>
  <c r="AO53" i="27"/>
  <c r="AP53" i="27"/>
  <c r="AQ53" i="27"/>
  <c r="AR53" i="27"/>
  <c r="AS53" i="27"/>
  <c r="AT53" i="27"/>
  <c r="AU53" i="27"/>
  <c r="AV53" i="27"/>
  <c r="AW53" i="27"/>
  <c r="AX53" i="27"/>
  <c r="AY53" i="27"/>
  <c r="AZ53" i="27"/>
  <c r="BA53" i="27"/>
  <c r="BB53" i="27"/>
  <c r="BC53" i="27"/>
  <c r="BD53" i="27"/>
  <c r="BE53" i="27"/>
  <c r="BF53" i="27"/>
  <c r="BG53" i="27"/>
  <c r="BH53" i="27"/>
  <c r="BI53" i="27"/>
  <c r="BJ53" i="27"/>
  <c r="BK53" i="27"/>
  <c r="BL53" i="27"/>
  <c r="BM53" i="27"/>
  <c r="BN53" i="27"/>
  <c r="BO53" i="27"/>
  <c r="BP53" i="27"/>
  <c r="BQ53" i="27"/>
  <c r="BR53" i="27"/>
  <c r="BS53" i="27"/>
  <c r="BT53" i="27"/>
  <c r="BU53" i="27"/>
  <c r="BV53" i="27"/>
  <c r="BW53" i="27"/>
  <c r="BX53" i="27"/>
  <c r="BY53" i="27"/>
  <c r="BZ53" i="27"/>
  <c r="CA53" i="27"/>
  <c r="CB53" i="27"/>
  <c r="CC53" i="27"/>
  <c r="CD53" i="27"/>
  <c r="CE53" i="27"/>
  <c r="CF53" i="27"/>
  <c r="CG53" i="27"/>
  <c r="CH53" i="27"/>
  <c r="CI53" i="27"/>
  <c r="CJ53" i="27"/>
  <c r="CK53" i="27"/>
  <c r="CL53" i="27"/>
  <c r="CM53" i="27"/>
  <c r="CN53" i="27"/>
  <c r="CO53" i="27"/>
  <c r="CP53" i="27"/>
  <c r="CQ53" i="27"/>
  <c r="CR53" i="27"/>
  <c r="CS53" i="27"/>
  <c r="CT53" i="27"/>
  <c r="CU53" i="27"/>
  <c r="CV53" i="27"/>
  <c r="CW53" i="27"/>
  <c r="CX53" i="27"/>
  <c r="CY53" i="27"/>
  <c r="CZ53" i="27"/>
  <c r="DA53" i="27"/>
  <c r="DB53" i="27"/>
  <c r="DC53" i="27"/>
  <c r="DD53" i="27"/>
  <c r="DE53" i="27"/>
  <c r="DF53" i="27"/>
  <c r="DG53" i="27"/>
  <c r="DH53" i="27"/>
  <c r="DI53" i="27"/>
  <c r="DJ53" i="27"/>
  <c r="DK53" i="27"/>
  <c r="DL53" i="27"/>
  <c r="DM53" i="27"/>
  <c r="DN53" i="27"/>
  <c r="DO53" i="27"/>
  <c r="DP53" i="27"/>
  <c r="DQ53" i="27"/>
  <c r="DR53" i="27"/>
  <c r="C56" i="27"/>
  <c r="D56" i="27"/>
  <c r="E56" i="27"/>
  <c r="F56" i="27"/>
  <c r="G56" i="27"/>
  <c r="H56" i="27"/>
  <c r="I56" i="27"/>
  <c r="J56" i="27"/>
  <c r="K56" i="27"/>
  <c r="L56" i="27"/>
  <c r="M56" i="27"/>
  <c r="N56" i="27"/>
  <c r="O56" i="27"/>
  <c r="P56" i="27"/>
  <c r="Q56" i="27"/>
  <c r="R56" i="27"/>
  <c r="S56" i="27"/>
  <c r="T56" i="27"/>
  <c r="U56" i="27"/>
  <c r="V56" i="27"/>
  <c r="W56" i="27"/>
  <c r="X56" i="27"/>
  <c r="Y56" i="27"/>
  <c r="Z56" i="27"/>
  <c r="AA56" i="27"/>
  <c r="AB56" i="27"/>
  <c r="AC56" i="27"/>
  <c r="AD56" i="27"/>
  <c r="AE56" i="27"/>
  <c r="AF56" i="27"/>
  <c r="AG56" i="27"/>
  <c r="AH56" i="27"/>
  <c r="AI56" i="27"/>
  <c r="AJ56" i="27"/>
  <c r="AK56" i="27"/>
  <c r="AL56" i="27"/>
  <c r="AM56" i="27"/>
  <c r="AN56" i="27"/>
  <c r="AO56" i="27"/>
  <c r="AP56" i="27"/>
  <c r="AQ56" i="27"/>
  <c r="AR56" i="27"/>
  <c r="AS56" i="27"/>
  <c r="AT56" i="27"/>
  <c r="AU56" i="27"/>
  <c r="AV56" i="27"/>
  <c r="AW56" i="27"/>
  <c r="AX56" i="27"/>
  <c r="AY56" i="27"/>
  <c r="AZ56" i="27"/>
  <c r="BA56" i="27"/>
  <c r="BB56" i="27"/>
  <c r="BC56" i="27"/>
  <c r="BD56" i="27"/>
  <c r="BE56" i="27"/>
  <c r="BF56" i="27"/>
  <c r="BG56" i="27"/>
  <c r="BH56" i="27"/>
  <c r="BI56" i="27"/>
  <c r="BJ56" i="27"/>
  <c r="BK56" i="27"/>
  <c r="BL56" i="27"/>
  <c r="BM56" i="27"/>
  <c r="BN56" i="27"/>
  <c r="BO56" i="27"/>
  <c r="BP56" i="27"/>
  <c r="BQ56" i="27"/>
  <c r="BR56" i="27"/>
  <c r="BS56" i="27"/>
  <c r="BT56" i="27"/>
  <c r="BU56" i="27"/>
  <c r="BV56" i="27"/>
  <c r="BW56" i="27"/>
  <c r="BX56" i="27"/>
  <c r="BY56" i="27"/>
  <c r="BZ56" i="27"/>
  <c r="CA56" i="27"/>
  <c r="CB56" i="27"/>
  <c r="CC56" i="27"/>
  <c r="CD56" i="27"/>
  <c r="CE56" i="27"/>
  <c r="CF56" i="27"/>
  <c r="CG56" i="27"/>
  <c r="CH56" i="27"/>
  <c r="CI56" i="27"/>
  <c r="CJ56" i="27"/>
  <c r="CK56" i="27"/>
  <c r="CL56" i="27"/>
  <c r="CM56" i="27"/>
  <c r="CN56" i="27"/>
  <c r="CO56" i="27"/>
  <c r="CP56" i="27"/>
  <c r="CQ56" i="27"/>
  <c r="CR56" i="27"/>
  <c r="CS56" i="27"/>
  <c r="CT56" i="27"/>
  <c r="CU56" i="27"/>
  <c r="CV56" i="27"/>
  <c r="CW56" i="27"/>
  <c r="CX56" i="27"/>
  <c r="CY56" i="27"/>
  <c r="CZ56" i="27"/>
  <c r="DA56" i="27"/>
  <c r="DB56" i="27"/>
  <c r="DC56" i="27"/>
  <c r="DD56" i="27"/>
  <c r="DE56" i="27"/>
  <c r="DF56" i="27"/>
  <c r="DG56" i="27"/>
  <c r="DH56" i="27"/>
  <c r="DI56" i="27"/>
  <c r="DJ56" i="27"/>
  <c r="DK56" i="27"/>
  <c r="DL56" i="27"/>
  <c r="DM56" i="27"/>
  <c r="DN56" i="27"/>
  <c r="DO56" i="27"/>
  <c r="DP56" i="27"/>
  <c r="DQ56" i="27"/>
  <c r="DR56" i="27"/>
  <c r="C42" i="27"/>
  <c r="D42" i="27"/>
  <c r="E42" i="27"/>
  <c r="F42" i="27"/>
  <c r="G42" i="27"/>
  <c r="H42" i="27"/>
  <c r="I42" i="27"/>
  <c r="J42" i="27"/>
  <c r="K42" i="27"/>
  <c r="L42" i="27"/>
  <c r="M42" i="27"/>
  <c r="N42" i="27"/>
  <c r="O42" i="27"/>
  <c r="P42" i="27"/>
  <c r="Q42" i="27"/>
  <c r="R42" i="27"/>
  <c r="S42" i="27"/>
  <c r="T42" i="27"/>
  <c r="U42" i="27"/>
  <c r="V42" i="27"/>
  <c r="W42" i="27"/>
  <c r="X42" i="27"/>
  <c r="Y42" i="27"/>
  <c r="Z42" i="27"/>
  <c r="AA42" i="27"/>
  <c r="AB42" i="27"/>
  <c r="AC42" i="27"/>
  <c r="AD42" i="27"/>
  <c r="AE42" i="27"/>
  <c r="AF42" i="27"/>
  <c r="AG42" i="27"/>
  <c r="AH42" i="27"/>
  <c r="AI42" i="27"/>
  <c r="AJ42" i="27"/>
  <c r="AK42" i="27"/>
  <c r="AL42" i="27"/>
  <c r="AM42" i="27"/>
  <c r="AN42" i="27"/>
  <c r="AO42" i="27"/>
  <c r="AP42" i="27"/>
  <c r="AQ42" i="27"/>
  <c r="AR42" i="27"/>
  <c r="AS42" i="27"/>
  <c r="AT42" i="27"/>
  <c r="AU42" i="27"/>
  <c r="AV42" i="27"/>
  <c r="AW42" i="27"/>
  <c r="AX42" i="27"/>
  <c r="AY42" i="27"/>
  <c r="AZ42" i="27"/>
  <c r="BA42" i="27"/>
  <c r="BB42" i="27"/>
  <c r="BC42" i="27"/>
  <c r="BD42" i="27"/>
  <c r="BE42" i="27"/>
  <c r="BF42" i="27"/>
  <c r="BG42" i="27"/>
  <c r="BH42" i="27"/>
  <c r="BI42" i="27"/>
  <c r="BJ42" i="27"/>
  <c r="BK42" i="27"/>
  <c r="BL42" i="27"/>
  <c r="BM42" i="27"/>
  <c r="BN42" i="27"/>
  <c r="BO42" i="27"/>
  <c r="BP42" i="27"/>
  <c r="BQ42" i="27"/>
  <c r="BR42" i="27"/>
  <c r="BS42" i="27"/>
  <c r="BT42" i="27"/>
  <c r="BU42" i="27"/>
  <c r="BV42" i="27"/>
  <c r="BW42" i="27"/>
  <c r="BX42" i="27"/>
  <c r="BY42" i="27"/>
  <c r="BZ42" i="27"/>
  <c r="CA42" i="27"/>
  <c r="CB42" i="27"/>
  <c r="CC42" i="27"/>
  <c r="CD42" i="27"/>
  <c r="CE42" i="27"/>
  <c r="CF42" i="27"/>
  <c r="CG42" i="27"/>
  <c r="CH42" i="27"/>
  <c r="CI42" i="27"/>
  <c r="CJ42" i="27"/>
  <c r="CK42" i="27"/>
  <c r="CL42" i="27"/>
  <c r="CM42" i="27"/>
  <c r="CN42" i="27"/>
  <c r="CO42" i="27"/>
  <c r="CP42" i="27"/>
  <c r="CQ42" i="27"/>
  <c r="CR42" i="27"/>
  <c r="CS42" i="27"/>
  <c r="CT42" i="27"/>
  <c r="CU42" i="27"/>
  <c r="CV42" i="27"/>
  <c r="CW42" i="27"/>
  <c r="CX42" i="27"/>
  <c r="CY42" i="27"/>
  <c r="CZ42" i="27"/>
  <c r="DA42" i="27"/>
  <c r="DB42" i="27"/>
  <c r="DC42" i="27"/>
  <c r="DD42" i="27"/>
  <c r="DE42" i="27"/>
  <c r="DF42" i="27"/>
  <c r="DG42" i="27"/>
  <c r="DH42" i="27"/>
  <c r="DI42" i="27"/>
  <c r="DJ42" i="27"/>
  <c r="DK42" i="27"/>
  <c r="DL42" i="27"/>
  <c r="DM42" i="27"/>
  <c r="DN42" i="27"/>
  <c r="DO42" i="27"/>
  <c r="DP42" i="27"/>
  <c r="DQ42" i="27"/>
  <c r="DR42" i="27"/>
  <c r="C45" i="27"/>
  <c r="D45" i="27"/>
  <c r="E45" i="27"/>
  <c r="F45" i="27"/>
  <c r="G45" i="27"/>
  <c r="H45" i="27"/>
  <c r="I45" i="27"/>
  <c r="J45" i="27"/>
  <c r="K45" i="27"/>
  <c r="L45" i="27"/>
  <c r="M45" i="27"/>
  <c r="N45" i="27"/>
  <c r="O45" i="27"/>
  <c r="P45" i="27"/>
  <c r="Q45" i="27"/>
  <c r="R45" i="27"/>
  <c r="S45" i="27"/>
  <c r="T45" i="27"/>
  <c r="U45" i="27"/>
  <c r="V45" i="27"/>
  <c r="W45" i="27"/>
  <c r="X45" i="27"/>
  <c r="Y45" i="27"/>
  <c r="Z45" i="27"/>
  <c r="AA45" i="27"/>
  <c r="AB45" i="27"/>
  <c r="AC45" i="27"/>
  <c r="AD45" i="27"/>
  <c r="AE45" i="27"/>
  <c r="AF45" i="27"/>
  <c r="AG45" i="27"/>
  <c r="AH45" i="27"/>
  <c r="AI45" i="27"/>
  <c r="AJ45" i="27"/>
  <c r="AK45" i="27"/>
  <c r="AL45" i="27"/>
  <c r="AM45" i="27"/>
  <c r="AN45" i="27"/>
  <c r="AO45" i="27"/>
  <c r="AP45" i="27"/>
  <c r="AQ45" i="27"/>
  <c r="AR45" i="27"/>
  <c r="AS45" i="27"/>
  <c r="AT45" i="27"/>
  <c r="AU45" i="27"/>
  <c r="AV45" i="27"/>
  <c r="AW45" i="27"/>
  <c r="AX45" i="27"/>
  <c r="AY45" i="27"/>
  <c r="AZ45" i="27"/>
  <c r="BA45" i="27"/>
  <c r="BB45" i="27"/>
  <c r="BC45" i="27"/>
  <c r="BD45" i="27"/>
  <c r="BE45" i="27"/>
  <c r="BF45" i="27"/>
  <c r="BG45" i="27"/>
  <c r="BH45" i="27"/>
  <c r="BI45" i="27"/>
  <c r="BJ45" i="27"/>
  <c r="BK45" i="27"/>
  <c r="BL45" i="27"/>
  <c r="BM45" i="27"/>
  <c r="BN45" i="27"/>
  <c r="BO45" i="27"/>
  <c r="BP45" i="27"/>
  <c r="BQ45" i="27"/>
  <c r="BR45" i="27"/>
  <c r="BS45" i="27"/>
  <c r="BT45" i="27"/>
  <c r="BU45" i="27"/>
  <c r="BV45" i="27"/>
  <c r="BW45" i="27"/>
  <c r="BX45" i="27"/>
  <c r="BY45" i="27"/>
  <c r="BZ45" i="27"/>
  <c r="CA45" i="27"/>
  <c r="CB45" i="27"/>
  <c r="CC45" i="27"/>
  <c r="CD45" i="27"/>
  <c r="CE45" i="27"/>
  <c r="CF45" i="27"/>
  <c r="CG45" i="27"/>
  <c r="CH45" i="27"/>
  <c r="CI45" i="27"/>
  <c r="CJ45" i="27"/>
  <c r="CK45" i="27"/>
  <c r="CL45" i="27"/>
  <c r="CM45" i="27"/>
  <c r="CN45" i="27"/>
  <c r="CO45" i="27"/>
  <c r="CP45" i="27"/>
  <c r="CQ45" i="27"/>
  <c r="CR45" i="27"/>
  <c r="CS45" i="27"/>
  <c r="CT45" i="27"/>
  <c r="CU45" i="27"/>
  <c r="CV45" i="27"/>
  <c r="CW45" i="27"/>
  <c r="CX45" i="27"/>
  <c r="CY45" i="27"/>
  <c r="CZ45" i="27"/>
  <c r="DA45" i="27"/>
  <c r="DB45" i="27"/>
  <c r="DC45" i="27"/>
  <c r="DD45" i="27"/>
  <c r="DE45" i="27"/>
  <c r="DF45" i="27"/>
  <c r="DG45" i="27"/>
  <c r="DH45" i="27"/>
  <c r="DI45" i="27"/>
  <c r="DJ45" i="27"/>
  <c r="DK45" i="27"/>
  <c r="DL45" i="27"/>
  <c r="DM45" i="27"/>
  <c r="DN45" i="27"/>
  <c r="DO45" i="27"/>
  <c r="DP45" i="27"/>
  <c r="DQ45" i="27"/>
  <c r="DR45" i="27"/>
  <c r="C14" i="5"/>
  <c r="D14" i="5"/>
  <c r="E14" i="5"/>
  <c r="F14" i="5"/>
  <c r="G14" i="5"/>
  <c r="H14" i="5"/>
  <c r="I14" i="5"/>
  <c r="J15" i="5"/>
  <c r="K15" i="5" s="1"/>
  <c r="J16" i="5"/>
  <c r="K16" i="5" s="1"/>
  <c r="C17" i="5"/>
  <c r="D17" i="5"/>
  <c r="E17" i="5"/>
  <c r="F17" i="5"/>
  <c r="G17" i="5"/>
  <c r="H17" i="5"/>
  <c r="I17" i="5"/>
  <c r="J18" i="5"/>
  <c r="K18" i="5" s="1"/>
  <c r="J19" i="5"/>
  <c r="K19" i="5" s="1"/>
  <c r="C20" i="5"/>
  <c r="D20" i="5"/>
  <c r="E20" i="5"/>
  <c r="F20" i="5"/>
  <c r="G20" i="5"/>
  <c r="H20" i="5"/>
  <c r="I20" i="5"/>
  <c r="J21" i="5"/>
  <c r="K21" i="5" s="1"/>
  <c r="J22" i="5"/>
  <c r="K22" i="5" s="1"/>
  <c r="C24" i="5"/>
  <c r="D24" i="5"/>
  <c r="E24" i="5"/>
  <c r="F24" i="5"/>
  <c r="G24" i="5"/>
  <c r="H24" i="5"/>
  <c r="I24" i="5"/>
  <c r="C25" i="5"/>
  <c r="D25" i="5"/>
  <c r="E25" i="5"/>
  <c r="F25" i="5"/>
  <c r="G25" i="5"/>
  <c r="H25" i="5"/>
  <c r="I25" i="5"/>
  <c r="J28" i="5"/>
  <c r="K28" i="5" s="1"/>
  <c r="J29" i="5"/>
  <c r="K29" i="5" s="1"/>
  <c r="J30" i="5"/>
  <c r="K30" i="5" s="1"/>
  <c r="J31" i="5"/>
  <c r="K31" i="5" s="1"/>
  <c r="J32" i="5"/>
  <c r="K32" i="5" s="1"/>
  <c r="J33" i="5"/>
  <c r="K33" i="5" s="1"/>
  <c r="J38" i="5"/>
  <c r="K38" i="5" s="1"/>
  <c r="J39" i="5"/>
  <c r="K39" i="5" s="1"/>
  <c r="J40" i="5"/>
  <c r="K40" i="5" s="1"/>
  <c r="J41" i="5"/>
  <c r="K41" i="5" s="1"/>
  <c r="J42" i="5"/>
  <c r="K42" i="5" s="1"/>
  <c r="J45" i="5"/>
  <c r="K45" i="5" s="1"/>
  <c r="J46" i="5"/>
  <c r="K46" i="5" s="1"/>
  <c r="C52" i="5"/>
  <c r="D52" i="5"/>
  <c r="E52" i="5"/>
  <c r="F52" i="5"/>
  <c r="G52" i="5"/>
  <c r="H52" i="5"/>
  <c r="I52" i="5"/>
  <c r="J53" i="5"/>
  <c r="K53" i="5" s="1"/>
  <c r="J54" i="5"/>
  <c r="K54" i="5" s="1"/>
  <c r="C57" i="5"/>
  <c r="D57" i="5"/>
  <c r="E57" i="5"/>
  <c r="F57" i="5"/>
  <c r="G57" i="5"/>
  <c r="H57" i="5"/>
  <c r="I57" i="5"/>
  <c r="J58" i="5"/>
  <c r="K58" i="5" s="1"/>
  <c r="J59" i="5"/>
  <c r="K59" i="5" s="1"/>
  <c r="C60" i="5"/>
  <c r="D60" i="5"/>
  <c r="E60" i="5"/>
  <c r="F60" i="5"/>
  <c r="G60" i="5"/>
  <c r="H60" i="5"/>
  <c r="I60" i="5"/>
  <c r="J61" i="5"/>
  <c r="K61" i="5" s="1"/>
  <c r="J62" i="5"/>
  <c r="K62" i="5" s="1"/>
  <c r="C63" i="5"/>
  <c r="D63" i="5"/>
  <c r="E63" i="5"/>
  <c r="F63" i="5"/>
  <c r="G63" i="5"/>
  <c r="H63" i="5"/>
  <c r="I63" i="5"/>
  <c r="J64" i="5"/>
  <c r="K64" i="5" s="1"/>
  <c r="J65" i="5"/>
  <c r="K65" i="5" s="1"/>
  <c r="C66" i="5"/>
  <c r="D66" i="5"/>
  <c r="E66" i="5"/>
  <c r="F66" i="5"/>
  <c r="G66" i="5"/>
  <c r="H66" i="5"/>
  <c r="I66" i="5"/>
  <c r="J67" i="5"/>
  <c r="K67" i="5" s="1"/>
  <c r="J68" i="5"/>
  <c r="K68" i="5" s="1"/>
  <c r="C69" i="5"/>
  <c r="D69" i="5"/>
  <c r="E69" i="5"/>
  <c r="F69" i="5"/>
  <c r="G69" i="5"/>
  <c r="H69" i="5"/>
  <c r="I69" i="5"/>
  <c r="J70" i="5"/>
  <c r="K70" i="5" s="1"/>
  <c r="J71" i="5"/>
  <c r="K71" i="5" s="1"/>
  <c r="C72" i="5"/>
  <c r="D72" i="5"/>
  <c r="E72" i="5"/>
  <c r="F72" i="5"/>
  <c r="G72" i="5"/>
  <c r="H72" i="5"/>
  <c r="I72" i="5"/>
  <c r="J73" i="5"/>
  <c r="K73" i="5" s="1"/>
  <c r="J74" i="5"/>
  <c r="K74" i="5" s="1"/>
  <c r="C77" i="5"/>
  <c r="D77" i="5"/>
  <c r="E77" i="5"/>
  <c r="F77" i="5"/>
  <c r="G77" i="5"/>
  <c r="H77" i="5"/>
  <c r="I77" i="5"/>
  <c r="C78" i="5"/>
  <c r="D78" i="5"/>
  <c r="E78" i="5"/>
  <c r="F78" i="5"/>
  <c r="G78" i="5"/>
  <c r="H78" i="5"/>
  <c r="I78" i="5"/>
  <c r="DR73" i="132"/>
  <c r="DQ73" i="132"/>
  <c r="DP73" i="132"/>
  <c r="DO73" i="132"/>
  <c r="DN73" i="132"/>
  <c r="DM73" i="132"/>
  <c r="DL73" i="132"/>
  <c r="DK73" i="132"/>
  <c r="DJ73" i="132"/>
  <c r="DI73" i="132"/>
  <c r="DH73" i="132"/>
  <c r="DG73" i="132"/>
  <c r="DF73" i="132"/>
  <c r="DE73" i="132"/>
  <c r="DD73" i="132"/>
  <c r="DC73" i="132"/>
  <c r="DB73" i="132"/>
  <c r="DA73" i="132"/>
  <c r="CZ73" i="132"/>
  <c r="CY73" i="132"/>
  <c r="CX73" i="132"/>
  <c r="CW73" i="132"/>
  <c r="CV73" i="132"/>
  <c r="CU73" i="132"/>
  <c r="CT73" i="132"/>
  <c r="CS73" i="132"/>
  <c r="CR73" i="132"/>
  <c r="CQ73" i="132"/>
  <c r="CP73" i="132"/>
  <c r="CO73" i="132"/>
  <c r="CN73" i="132"/>
  <c r="CM73" i="132"/>
  <c r="CL73" i="132"/>
  <c r="CK73" i="132"/>
  <c r="CJ73" i="132"/>
  <c r="CI73" i="132"/>
  <c r="CH73" i="132"/>
  <c r="CG73" i="132"/>
  <c r="CF73" i="132"/>
  <c r="CE73" i="132"/>
  <c r="CD73" i="132"/>
  <c r="CC73" i="132"/>
  <c r="CB73" i="132"/>
  <c r="CA73" i="132"/>
  <c r="BZ73" i="132"/>
  <c r="BY73" i="132"/>
  <c r="BX73" i="132"/>
  <c r="BW73" i="132"/>
  <c r="BV73" i="132"/>
  <c r="BU73" i="132"/>
  <c r="BT73" i="132"/>
  <c r="BS73" i="132"/>
  <c r="BR73" i="132"/>
  <c r="BQ73" i="132"/>
  <c r="BP73" i="132"/>
  <c r="BO73" i="132"/>
  <c r="BN73" i="132"/>
  <c r="BM73" i="132"/>
  <c r="BL73" i="132"/>
  <c r="BK73" i="132"/>
  <c r="BJ73" i="132"/>
  <c r="BI73" i="132"/>
  <c r="BH73" i="132"/>
  <c r="BG73" i="132"/>
  <c r="BF73" i="132"/>
  <c r="BE73" i="132"/>
  <c r="BD73" i="132"/>
  <c r="BC73" i="132"/>
  <c r="BB73" i="132"/>
  <c r="BA73" i="132"/>
  <c r="AZ73" i="132"/>
  <c r="AY73" i="132"/>
  <c r="AX73" i="132"/>
  <c r="AW73" i="132"/>
  <c r="AV73" i="132"/>
  <c r="AU73" i="132"/>
  <c r="AT73" i="132"/>
  <c r="AS73" i="132"/>
  <c r="AR73" i="132"/>
  <c r="AQ73" i="132"/>
  <c r="AP73" i="132"/>
  <c r="AO73" i="132"/>
  <c r="AN73" i="132"/>
  <c r="AM73" i="132"/>
  <c r="AL73" i="132"/>
  <c r="AK73" i="132"/>
  <c r="AJ73" i="132"/>
  <c r="AI73" i="132"/>
  <c r="AH73" i="132"/>
  <c r="AG73" i="132"/>
  <c r="AF73" i="132"/>
  <c r="AE73" i="132"/>
  <c r="AD73" i="132"/>
  <c r="AC73" i="132"/>
  <c r="AB73" i="132"/>
  <c r="AA73" i="132"/>
  <c r="Z73" i="132"/>
  <c r="Y73" i="132"/>
  <c r="X73" i="132"/>
  <c r="W73" i="132"/>
  <c r="V73" i="132"/>
  <c r="U73" i="132"/>
  <c r="T73" i="132"/>
  <c r="S73" i="132"/>
  <c r="R73" i="132"/>
  <c r="Q73" i="132"/>
  <c r="P73" i="132"/>
  <c r="O73" i="132"/>
  <c r="N73" i="132"/>
  <c r="M73" i="132"/>
  <c r="L73" i="132"/>
  <c r="K73" i="132"/>
  <c r="J73" i="132"/>
  <c r="DR72" i="132"/>
  <c r="DQ72" i="132"/>
  <c r="DP72" i="132"/>
  <c r="DO72" i="132"/>
  <c r="DN72" i="132"/>
  <c r="DM72" i="132"/>
  <c r="DL72" i="132"/>
  <c r="DK72" i="132"/>
  <c r="DJ72" i="132"/>
  <c r="DI72" i="132"/>
  <c r="DH72" i="132"/>
  <c r="DG72" i="132"/>
  <c r="DF72" i="132"/>
  <c r="DE72" i="132"/>
  <c r="DD72" i="132"/>
  <c r="DC72" i="132"/>
  <c r="DB72" i="132"/>
  <c r="DA72" i="132"/>
  <c r="CZ72" i="132"/>
  <c r="CY72" i="132"/>
  <c r="CX72" i="132"/>
  <c r="CW72" i="132"/>
  <c r="CV72" i="132"/>
  <c r="CU72" i="132"/>
  <c r="CT72" i="132"/>
  <c r="CS72" i="132"/>
  <c r="CR72" i="132"/>
  <c r="CQ72" i="132"/>
  <c r="CP72" i="132"/>
  <c r="CO72" i="132"/>
  <c r="CN72" i="132"/>
  <c r="CM72" i="132"/>
  <c r="CL72" i="132"/>
  <c r="CK72" i="132"/>
  <c r="CJ72" i="132"/>
  <c r="CI72" i="132"/>
  <c r="CH72" i="132"/>
  <c r="CG72" i="132"/>
  <c r="CF72" i="132"/>
  <c r="CE72" i="132"/>
  <c r="CD72" i="132"/>
  <c r="CC72" i="132"/>
  <c r="CB72" i="132"/>
  <c r="CA72" i="132"/>
  <c r="BZ72" i="132"/>
  <c r="BY72" i="132"/>
  <c r="BX72" i="132"/>
  <c r="BW72" i="132"/>
  <c r="BV72" i="132"/>
  <c r="BU72" i="132"/>
  <c r="BT72" i="132"/>
  <c r="BS72" i="132"/>
  <c r="BR72" i="132"/>
  <c r="BQ72" i="132"/>
  <c r="BP72" i="132"/>
  <c r="BO72" i="132"/>
  <c r="BN72" i="132"/>
  <c r="BM72" i="132"/>
  <c r="BL72" i="132"/>
  <c r="BK72" i="132"/>
  <c r="BJ72" i="132"/>
  <c r="BI72" i="132"/>
  <c r="BH72" i="132"/>
  <c r="BG72" i="132"/>
  <c r="BF72" i="132"/>
  <c r="BE72" i="132"/>
  <c r="BD72" i="132"/>
  <c r="BC72" i="132"/>
  <c r="BB72" i="132"/>
  <c r="BA72" i="132"/>
  <c r="AZ72" i="132"/>
  <c r="AY72" i="132"/>
  <c r="AX72" i="132"/>
  <c r="AW72" i="132"/>
  <c r="AV72" i="132"/>
  <c r="AU72" i="132"/>
  <c r="AT72" i="132"/>
  <c r="AS72" i="132"/>
  <c r="AR72" i="132"/>
  <c r="AQ72" i="132"/>
  <c r="AP72" i="132"/>
  <c r="AO72" i="132"/>
  <c r="AN72" i="132"/>
  <c r="AM72" i="132"/>
  <c r="AL72" i="132"/>
  <c r="AK72" i="132"/>
  <c r="AJ72" i="132"/>
  <c r="AI72" i="132"/>
  <c r="AH72" i="132"/>
  <c r="AG72" i="132"/>
  <c r="AF72" i="132"/>
  <c r="AE72" i="132"/>
  <c r="AD72" i="132"/>
  <c r="AC72" i="132"/>
  <c r="AB72" i="132"/>
  <c r="AA72" i="132"/>
  <c r="Z72" i="132"/>
  <c r="Y72" i="132"/>
  <c r="X72" i="132"/>
  <c r="W72" i="132"/>
  <c r="V72" i="132"/>
  <c r="U72" i="132"/>
  <c r="T72" i="132"/>
  <c r="S72" i="132"/>
  <c r="R72" i="132"/>
  <c r="Q72" i="132"/>
  <c r="P72" i="132"/>
  <c r="O72" i="132"/>
  <c r="N72" i="132"/>
  <c r="M72" i="132"/>
  <c r="L72" i="132"/>
  <c r="K72" i="132"/>
  <c r="J72" i="132"/>
  <c r="I133" i="131"/>
  <c r="H133" i="131"/>
  <c r="G133" i="131"/>
  <c r="F133" i="131"/>
  <c r="E133" i="131"/>
  <c r="D133" i="131"/>
  <c r="C133" i="131"/>
  <c r="I132" i="131"/>
  <c r="H132" i="131"/>
  <c r="G132" i="131"/>
  <c r="F132" i="131"/>
  <c r="E132" i="131"/>
  <c r="D132" i="131"/>
  <c r="C132" i="131"/>
  <c r="J130" i="131"/>
  <c r="K130" i="131" s="1"/>
  <c r="J129" i="131"/>
  <c r="K129" i="131" s="1"/>
  <c r="I128" i="131"/>
  <c r="H128" i="131"/>
  <c r="G128" i="131"/>
  <c r="F128" i="131"/>
  <c r="E128" i="131"/>
  <c r="D128" i="131"/>
  <c r="C128" i="131"/>
  <c r="J127" i="131"/>
  <c r="K127" i="131" s="1"/>
  <c r="J126" i="131"/>
  <c r="K126" i="131" s="1"/>
  <c r="I125" i="131"/>
  <c r="H125" i="131"/>
  <c r="G125" i="131"/>
  <c r="F125" i="131"/>
  <c r="E125" i="131"/>
  <c r="D125" i="131"/>
  <c r="C125" i="131"/>
  <c r="J124" i="131"/>
  <c r="K124" i="131" s="1"/>
  <c r="J123" i="131"/>
  <c r="K123" i="131" s="1"/>
  <c r="I122" i="131"/>
  <c r="H122" i="131"/>
  <c r="G122" i="131"/>
  <c r="F122" i="131"/>
  <c r="E122" i="131"/>
  <c r="D122" i="131"/>
  <c r="C122" i="131"/>
  <c r="J121" i="131"/>
  <c r="K121" i="131" s="1"/>
  <c r="J120" i="131"/>
  <c r="K120" i="131" s="1"/>
  <c r="I119" i="131"/>
  <c r="H119" i="131"/>
  <c r="G119" i="131"/>
  <c r="F119" i="131"/>
  <c r="E119" i="131"/>
  <c r="D119" i="131"/>
  <c r="C119" i="131"/>
  <c r="J118" i="131"/>
  <c r="K118" i="131" s="1"/>
  <c r="J117" i="131"/>
  <c r="K117" i="131" s="1"/>
  <c r="I116" i="131"/>
  <c r="H116" i="131"/>
  <c r="G116" i="131"/>
  <c r="F116" i="131"/>
  <c r="E116" i="131"/>
  <c r="D116" i="131"/>
  <c r="C116" i="131"/>
  <c r="J115" i="131"/>
  <c r="K115" i="131" s="1"/>
  <c r="J114" i="131"/>
  <c r="K114" i="131" s="1"/>
  <c r="I113" i="131"/>
  <c r="H113" i="131"/>
  <c r="G113" i="131"/>
  <c r="F113" i="131"/>
  <c r="E113" i="131"/>
  <c r="D113" i="131"/>
  <c r="C113" i="131"/>
  <c r="J110" i="131"/>
  <c r="J109" i="131"/>
  <c r="I108" i="131"/>
  <c r="H108" i="131"/>
  <c r="G108" i="131"/>
  <c r="F108" i="131"/>
  <c r="E108" i="131"/>
  <c r="D108" i="131"/>
  <c r="C108" i="131"/>
  <c r="J105" i="131"/>
  <c r="K105" i="131" s="1"/>
  <c r="J104" i="131"/>
  <c r="K104" i="131" s="1"/>
  <c r="J101" i="131"/>
  <c r="K101" i="131" s="1"/>
  <c r="J100" i="131"/>
  <c r="K100" i="131" s="1"/>
  <c r="J99" i="131"/>
  <c r="K99" i="131" s="1"/>
  <c r="J98" i="131"/>
  <c r="K98" i="131" s="1"/>
  <c r="J97" i="131"/>
  <c r="K97" i="131" s="1"/>
  <c r="J94" i="131"/>
  <c r="K94" i="131" s="1"/>
  <c r="J93" i="131"/>
  <c r="K93" i="131" s="1"/>
  <c r="J92" i="131"/>
  <c r="K92" i="131" s="1"/>
  <c r="J91" i="131"/>
  <c r="K91" i="131" s="1"/>
  <c r="J90" i="131"/>
  <c r="K90" i="131" s="1"/>
  <c r="J89" i="131"/>
  <c r="K89" i="131" s="1"/>
  <c r="I87" i="131"/>
  <c r="H87" i="131"/>
  <c r="G87" i="131"/>
  <c r="F87" i="131"/>
  <c r="E87" i="131"/>
  <c r="D87" i="131"/>
  <c r="C87" i="131"/>
  <c r="I86" i="131"/>
  <c r="H86" i="131"/>
  <c r="G86" i="131"/>
  <c r="F86" i="131"/>
  <c r="E86" i="131"/>
  <c r="D86" i="131"/>
  <c r="C86" i="131"/>
  <c r="J84" i="131"/>
  <c r="K84" i="131" s="1"/>
  <c r="J83" i="131"/>
  <c r="K83" i="131" s="1"/>
  <c r="I82" i="131"/>
  <c r="H82" i="131"/>
  <c r="G82" i="131"/>
  <c r="F82" i="131"/>
  <c r="E82" i="131"/>
  <c r="D82" i="131"/>
  <c r="C82" i="131"/>
  <c r="J81" i="131"/>
  <c r="K81" i="131" s="1"/>
  <c r="J80" i="131"/>
  <c r="K80" i="131" s="1"/>
  <c r="I79" i="131"/>
  <c r="H79" i="131"/>
  <c r="G79" i="131"/>
  <c r="F79" i="131"/>
  <c r="E79" i="131"/>
  <c r="D79" i="131"/>
  <c r="C79" i="131"/>
  <c r="J78" i="131"/>
  <c r="K78" i="131" s="1"/>
  <c r="J77" i="131"/>
  <c r="I76" i="131"/>
  <c r="H76" i="131"/>
  <c r="G76" i="131"/>
  <c r="F76" i="131"/>
  <c r="E76" i="131"/>
  <c r="D76" i="131"/>
  <c r="C76" i="131"/>
  <c r="DR73" i="131"/>
  <c r="DQ73" i="131"/>
  <c r="DP73" i="131"/>
  <c r="DO73" i="131"/>
  <c r="DN73" i="131"/>
  <c r="DM73" i="131"/>
  <c r="DL73" i="131"/>
  <c r="DK73" i="131"/>
  <c r="DJ73" i="131"/>
  <c r="DI73" i="131"/>
  <c r="DH73" i="131"/>
  <c r="DG73" i="131"/>
  <c r="DF73" i="131"/>
  <c r="DE73" i="131"/>
  <c r="DD73" i="131"/>
  <c r="DC73" i="131"/>
  <c r="DB73" i="131"/>
  <c r="DA73" i="131"/>
  <c r="CZ73" i="131"/>
  <c r="CY73" i="131"/>
  <c r="CX73" i="131"/>
  <c r="CW73" i="131"/>
  <c r="CV73" i="131"/>
  <c r="CU73" i="131"/>
  <c r="CT73" i="131"/>
  <c r="CS73" i="131"/>
  <c r="CR73" i="131"/>
  <c r="CQ73" i="131"/>
  <c r="CP73" i="131"/>
  <c r="CO73" i="131"/>
  <c r="CN73" i="131"/>
  <c r="CM73" i="131"/>
  <c r="CL73" i="131"/>
  <c r="CK73" i="131"/>
  <c r="CJ73" i="131"/>
  <c r="CI73" i="131"/>
  <c r="CH73" i="131"/>
  <c r="CG73" i="131"/>
  <c r="CF73" i="131"/>
  <c r="CE73" i="131"/>
  <c r="CD73" i="131"/>
  <c r="CC73" i="131"/>
  <c r="CB73" i="131"/>
  <c r="CA73" i="131"/>
  <c r="BZ73" i="131"/>
  <c r="BY73" i="131"/>
  <c r="BX73" i="131"/>
  <c r="BW73" i="131"/>
  <c r="BV73" i="131"/>
  <c r="BU73" i="131"/>
  <c r="BT73" i="131"/>
  <c r="BS73" i="131"/>
  <c r="BR73" i="131"/>
  <c r="BQ73" i="131"/>
  <c r="BP73" i="131"/>
  <c r="BO73" i="131"/>
  <c r="BN73" i="131"/>
  <c r="BM73" i="131"/>
  <c r="BL73" i="131"/>
  <c r="BK73" i="131"/>
  <c r="BJ73" i="131"/>
  <c r="BI73" i="131"/>
  <c r="BH73" i="131"/>
  <c r="BG73" i="131"/>
  <c r="BF73" i="131"/>
  <c r="BE73" i="131"/>
  <c r="BD73" i="131"/>
  <c r="BC73" i="131"/>
  <c r="BB73" i="131"/>
  <c r="BA73" i="131"/>
  <c r="AZ73" i="131"/>
  <c r="AY73" i="131"/>
  <c r="AX73" i="131"/>
  <c r="AW73" i="131"/>
  <c r="AV73" i="131"/>
  <c r="AU73" i="131"/>
  <c r="AT73" i="131"/>
  <c r="AS73" i="131"/>
  <c r="AR73" i="131"/>
  <c r="AQ73" i="131"/>
  <c r="AP73" i="131"/>
  <c r="AO73" i="131"/>
  <c r="AN73" i="131"/>
  <c r="AM73" i="131"/>
  <c r="AL73" i="131"/>
  <c r="AK73" i="131"/>
  <c r="AJ73" i="131"/>
  <c r="AI73" i="131"/>
  <c r="AH73" i="131"/>
  <c r="AG73" i="131"/>
  <c r="AF73" i="131"/>
  <c r="AE73" i="131"/>
  <c r="AD73" i="131"/>
  <c r="AC73" i="131"/>
  <c r="AB73" i="131"/>
  <c r="AA73" i="131"/>
  <c r="Z73" i="131"/>
  <c r="Y73" i="131"/>
  <c r="X73" i="131"/>
  <c r="W73" i="131"/>
  <c r="V73" i="131"/>
  <c r="U73" i="131"/>
  <c r="T73" i="131"/>
  <c r="S73" i="131"/>
  <c r="R73" i="131"/>
  <c r="Q73" i="131"/>
  <c r="P73" i="131"/>
  <c r="O73" i="131"/>
  <c r="N73" i="131"/>
  <c r="M73" i="131"/>
  <c r="L73" i="131"/>
  <c r="K73" i="131"/>
  <c r="J73" i="131"/>
  <c r="I73" i="131"/>
  <c r="H73" i="131"/>
  <c r="G73" i="131"/>
  <c r="F73" i="131"/>
  <c r="E73" i="131"/>
  <c r="D73" i="131"/>
  <c r="C73" i="131"/>
  <c r="DR72" i="131"/>
  <c r="DQ72" i="131"/>
  <c r="DP72" i="131"/>
  <c r="DO72" i="131"/>
  <c r="DN72" i="131"/>
  <c r="DM72" i="131"/>
  <c r="DL72" i="131"/>
  <c r="DK72" i="131"/>
  <c r="DJ72" i="131"/>
  <c r="DI72" i="131"/>
  <c r="DH72" i="131"/>
  <c r="DG72" i="131"/>
  <c r="DF72" i="131"/>
  <c r="DE72" i="131"/>
  <c r="DD72" i="131"/>
  <c r="DC72" i="131"/>
  <c r="DB72" i="131"/>
  <c r="DA72" i="131"/>
  <c r="CZ72" i="131"/>
  <c r="CY72" i="131"/>
  <c r="CX72" i="131"/>
  <c r="CW72" i="131"/>
  <c r="CV72" i="131"/>
  <c r="CU72" i="131"/>
  <c r="CT72" i="131"/>
  <c r="CS72" i="131"/>
  <c r="CR72" i="131"/>
  <c r="CQ72" i="131"/>
  <c r="CP72" i="131"/>
  <c r="CO72" i="131"/>
  <c r="CN72" i="131"/>
  <c r="CM72" i="131"/>
  <c r="CL72" i="131"/>
  <c r="CK72" i="131"/>
  <c r="CJ72" i="131"/>
  <c r="CI72" i="131"/>
  <c r="CH72" i="131"/>
  <c r="CG72" i="131"/>
  <c r="CF72" i="131"/>
  <c r="CE72" i="131"/>
  <c r="CD72" i="131"/>
  <c r="CC72" i="131"/>
  <c r="CB72" i="131"/>
  <c r="CA72" i="131"/>
  <c r="BZ72" i="131"/>
  <c r="BY72" i="131"/>
  <c r="BX72" i="131"/>
  <c r="BW72" i="131"/>
  <c r="BV72" i="131"/>
  <c r="BU72" i="131"/>
  <c r="BT72" i="131"/>
  <c r="BS72" i="131"/>
  <c r="BR72" i="131"/>
  <c r="BQ72" i="131"/>
  <c r="BP72" i="131"/>
  <c r="BO72" i="131"/>
  <c r="BN72" i="131"/>
  <c r="BM72" i="131"/>
  <c r="BL72" i="131"/>
  <c r="BK72" i="131"/>
  <c r="BJ72" i="131"/>
  <c r="BI72" i="131"/>
  <c r="BH72" i="131"/>
  <c r="BG72" i="131"/>
  <c r="BF72" i="131"/>
  <c r="BE72" i="131"/>
  <c r="BD72" i="131"/>
  <c r="BC72" i="131"/>
  <c r="BB72" i="131"/>
  <c r="BA72" i="131"/>
  <c r="AZ72" i="131"/>
  <c r="AY72" i="131"/>
  <c r="AX72" i="131"/>
  <c r="AW72" i="131"/>
  <c r="AV72" i="131"/>
  <c r="AU72" i="131"/>
  <c r="AT72" i="131"/>
  <c r="AS72" i="131"/>
  <c r="AR72" i="131"/>
  <c r="AQ72" i="131"/>
  <c r="AP72" i="131"/>
  <c r="AO72" i="131"/>
  <c r="AN72" i="131"/>
  <c r="AM72" i="131"/>
  <c r="AL72" i="131"/>
  <c r="AK72" i="131"/>
  <c r="AJ72" i="131"/>
  <c r="AI72" i="131"/>
  <c r="AH72" i="131"/>
  <c r="AG72" i="131"/>
  <c r="AF72" i="131"/>
  <c r="AE72" i="131"/>
  <c r="AD72" i="131"/>
  <c r="AC72" i="131"/>
  <c r="AB72" i="131"/>
  <c r="AA72" i="131"/>
  <c r="Z72" i="131"/>
  <c r="Y72" i="131"/>
  <c r="X72" i="131"/>
  <c r="W72" i="131"/>
  <c r="V72" i="131"/>
  <c r="U72" i="131"/>
  <c r="T72" i="131"/>
  <c r="S72" i="131"/>
  <c r="R72" i="131"/>
  <c r="Q72" i="131"/>
  <c r="P72" i="131"/>
  <c r="O72" i="131"/>
  <c r="N72" i="131"/>
  <c r="M72" i="131"/>
  <c r="L72" i="131"/>
  <c r="K72" i="131"/>
  <c r="J72" i="131"/>
  <c r="I72" i="131"/>
  <c r="H72" i="131"/>
  <c r="G72" i="131"/>
  <c r="F72" i="131"/>
  <c r="E72" i="131"/>
  <c r="D72" i="131"/>
  <c r="C72" i="131"/>
  <c r="DR68" i="131"/>
  <c r="DQ68" i="131"/>
  <c r="DP68" i="131"/>
  <c r="DO68" i="131"/>
  <c r="DN68" i="131"/>
  <c r="DM68" i="131"/>
  <c r="DL68" i="131"/>
  <c r="DK68" i="131"/>
  <c r="DJ68" i="131"/>
  <c r="DI68" i="131"/>
  <c r="DH68" i="131"/>
  <c r="DG68" i="131"/>
  <c r="DF68" i="131"/>
  <c r="DE68" i="131"/>
  <c r="DD68" i="131"/>
  <c r="DC68" i="131"/>
  <c r="DB68" i="131"/>
  <c r="DA68" i="131"/>
  <c r="CZ68" i="131"/>
  <c r="CY68" i="131"/>
  <c r="CX68" i="131"/>
  <c r="CW68" i="131"/>
  <c r="CV68" i="131"/>
  <c r="CU68" i="131"/>
  <c r="CT68" i="131"/>
  <c r="CS68" i="131"/>
  <c r="CR68" i="131"/>
  <c r="CQ68" i="131"/>
  <c r="CP68" i="131"/>
  <c r="CO68" i="131"/>
  <c r="CN68" i="131"/>
  <c r="CM68" i="131"/>
  <c r="CL68" i="131"/>
  <c r="CK68" i="131"/>
  <c r="CJ68" i="131"/>
  <c r="CI68" i="131"/>
  <c r="CH68" i="131"/>
  <c r="CG68" i="131"/>
  <c r="CF68" i="131"/>
  <c r="CE68" i="131"/>
  <c r="CD68" i="131"/>
  <c r="CC68" i="131"/>
  <c r="CB68" i="131"/>
  <c r="CA68" i="131"/>
  <c r="BZ68" i="131"/>
  <c r="BY68" i="131"/>
  <c r="BX68" i="131"/>
  <c r="BW68" i="131"/>
  <c r="BV68" i="131"/>
  <c r="BU68" i="131"/>
  <c r="BT68" i="131"/>
  <c r="BS68" i="131"/>
  <c r="BR68" i="131"/>
  <c r="BQ68" i="131"/>
  <c r="BP68" i="131"/>
  <c r="BO68" i="131"/>
  <c r="BN68" i="131"/>
  <c r="BM68" i="131"/>
  <c r="BL68" i="131"/>
  <c r="BK68" i="131"/>
  <c r="BJ68" i="131"/>
  <c r="BI68" i="131"/>
  <c r="BH68" i="131"/>
  <c r="BG68" i="131"/>
  <c r="BF68" i="131"/>
  <c r="BE68" i="131"/>
  <c r="BD68" i="131"/>
  <c r="BC68" i="131"/>
  <c r="BB68" i="131"/>
  <c r="BA68" i="131"/>
  <c r="AZ68" i="131"/>
  <c r="AY68" i="131"/>
  <c r="AX68" i="131"/>
  <c r="AW68" i="131"/>
  <c r="AV68" i="131"/>
  <c r="AU68" i="131"/>
  <c r="AT68" i="131"/>
  <c r="AS68" i="131"/>
  <c r="AR68" i="131"/>
  <c r="AQ68" i="131"/>
  <c r="AP68" i="131"/>
  <c r="AO68" i="131"/>
  <c r="AN68" i="131"/>
  <c r="AM68" i="131"/>
  <c r="AL68" i="131"/>
  <c r="AK68" i="131"/>
  <c r="AJ68" i="131"/>
  <c r="AI68" i="131"/>
  <c r="AH68" i="131"/>
  <c r="AG68" i="131"/>
  <c r="AF68" i="131"/>
  <c r="AE68" i="131"/>
  <c r="AD68" i="131"/>
  <c r="AC68" i="131"/>
  <c r="AB68" i="131"/>
  <c r="AA68" i="131"/>
  <c r="Z68" i="131"/>
  <c r="Y68" i="131"/>
  <c r="X68" i="131"/>
  <c r="W68" i="131"/>
  <c r="V68" i="131"/>
  <c r="U68" i="131"/>
  <c r="T68" i="131"/>
  <c r="S68" i="131"/>
  <c r="R68" i="131"/>
  <c r="Q68" i="131"/>
  <c r="P68" i="131"/>
  <c r="O68" i="131"/>
  <c r="N68" i="131"/>
  <c r="M68" i="131"/>
  <c r="L68" i="131"/>
  <c r="K68" i="131"/>
  <c r="J68" i="131"/>
  <c r="I68" i="131"/>
  <c r="H68" i="131"/>
  <c r="G68" i="131"/>
  <c r="F68" i="131"/>
  <c r="E68" i="131"/>
  <c r="D68" i="131"/>
  <c r="C68" i="131"/>
  <c r="DR65" i="131"/>
  <c r="DQ65" i="131"/>
  <c r="DP65" i="131"/>
  <c r="DO65" i="131"/>
  <c r="DN65" i="131"/>
  <c r="DM65" i="131"/>
  <c r="DL65" i="131"/>
  <c r="DK65" i="131"/>
  <c r="DJ65" i="131"/>
  <c r="DI65" i="131"/>
  <c r="DH65" i="131"/>
  <c r="DG65" i="131"/>
  <c r="DF65" i="131"/>
  <c r="DE65" i="131"/>
  <c r="DD65" i="131"/>
  <c r="DC65" i="131"/>
  <c r="DB65" i="131"/>
  <c r="DA65" i="131"/>
  <c r="CZ65" i="131"/>
  <c r="CY65" i="131"/>
  <c r="CX65" i="131"/>
  <c r="CW65" i="131"/>
  <c r="CV65" i="131"/>
  <c r="CU65" i="131"/>
  <c r="CT65" i="131"/>
  <c r="CS65" i="131"/>
  <c r="CR65" i="131"/>
  <c r="CQ65" i="131"/>
  <c r="CP65" i="131"/>
  <c r="CO65" i="131"/>
  <c r="CN65" i="131"/>
  <c r="CM65" i="131"/>
  <c r="CL65" i="131"/>
  <c r="CK65" i="131"/>
  <c r="CJ65" i="131"/>
  <c r="CI65" i="131"/>
  <c r="CH65" i="131"/>
  <c r="CG65" i="131"/>
  <c r="CF65" i="131"/>
  <c r="CE65" i="131"/>
  <c r="CD65" i="131"/>
  <c r="CC65" i="131"/>
  <c r="CB65" i="131"/>
  <c r="CA65" i="131"/>
  <c r="BZ65" i="131"/>
  <c r="BY65" i="131"/>
  <c r="BX65" i="131"/>
  <c r="BW65" i="131"/>
  <c r="BV65" i="131"/>
  <c r="BU65" i="131"/>
  <c r="BT65" i="131"/>
  <c r="BS65" i="131"/>
  <c r="BR65" i="131"/>
  <c r="BQ65" i="131"/>
  <c r="BP65" i="131"/>
  <c r="BO65" i="131"/>
  <c r="BN65" i="131"/>
  <c r="BM65" i="131"/>
  <c r="BL65" i="131"/>
  <c r="BK65" i="131"/>
  <c r="BJ65" i="131"/>
  <c r="BI65" i="131"/>
  <c r="BH65" i="131"/>
  <c r="BG65" i="131"/>
  <c r="BF65" i="131"/>
  <c r="BE65" i="131"/>
  <c r="BD65" i="131"/>
  <c r="BC65" i="131"/>
  <c r="BB65" i="131"/>
  <c r="BA65" i="131"/>
  <c r="AZ65" i="131"/>
  <c r="AY65" i="131"/>
  <c r="AX65" i="131"/>
  <c r="AW65" i="131"/>
  <c r="AV65" i="131"/>
  <c r="AU65" i="131"/>
  <c r="AT65" i="131"/>
  <c r="AS65" i="131"/>
  <c r="AR65" i="131"/>
  <c r="AQ65" i="131"/>
  <c r="AP65" i="131"/>
  <c r="AO65" i="131"/>
  <c r="AN65" i="131"/>
  <c r="AM65" i="131"/>
  <c r="AL65" i="131"/>
  <c r="AK65" i="131"/>
  <c r="AJ65" i="131"/>
  <c r="AI65" i="131"/>
  <c r="AH65" i="131"/>
  <c r="AG65" i="131"/>
  <c r="AF65" i="131"/>
  <c r="AE65" i="131"/>
  <c r="AD65" i="131"/>
  <c r="AC65" i="131"/>
  <c r="AB65" i="131"/>
  <c r="AA65" i="131"/>
  <c r="Z65" i="131"/>
  <c r="Y65" i="131"/>
  <c r="X65" i="131"/>
  <c r="W65" i="131"/>
  <c r="V65" i="131"/>
  <c r="U65" i="131"/>
  <c r="T65" i="131"/>
  <c r="S65" i="131"/>
  <c r="R65" i="131"/>
  <c r="Q65" i="131"/>
  <c r="P65" i="131"/>
  <c r="O65" i="131"/>
  <c r="N65" i="131"/>
  <c r="M65" i="131"/>
  <c r="L65" i="131"/>
  <c r="K65" i="131"/>
  <c r="J65" i="131"/>
  <c r="I65" i="131"/>
  <c r="H65" i="131"/>
  <c r="G65" i="131"/>
  <c r="F65" i="131"/>
  <c r="E65" i="131"/>
  <c r="D65" i="131"/>
  <c r="C65" i="131"/>
  <c r="DR62" i="131"/>
  <c r="DQ62" i="131"/>
  <c r="DP62" i="131"/>
  <c r="DO62" i="131"/>
  <c r="DN62" i="131"/>
  <c r="DM62" i="131"/>
  <c r="DL62" i="131"/>
  <c r="DK62" i="131"/>
  <c r="DJ62" i="131"/>
  <c r="DI62" i="131"/>
  <c r="DH62" i="131"/>
  <c r="DG62" i="131"/>
  <c r="DF62" i="131"/>
  <c r="DE62" i="131"/>
  <c r="DD62" i="131"/>
  <c r="DC62" i="131"/>
  <c r="DB62" i="131"/>
  <c r="DA62" i="131"/>
  <c r="CZ62" i="131"/>
  <c r="CY62" i="131"/>
  <c r="CX62" i="131"/>
  <c r="CW62" i="131"/>
  <c r="CV62" i="131"/>
  <c r="CU62" i="131"/>
  <c r="CT62" i="131"/>
  <c r="CS62" i="131"/>
  <c r="CR62" i="131"/>
  <c r="CQ62" i="131"/>
  <c r="CP62" i="131"/>
  <c r="CO62" i="131"/>
  <c r="CN62" i="131"/>
  <c r="CM62" i="131"/>
  <c r="CL62" i="131"/>
  <c r="CK62" i="131"/>
  <c r="CJ62" i="131"/>
  <c r="CI62" i="131"/>
  <c r="CH62" i="131"/>
  <c r="CG62" i="131"/>
  <c r="CF62" i="131"/>
  <c r="CE62" i="131"/>
  <c r="CD62" i="131"/>
  <c r="CC62" i="131"/>
  <c r="CB62" i="131"/>
  <c r="CA62" i="131"/>
  <c r="BZ62" i="131"/>
  <c r="BY62" i="131"/>
  <c r="BX62" i="131"/>
  <c r="BW62" i="131"/>
  <c r="BV62" i="131"/>
  <c r="BU62" i="131"/>
  <c r="BT62" i="131"/>
  <c r="BS62" i="131"/>
  <c r="BR62" i="131"/>
  <c r="BQ62" i="131"/>
  <c r="BP62" i="131"/>
  <c r="BO62" i="131"/>
  <c r="BN62" i="131"/>
  <c r="BM62" i="131"/>
  <c r="BL62" i="131"/>
  <c r="BK62" i="131"/>
  <c r="BJ62" i="131"/>
  <c r="BI62" i="131"/>
  <c r="BH62" i="131"/>
  <c r="BG62" i="131"/>
  <c r="BF62" i="131"/>
  <c r="BE62" i="131"/>
  <c r="BD62" i="131"/>
  <c r="BC62" i="131"/>
  <c r="BB62" i="131"/>
  <c r="BA62" i="131"/>
  <c r="AZ62" i="131"/>
  <c r="AY62" i="131"/>
  <c r="AX62" i="131"/>
  <c r="AW62" i="131"/>
  <c r="AV62" i="131"/>
  <c r="AU62" i="131"/>
  <c r="AT62" i="131"/>
  <c r="AS62" i="131"/>
  <c r="AR62" i="131"/>
  <c r="AQ62" i="131"/>
  <c r="AP62" i="131"/>
  <c r="AO62" i="131"/>
  <c r="AN62" i="131"/>
  <c r="AM62" i="131"/>
  <c r="AL62" i="131"/>
  <c r="AK62" i="131"/>
  <c r="AJ62" i="131"/>
  <c r="AI62" i="131"/>
  <c r="AH62" i="131"/>
  <c r="AG62" i="131"/>
  <c r="AF62" i="131"/>
  <c r="AE62" i="131"/>
  <c r="AD62" i="131"/>
  <c r="AC62" i="131"/>
  <c r="AB62" i="131"/>
  <c r="AA62" i="131"/>
  <c r="Z62" i="131"/>
  <c r="Y62" i="131"/>
  <c r="X62" i="131"/>
  <c r="W62" i="131"/>
  <c r="V62" i="131"/>
  <c r="U62" i="131"/>
  <c r="T62" i="131"/>
  <c r="S62" i="131"/>
  <c r="R62" i="131"/>
  <c r="Q62" i="131"/>
  <c r="P62" i="131"/>
  <c r="O62" i="131"/>
  <c r="N62" i="131"/>
  <c r="M62" i="131"/>
  <c r="L62" i="131"/>
  <c r="K62" i="131"/>
  <c r="J62" i="131"/>
  <c r="I62" i="131"/>
  <c r="H62" i="131"/>
  <c r="G62" i="131"/>
  <c r="F62" i="131"/>
  <c r="E62" i="131"/>
  <c r="D62" i="131"/>
  <c r="C62" i="131"/>
  <c r="DR59" i="131"/>
  <c r="DQ59" i="131"/>
  <c r="DP59" i="131"/>
  <c r="DO59" i="131"/>
  <c r="DN59" i="131"/>
  <c r="DM59" i="131"/>
  <c r="DL59" i="131"/>
  <c r="DK59" i="131"/>
  <c r="DJ59" i="131"/>
  <c r="DI59" i="131"/>
  <c r="DH59" i="131"/>
  <c r="DG59" i="131"/>
  <c r="DF59" i="131"/>
  <c r="DE59" i="131"/>
  <c r="DD59" i="131"/>
  <c r="DC59" i="131"/>
  <c r="DB59" i="131"/>
  <c r="DA59" i="131"/>
  <c r="CZ59" i="131"/>
  <c r="CY59" i="131"/>
  <c r="CX59" i="131"/>
  <c r="CW59" i="131"/>
  <c r="CV59" i="131"/>
  <c r="CU59" i="131"/>
  <c r="CT59" i="131"/>
  <c r="CS59" i="131"/>
  <c r="CR59" i="131"/>
  <c r="CQ59" i="131"/>
  <c r="CP59" i="131"/>
  <c r="CO59" i="131"/>
  <c r="CN59" i="131"/>
  <c r="CM59" i="131"/>
  <c r="CL59" i="131"/>
  <c r="CK59" i="131"/>
  <c r="CJ59" i="131"/>
  <c r="CI59" i="131"/>
  <c r="CH59" i="131"/>
  <c r="CG59" i="131"/>
  <c r="CF59" i="131"/>
  <c r="CE59" i="131"/>
  <c r="CD59" i="131"/>
  <c r="CC59" i="131"/>
  <c r="CB59" i="131"/>
  <c r="CA59" i="131"/>
  <c r="BZ59" i="131"/>
  <c r="BY59" i="131"/>
  <c r="BX59" i="131"/>
  <c r="BW59" i="131"/>
  <c r="BV59" i="131"/>
  <c r="BU59" i="131"/>
  <c r="BT59" i="131"/>
  <c r="BS59" i="131"/>
  <c r="BR59" i="131"/>
  <c r="BQ59" i="131"/>
  <c r="BP59" i="131"/>
  <c r="BO59" i="131"/>
  <c r="BN59" i="131"/>
  <c r="BM59" i="131"/>
  <c r="BL59" i="131"/>
  <c r="BK59" i="131"/>
  <c r="BJ59" i="131"/>
  <c r="BI59" i="131"/>
  <c r="BH59" i="131"/>
  <c r="BG59" i="131"/>
  <c r="BF59" i="131"/>
  <c r="BE59" i="131"/>
  <c r="BD59" i="131"/>
  <c r="BC59" i="131"/>
  <c r="BB59" i="131"/>
  <c r="BA59" i="131"/>
  <c r="AZ59" i="131"/>
  <c r="AY59" i="131"/>
  <c r="AX59" i="131"/>
  <c r="AW59" i="131"/>
  <c r="AV59" i="131"/>
  <c r="AU59" i="131"/>
  <c r="AT59" i="131"/>
  <c r="AS59" i="131"/>
  <c r="AR59" i="131"/>
  <c r="AQ59" i="131"/>
  <c r="AP59" i="131"/>
  <c r="AO59" i="131"/>
  <c r="AN59" i="131"/>
  <c r="AM59" i="131"/>
  <c r="AL59" i="131"/>
  <c r="AK59" i="131"/>
  <c r="AJ59" i="131"/>
  <c r="AI59" i="131"/>
  <c r="AH59" i="131"/>
  <c r="AG59" i="131"/>
  <c r="AF59" i="131"/>
  <c r="AE59" i="131"/>
  <c r="AD59" i="131"/>
  <c r="AC59" i="131"/>
  <c r="AB59" i="131"/>
  <c r="AA59" i="131"/>
  <c r="Z59" i="131"/>
  <c r="Y59" i="131"/>
  <c r="X59" i="131"/>
  <c r="W59" i="131"/>
  <c r="V59" i="131"/>
  <c r="U59" i="131"/>
  <c r="T59" i="131"/>
  <c r="S59" i="131"/>
  <c r="R59" i="131"/>
  <c r="Q59" i="131"/>
  <c r="P59" i="131"/>
  <c r="O59" i="131"/>
  <c r="N59" i="131"/>
  <c r="M59" i="131"/>
  <c r="L59" i="131"/>
  <c r="K59" i="131"/>
  <c r="J59" i="131"/>
  <c r="I59" i="131"/>
  <c r="H59" i="131"/>
  <c r="G59" i="131"/>
  <c r="F59" i="131"/>
  <c r="E59" i="131"/>
  <c r="D59" i="131"/>
  <c r="C59" i="131"/>
  <c r="DR56" i="131"/>
  <c r="DQ56" i="131"/>
  <c r="DP56" i="131"/>
  <c r="DO56" i="131"/>
  <c r="DN56" i="131"/>
  <c r="DM56" i="131"/>
  <c r="DL56" i="131"/>
  <c r="DK56" i="131"/>
  <c r="DJ56" i="131"/>
  <c r="DI56" i="131"/>
  <c r="DH56" i="131"/>
  <c r="DG56" i="131"/>
  <c r="DF56" i="131"/>
  <c r="DE56" i="131"/>
  <c r="DD56" i="131"/>
  <c r="DC56" i="131"/>
  <c r="DB56" i="131"/>
  <c r="DA56" i="131"/>
  <c r="CZ56" i="131"/>
  <c r="CY56" i="131"/>
  <c r="CX56" i="131"/>
  <c r="CW56" i="131"/>
  <c r="CV56" i="131"/>
  <c r="CU56" i="131"/>
  <c r="CT56" i="131"/>
  <c r="CS56" i="131"/>
  <c r="CR56" i="131"/>
  <c r="CQ56" i="131"/>
  <c r="CP56" i="131"/>
  <c r="CO56" i="131"/>
  <c r="CN56" i="131"/>
  <c r="CM56" i="131"/>
  <c r="CL56" i="131"/>
  <c r="CK56" i="131"/>
  <c r="CJ56" i="131"/>
  <c r="CI56" i="131"/>
  <c r="CH56" i="131"/>
  <c r="CG56" i="131"/>
  <c r="CF56" i="131"/>
  <c r="CE56" i="131"/>
  <c r="CD56" i="131"/>
  <c r="CC56" i="131"/>
  <c r="CB56" i="131"/>
  <c r="CA56" i="131"/>
  <c r="BZ56" i="131"/>
  <c r="BY56" i="131"/>
  <c r="BX56" i="131"/>
  <c r="BW56" i="131"/>
  <c r="BV56" i="131"/>
  <c r="BU56" i="131"/>
  <c r="BT56" i="131"/>
  <c r="BS56" i="131"/>
  <c r="BR56" i="131"/>
  <c r="BQ56" i="131"/>
  <c r="BP56" i="131"/>
  <c r="BO56" i="131"/>
  <c r="BN56" i="131"/>
  <c r="BM56" i="131"/>
  <c r="BL56" i="131"/>
  <c r="BK56" i="131"/>
  <c r="BJ56" i="131"/>
  <c r="BI56" i="131"/>
  <c r="BH56" i="131"/>
  <c r="BG56" i="131"/>
  <c r="BF56" i="131"/>
  <c r="BE56" i="131"/>
  <c r="BD56" i="131"/>
  <c r="BC56" i="131"/>
  <c r="BB56" i="131"/>
  <c r="BA56" i="131"/>
  <c r="AZ56" i="131"/>
  <c r="AY56" i="131"/>
  <c r="AX56" i="131"/>
  <c r="AW56" i="131"/>
  <c r="AV56" i="131"/>
  <c r="AU56" i="131"/>
  <c r="AT56" i="131"/>
  <c r="AS56" i="131"/>
  <c r="AR56" i="131"/>
  <c r="AQ56" i="131"/>
  <c r="AP56" i="131"/>
  <c r="AO56" i="131"/>
  <c r="AN56" i="131"/>
  <c r="AM56" i="131"/>
  <c r="AL56" i="131"/>
  <c r="AK56" i="131"/>
  <c r="AJ56" i="131"/>
  <c r="AI56" i="131"/>
  <c r="AH56" i="131"/>
  <c r="AG56" i="131"/>
  <c r="AF56" i="131"/>
  <c r="AE56" i="131"/>
  <c r="AD56" i="131"/>
  <c r="AC56" i="131"/>
  <c r="AB56" i="131"/>
  <c r="AA56" i="131"/>
  <c r="Z56" i="131"/>
  <c r="Y56" i="131"/>
  <c r="X56" i="131"/>
  <c r="W56" i="131"/>
  <c r="V56" i="131"/>
  <c r="U56" i="131"/>
  <c r="T56" i="131"/>
  <c r="S56" i="131"/>
  <c r="R56" i="131"/>
  <c r="Q56" i="131"/>
  <c r="P56" i="131"/>
  <c r="O56" i="131"/>
  <c r="N56" i="131"/>
  <c r="M56" i="131"/>
  <c r="L56" i="131"/>
  <c r="K56" i="131"/>
  <c r="J56" i="131"/>
  <c r="I56" i="131"/>
  <c r="H56" i="131"/>
  <c r="G56" i="131"/>
  <c r="F56" i="131"/>
  <c r="E56" i="131"/>
  <c r="D56" i="131"/>
  <c r="C56" i="131"/>
  <c r="DR53" i="131"/>
  <c r="DQ53" i="131"/>
  <c r="DP53" i="131"/>
  <c r="DO53" i="131"/>
  <c r="DN53" i="131"/>
  <c r="DM53" i="131"/>
  <c r="DL53" i="131"/>
  <c r="DK53" i="131"/>
  <c r="DJ53" i="131"/>
  <c r="DI53" i="131"/>
  <c r="DH53" i="131"/>
  <c r="DG53" i="131"/>
  <c r="DF53" i="131"/>
  <c r="DE53" i="131"/>
  <c r="DD53" i="131"/>
  <c r="DC53" i="131"/>
  <c r="DB53" i="131"/>
  <c r="DA53" i="131"/>
  <c r="CZ53" i="131"/>
  <c r="CY53" i="131"/>
  <c r="CX53" i="131"/>
  <c r="CW53" i="131"/>
  <c r="CV53" i="131"/>
  <c r="CU53" i="131"/>
  <c r="CT53" i="131"/>
  <c r="CS53" i="131"/>
  <c r="CR53" i="131"/>
  <c r="CQ53" i="131"/>
  <c r="CP53" i="131"/>
  <c r="CO53" i="131"/>
  <c r="CN53" i="131"/>
  <c r="CM53" i="131"/>
  <c r="CL53" i="131"/>
  <c r="CK53" i="131"/>
  <c r="CJ53" i="131"/>
  <c r="CI53" i="131"/>
  <c r="CH53" i="131"/>
  <c r="CG53" i="131"/>
  <c r="CF53" i="131"/>
  <c r="CE53" i="131"/>
  <c r="CD53" i="131"/>
  <c r="CC53" i="131"/>
  <c r="CB53" i="131"/>
  <c r="CA53" i="131"/>
  <c r="BZ53" i="131"/>
  <c r="BY53" i="131"/>
  <c r="BX53" i="131"/>
  <c r="BW53" i="131"/>
  <c r="BV53" i="131"/>
  <c r="BU53" i="131"/>
  <c r="BT53" i="131"/>
  <c r="BS53" i="131"/>
  <c r="BR53" i="131"/>
  <c r="BQ53" i="131"/>
  <c r="BP53" i="131"/>
  <c r="BO53" i="131"/>
  <c r="BN53" i="131"/>
  <c r="BM53" i="131"/>
  <c r="BL53" i="131"/>
  <c r="BK53" i="131"/>
  <c r="BJ53" i="131"/>
  <c r="BI53" i="131"/>
  <c r="BH53" i="131"/>
  <c r="BG53" i="131"/>
  <c r="BF53" i="131"/>
  <c r="BE53" i="131"/>
  <c r="BD53" i="131"/>
  <c r="BC53" i="131"/>
  <c r="BB53" i="131"/>
  <c r="BA53" i="131"/>
  <c r="AZ53" i="131"/>
  <c r="AY53" i="131"/>
  <c r="AX53" i="131"/>
  <c r="AW53" i="131"/>
  <c r="AV53" i="131"/>
  <c r="AU53" i="131"/>
  <c r="AT53" i="131"/>
  <c r="AS53" i="131"/>
  <c r="AR53" i="131"/>
  <c r="AQ53" i="131"/>
  <c r="AP53" i="131"/>
  <c r="AO53" i="131"/>
  <c r="AN53" i="131"/>
  <c r="AM53" i="131"/>
  <c r="AL53" i="131"/>
  <c r="AK53" i="131"/>
  <c r="AJ53" i="131"/>
  <c r="AI53" i="131"/>
  <c r="AH53" i="131"/>
  <c r="AG53" i="131"/>
  <c r="AF53" i="131"/>
  <c r="AE53" i="131"/>
  <c r="AD53" i="131"/>
  <c r="AC53" i="131"/>
  <c r="AB53" i="131"/>
  <c r="AA53" i="131"/>
  <c r="Z53" i="131"/>
  <c r="Y53" i="131"/>
  <c r="X53" i="131"/>
  <c r="W53" i="131"/>
  <c r="V53" i="131"/>
  <c r="U53" i="131"/>
  <c r="T53" i="131"/>
  <c r="S53" i="131"/>
  <c r="R53" i="131"/>
  <c r="Q53" i="131"/>
  <c r="P53" i="131"/>
  <c r="O53" i="131"/>
  <c r="N53" i="131"/>
  <c r="M53" i="131"/>
  <c r="L53" i="131"/>
  <c r="K53" i="131"/>
  <c r="J53" i="131"/>
  <c r="I53" i="131"/>
  <c r="H53" i="131"/>
  <c r="G53" i="131"/>
  <c r="F53" i="131"/>
  <c r="E53" i="131"/>
  <c r="D53" i="131"/>
  <c r="C53" i="131"/>
  <c r="DR48" i="131"/>
  <c r="DQ48" i="131"/>
  <c r="DP48" i="131"/>
  <c r="DO48" i="131"/>
  <c r="DN48" i="131"/>
  <c r="DM48" i="131"/>
  <c r="DL48" i="131"/>
  <c r="DK48" i="131"/>
  <c r="DJ48" i="131"/>
  <c r="DI48" i="131"/>
  <c r="DH48" i="131"/>
  <c r="DG48" i="131"/>
  <c r="DF48" i="131"/>
  <c r="DE48" i="131"/>
  <c r="DD48" i="131"/>
  <c r="DC48" i="131"/>
  <c r="DB48" i="131"/>
  <c r="DA48" i="131"/>
  <c r="CZ48" i="131"/>
  <c r="CY48" i="131"/>
  <c r="CX48" i="131"/>
  <c r="CW48" i="131"/>
  <c r="CV48" i="131"/>
  <c r="CU48" i="131"/>
  <c r="CT48" i="131"/>
  <c r="CS48" i="131"/>
  <c r="CR48" i="131"/>
  <c r="CQ48" i="131"/>
  <c r="CP48" i="131"/>
  <c r="CO48" i="131"/>
  <c r="CN48" i="131"/>
  <c r="CM48" i="131"/>
  <c r="CL48" i="131"/>
  <c r="CK48" i="131"/>
  <c r="CJ48" i="131"/>
  <c r="CI48" i="131"/>
  <c r="CH48" i="131"/>
  <c r="CG48" i="131"/>
  <c r="CF48" i="131"/>
  <c r="CE48" i="131"/>
  <c r="CD48" i="131"/>
  <c r="CC48" i="131"/>
  <c r="CB48" i="131"/>
  <c r="CA48" i="131"/>
  <c r="BZ48" i="131"/>
  <c r="BY48" i="131"/>
  <c r="BX48" i="131"/>
  <c r="BW48" i="131"/>
  <c r="BV48" i="131"/>
  <c r="BU48" i="131"/>
  <c r="BT48" i="131"/>
  <c r="BS48" i="131"/>
  <c r="BR48" i="131"/>
  <c r="BQ48" i="131"/>
  <c r="BP48" i="131"/>
  <c r="BO48" i="131"/>
  <c r="BN48" i="131"/>
  <c r="BM48" i="131"/>
  <c r="BL48" i="131"/>
  <c r="BK48" i="131"/>
  <c r="BJ48" i="131"/>
  <c r="BI48" i="131"/>
  <c r="BH48" i="131"/>
  <c r="BG48" i="131"/>
  <c r="BF48" i="131"/>
  <c r="BE48" i="131"/>
  <c r="BD48" i="131"/>
  <c r="BC48" i="131"/>
  <c r="BB48" i="131"/>
  <c r="BA48" i="131"/>
  <c r="AZ48" i="131"/>
  <c r="AY48" i="131"/>
  <c r="AX48" i="131"/>
  <c r="AW48" i="131"/>
  <c r="AV48" i="131"/>
  <c r="AU48" i="131"/>
  <c r="AT48" i="131"/>
  <c r="AS48" i="131"/>
  <c r="AR48" i="131"/>
  <c r="AQ48" i="131"/>
  <c r="AP48" i="131"/>
  <c r="AO48" i="131"/>
  <c r="AN48" i="131"/>
  <c r="AM48" i="131"/>
  <c r="AL48" i="131"/>
  <c r="AK48" i="131"/>
  <c r="AJ48" i="131"/>
  <c r="AI48" i="131"/>
  <c r="AH48" i="131"/>
  <c r="AG48" i="131"/>
  <c r="AF48" i="131"/>
  <c r="AE48" i="131"/>
  <c r="AD48" i="131"/>
  <c r="AC48" i="131"/>
  <c r="AB48" i="131"/>
  <c r="AA48" i="131"/>
  <c r="Z48" i="131"/>
  <c r="Y48" i="131"/>
  <c r="X48" i="131"/>
  <c r="W48" i="131"/>
  <c r="V48" i="131"/>
  <c r="U48" i="131"/>
  <c r="T48" i="131"/>
  <c r="S48" i="131"/>
  <c r="R48" i="131"/>
  <c r="Q48" i="131"/>
  <c r="P48" i="131"/>
  <c r="O48" i="131"/>
  <c r="N48" i="131"/>
  <c r="M48" i="131"/>
  <c r="L48" i="131"/>
  <c r="K48" i="131"/>
  <c r="J48" i="131"/>
  <c r="I48" i="131"/>
  <c r="H48" i="131"/>
  <c r="G48" i="131"/>
  <c r="F48" i="131"/>
  <c r="E48" i="131"/>
  <c r="D48" i="131"/>
  <c r="C48" i="131"/>
  <c r="DR45" i="131"/>
  <c r="DQ45" i="131"/>
  <c r="DP45" i="131"/>
  <c r="DO45" i="131"/>
  <c r="DN45" i="131"/>
  <c r="DM45" i="131"/>
  <c r="DL45" i="131"/>
  <c r="DK45" i="131"/>
  <c r="DJ45" i="131"/>
  <c r="DI45" i="131"/>
  <c r="DH45" i="131"/>
  <c r="DG45" i="131"/>
  <c r="DF45" i="131"/>
  <c r="DE45" i="131"/>
  <c r="DD45" i="131"/>
  <c r="DC45" i="131"/>
  <c r="DB45" i="131"/>
  <c r="DA45" i="131"/>
  <c r="CZ45" i="131"/>
  <c r="CY45" i="131"/>
  <c r="CX45" i="131"/>
  <c r="CW45" i="131"/>
  <c r="CV45" i="131"/>
  <c r="CU45" i="131"/>
  <c r="CT45" i="131"/>
  <c r="CS45" i="131"/>
  <c r="CR45" i="131"/>
  <c r="CQ45" i="131"/>
  <c r="CP45" i="131"/>
  <c r="CO45" i="131"/>
  <c r="CN45" i="131"/>
  <c r="CM45" i="131"/>
  <c r="CL45" i="131"/>
  <c r="CK45" i="131"/>
  <c r="CJ45" i="131"/>
  <c r="CI45" i="131"/>
  <c r="CH45" i="131"/>
  <c r="CG45" i="131"/>
  <c r="CF45" i="131"/>
  <c r="CE45" i="131"/>
  <c r="CD45" i="131"/>
  <c r="CC45" i="131"/>
  <c r="CB45" i="131"/>
  <c r="CA45" i="131"/>
  <c r="BZ45" i="131"/>
  <c r="BY45" i="131"/>
  <c r="BX45" i="131"/>
  <c r="BW45" i="131"/>
  <c r="BV45" i="131"/>
  <c r="BU45" i="131"/>
  <c r="BT45" i="131"/>
  <c r="BS45" i="131"/>
  <c r="BR45" i="131"/>
  <c r="BQ45" i="131"/>
  <c r="BP45" i="131"/>
  <c r="BO45" i="131"/>
  <c r="BN45" i="131"/>
  <c r="BM45" i="131"/>
  <c r="BL45" i="131"/>
  <c r="BK45" i="131"/>
  <c r="BJ45" i="131"/>
  <c r="BI45" i="131"/>
  <c r="BH45" i="131"/>
  <c r="BG45" i="131"/>
  <c r="BF45" i="131"/>
  <c r="BE45" i="131"/>
  <c r="BD45" i="131"/>
  <c r="BC45" i="131"/>
  <c r="BB45" i="131"/>
  <c r="BA45" i="131"/>
  <c r="AZ45" i="131"/>
  <c r="AY45" i="131"/>
  <c r="AX45" i="131"/>
  <c r="AW45" i="131"/>
  <c r="AV45" i="131"/>
  <c r="AU45" i="131"/>
  <c r="AT45" i="131"/>
  <c r="AS45" i="131"/>
  <c r="AR45" i="131"/>
  <c r="AQ45" i="131"/>
  <c r="AP45" i="131"/>
  <c r="AO45" i="131"/>
  <c r="AN45" i="131"/>
  <c r="AM45" i="131"/>
  <c r="AL45" i="131"/>
  <c r="AK45" i="131"/>
  <c r="AJ45" i="131"/>
  <c r="AI45" i="131"/>
  <c r="AH45" i="131"/>
  <c r="AG45" i="131"/>
  <c r="AF45" i="131"/>
  <c r="AE45" i="131"/>
  <c r="AD45" i="131"/>
  <c r="AC45" i="131"/>
  <c r="AB45" i="131"/>
  <c r="AA45" i="131"/>
  <c r="Z45" i="131"/>
  <c r="Y45" i="131"/>
  <c r="X45" i="131"/>
  <c r="W45" i="131"/>
  <c r="V45" i="131"/>
  <c r="U45" i="131"/>
  <c r="T45" i="131"/>
  <c r="S45" i="131"/>
  <c r="R45" i="131"/>
  <c r="Q45" i="131"/>
  <c r="P45" i="131"/>
  <c r="O45" i="131"/>
  <c r="N45" i="131"/>
  <c r="M45" i="131"/>
  <c r="L45" i="131"/>
  <c r="K45" i="131"/>
  <c r="J45" i="131"/>
  <c r="I45" i="131"/>
  <c r="H45" i="131"/>
  <c r="G45" i="131"/>
  <c r="F45" i="131"/>
  <c r="E45" i="131"/>
  <c r="D45" i="131"/>
  <c r="C45" i="131"/>
  <c r="DR42" i="131"/>
  <c r="DQ42" i="131"/>
  <c r="DP42" i="131"/>
  <c r="DO42" i="131"/>
  <c r="DN42" i="131"/>
  <c r="DM42" i="131"/>
  <c r="DL42" i="131"/>
  <c r="DK42" i="131"/>
  <c r="DJ42" i="131"/>
  <c r="DI42" i="131"/>
  <c r="DH42" i="131"/>
  <c r="DG42" i="131"/>
  <c r="DF42" i="131"/>
  <c r="DE42" i="131"/>
  <c r="DD42" i="131"/>
  <c r="DC42" i="131"/>
  <c r="DB42" i="131"/>
  <c r="DA42" i="131"/>
  <c r="CZ42" i="131"/>
  <c r="CY42" i="131"/>
  <c r="CX42" i="131"/>
  <c r="CW42" i="131"/>
  <c r="CV42" i="131"/>
  <c r="CU42" i="131"/>
  <c r="CT42" i="131"/>
  <c r="CS42" i="131"/>
  <c r="CR42" i="131"/>
  <c r="CQ42" i="131"/>
  <c r="CP42" i="131"/>
  <c r="CO42" i="131"/>
  <c r="CN42" i="131"/>
  <c r="CM42" i="131"/>
  <c r="CL42" i="131"/>
  <c r="CK42" i="131"/>
  <c r="CJ42" i="131"/>
  <c r="CI42" i="131"/>
  <c r="CH42" i="131"/>
  <c r="CG42" i="131"/>
  <c r="CF42" i="131"/>
  <c r="CE42" i="131"/>
  <c r="CD42" i="131"/>
  <c r="CC42" i="131"/>
  <c r="CB42" i="131"/>
  <c r="CA42" i="131"/>
  <c r="BZ42" i="131"/>
  <c r="BY42" i="131"/>
  <c r="BX42" i="131"/>
  <c r="BW42" i="131"/>
  <c r="BV42" i="131"/>
  <c r="BU42" i="131"/>
  <c r="BT42" i="131"/>
  <c r="BS42" i="131"/>
  <c r="BR42" i="131"/>
  <c r="BQ42" i="131"/>
  <c r="BP42" i="131"/>
  <c r="BO42" i="131"/>
  <c r="BN42" i="131"/>
  <c r="BM42" i="131"/>
  <c r="BL42" i="131"/>
  <c r="BK42" i="131"/>
  <c r="BJ42" i="131"/>
  <c r="BI42" i="131"/>
  <c r="BH42" i="131"/>
  <c r="BG42" i="131"/>
  <c r="BF42" i="131"/>
  <c r="BE42" i="131"/>
  <c r="BD42" i="131"/>
  <c r="BC42" i="131"/>
  <c r="BB42" i="131"/>
  <c r="BA42" i="131"/>
  <c r="AZ42" i="131"/>
  <c r="AY42" i="131"/>
  <c r="AX42" i="131"/>
  <c r="AW42" i="131"/>
  <c r="AV42" i="131"/>
  <c r="AU42" i="131"/>
  <c r="AT42" i="131"/>
  <c r="AS42" i="131"/>
  <c r="AR42" i="131"/>
  <c r="AQ42" i="131"/>
  <c r="AP42" i="131"/>
  <c r="AO42" i="131"/>
  <c r="AN42" i="131"/>
  <c r="AM42" i="131"/>
  <c r="AL42" i="131"/>
  <c r="AK42" i="131"/>
  <c r="AJ42" i="131"/>
  <c r="AI42" i="131"/>
  <c r="AH42" i="131"/>
  <c r="AG42" i="131"/>
  <c r="AF42" i="131"/>
  <c r="AE42" i="131"/>
  <c r="AD42" i="131"/>
  <c r="AC42" i="131"/>
  <c r="AB42" i="131"/>
  <c r="AA42" i="131"/>
  <c r="Z42" i="131"/>
  <c r="Y42" i="131"/>
  <c r="X42" i="131"/>
  <c r="W42" i="131"/>
  <c r="V42" i="131"/>
  <c r="U42" i="131"/>
  <c r="T42" i="131"/>
  <c r="S42" i="131"/>
  <c r="R42" i="131"/>
  <c r="Q42" i="131"/>
  <c r="P42" i="131"/>
  <c r="O42" i="131"/>
  <c r="N42" i="131"/>
  <c r="M42" i="131"/>
  <c r="L42" i="131"/>
  <c r="K42" i="131"/>
  <c r="J42" i="131"/>
  <c r="I42" i="131"/>
  <c r="H42" i="131"/>
  <c r="G42" i="131"/>
  <c r="F42" i="131"/>
  <c r="E42" i="131"/>
  <c r="D42" i="131"/>
  <c r="C42" i="131"/>
  <c r="I133" i="130"/>
  <c r="H133" i="130"/>
  <c r="G133" i="130"/>
  <c r="F133" i="130"/>
  <c r="E133" i="130"/>
  <c r="D133" i="130"/>
  <c r="C133" i="130"/>
  <c r="I132" i="130"/>
  <c r="H132" i="130"/>
  <c r="G132" i="130"/>
  <c r="F132" i="130"/>
  <c r="E132" i="130"/>
  <c r="D132" i="130"/>
  <c r="C132" i="130"/>
  <c r="J130" i="130"/>
  <c r="K130" i="130" s="1"/>
  <c r="J129" i="130"/>
  <c r="K129" i="130" s="1"/>
  <c r="I128" i="130"/>
  <c r="H128" i="130"/>
  <c r="G128" i="130"/>
  <c r="F128" i="130"/>
  <c r="E128" i="130"/>
  <c r="D128" i="130"/>
  <c r="C128" i="130"/>
  <c r="J127" i="130"/>
  <c r="K127" i="130" s="1"/>
  <c r="J126" i="130"/>
  <c r="K126" i="130" s="1"/>
  <c r="I125" i="130"/>
  <c r="H125" i="130"/>
  <c r="G125" i="130"/>
  <c r="F125" i="130"/>
  <c r="E125" i="130"/>
  <c r="D125" i="130"/>
  <c r="C125" i="130"/>
  <c r="J124" i="130"/>
  <c r="K124" i="130" s="1"/>
  <c r="J123" i="130"/>
  <c r="K123" i="130" s="1"/>
  <c r="I122" i="130"/>
  <c r="H122" i="130"/>
  <c r="G122" i="130"/>
  <c r="F122" i="130"/>
  <c r="E122" i="130"/>
  <c r="D122" i="130"/>
  <c r="C122" i="130"/>
  <c r="J121" i="130"/>
  <c r="K121" i="130" s="1"/>
  <c r="J120" i="130"/>
  <c r="K120" i="130" s="1"/>
  <c r="I119" i="130"/>
  <c r="H119" i="130"/>
  <c r="G119" i="130"/>
  <c r="F119" i="130"/>
  <c r="E119" i="130"/>
  <c r="D119" i="130"/>
  <c r="C119" i="130"/>
  <c r="J118" i="130"/>
  <c r="K118" i="130" s="1"/>
  <c r="J117" i="130"/>
  <c r="K117" i="130" s="1"/>
  <c r="I116" i="130"/>
  <c r="H116" i="130"/>
  <c r="G116" i="130"/>
  <c r="F116" i="130"/>
  <c r="E116" i="130"/>
  <c r="D116" i="130"/>
  <c r="C116" i="130"/>
  <c r="J115" i="130"/>
  <c r="K115" i="130" s="1"/>
  <c r="J114" i="130"/>
  <c r="K114" i="130" s="1"/>
  <c r="I113" i="130"/>
  <c r="H113" i="130"/>
  <c r="G113" i="130"/>
  <c r="F113" i="130"/>
  <c r="E113" i="130"/>
  <c r="D113" i="130"/>
  <c r="C113" i="130"/>
  <c r="J110" i="130"/>
  <c r="J109" i="130"/>
  <c r="I108" i="130"/>
  <c r="H108" i="130"/>
  <c r="G108" i="130"/>
  <c r="F108" i="130"/>
  <c r="E108" i="130"/>
  <c r="D108" i="130"/>
  <c r="C108" i="130"/>
  <c r="J105" i="130"/>
  <c r="K105" i="130" s="1"/>
  <c r="J104" i="130"/>
  <c r="K104" i="130" s="1"/>
  <c r="J101" i="130"/>
  <c r="K101" i="130" s="1"/>
  <c r="J100" i="130"/>
  <c r="K100" i="130" s="1"/>
  <c r="J99" i="130"/>
  <c r="K99" i="130" s="1"/>
  <c r="J98" i="130"/>
  <c r="K98" i="130" s="1"/>
  <c r="J97" i="130"/>
  <c r="K97" i="130" s="1"/>
  <c r="J94" i="130"/>
  <c r="K94" i="130" s="1"/>
  <c r="J93" i="130"/>
  <c r="K93" i="130" s="1"/>
  <c r="J92" i="130"/>
  <c r="K92" i="130" s="1"/>
  <c r="J91" i="130"/>
  <c r="K91" i="130" s="1"/>
  <c r="J90" i="130"/>
  <c r="K90" i="130" s="1"/>
  <c r="J89" i="130"/>
  <c r="K89" i="130" s="1"/>
  <c r="I87" i="130"/>
  <c r="H87" i="130"/>
  <c r="G87" i="130"/>
  <c r="F87" i="130"/>
  <c r="E87" i="130"/>
  <c r="D87" i="130"/>
  <c r="C87" i="130"/>
  <c r="I86" i="130"/>
  <c r="H86" i="130"/>
  <c r="G86" i="130"/>
  <c r="F86" i="130"/>
  <c r="E86" i="130"/>
  <c r="D86" i="130"/>
  <c r="C86" i="130"/>
  <c r="J84" i="130"/>
  <c r="K84" i="130" s="1"/>
  <c r="J83" i="130"/>
  <c r="K83" i="130" s="1"/>
  <c r="I82" i="130"/>
  <c r="H82" i="130"/>
  <c r="G82" i="130"/>
  <c r="F82" i="130"/>
  <c r="E82" i="130"/>
  <c r="D82" i="130"/>
  <c r="C82" i="130"/>
  <c r="J81" i="130"/>
  <c r="K81" i="130" s="1"/>
  <c r="J80" i="130"/>
  <c r="K80" i="130" s="1"/>
  <c r="I79" i="130"/>
  <c r="H79" i="130"/>
  <c r="G79" i="130"/>
  <c r="F79" i="130"/>
  <c r="E79" i="130"/>
  <c r="D79" i="130"/>
  <c r="C79" i="130"/>
  <c r="J78" i="130"/>
  <c r="K78" i="130" s="1"/>
  <c r="J77" i="130"/>
  <c r="I76" i="130"/>
  <c r="H76" i="130"/>
  <c r="G76" i="130"/>
  <c r="F76" i="130"/>
  <c r="E76" i="130"/>
  <c r="D76" i="130"/>
  <c r="C76" i="130"/>
  <c r="DR73" i="130"/>
  <c r="DQ73" i="130"/>
  <c r="DP73" i="130"/>
  <c r="DO73" i="130"/>
  <c r="DN73" i="130"/>
  <c r="DM73" i="130"/>
  <c r="DL73" i="130"/>
  <c r="DK73" i="130"/>
  <c r="DJ73" i="130"/>
  <c r="DI73" i="130"/>
  <c r="DH73" i="130"/>
  <c r="DG73" i="130"/>
  <c r="DF73" i="130"/>
  <c r="DE73" i="130"/>
  <c r="DD73" i="130"/>
  <c r="DC73" i="130"/>
  <c r="DB73" i="130"/>
  <c r="DA73" i="130"/>
  <c r="CZ73" i="130"/>
  <c r="CY73" i="130"/>
  <c r="CX73" i="130"/>
  <c r="CW73" i="130"/>
  <c r="CV73" i="130"/>
  <c r="CU73" i="130"/>
  <c r="CT73" i="130"/>
  <c r="CS73" i="130"/>
  <c r="CR73" i="130"/>
  <c r="CQ73" i="130"/>
  <c r="CP73" i="130"/>
  <c r="CO73" i="130"/>
  <c r="CN73" i="130"/>
  <c r="CM73" i="130"/>
  <c r="CL73" i="130"/>
  <c r="CK73" i="130"/>
  <c r="CJ73" i="130"/>
  <c r="CI73" i="130"/>
  <c r="CH73" i="130"/>
  <c r="CG73" i="130"/>
  <c r="CF73" i="130"/>
  <c r="CE73" i="130"/>
  <c r="CD73" i="130"/>
  <c r="CC73" i="130"/>
  <c r="CB73" i="130"/>
  <c r="CA73" i="130"/>
  <c r="BZ73" i="130"/>
  <c r="BY73" i="130"/>
  <c r="BX73" i="130"/>
  <c r="BW73" i="130"/>
  <c r="BV73" i="130"/>
  <c r="BU73" i="130"/>
  <c r="BT73" i="130"/>
  <c r="BS73" i="130"/>
  <c r="BR73" i="130"/>
  <c r="BQ73" i="130"/>
  <c r="BP73" i="130"/>
  <c r="BO73" i="130"/>
  <c r="BN73" i="130"/>
  <c r="BM73" i="130"/>
  <c r="BL73" i="130"/>
  <c r="BK73" i="130"/>
  <c r="BJ73" i="130"/>
  <c r="BI73" i="130"/>
  <c r="BH73" i="130"/>
  <c r="BG73" i="130"/>
  <c r="BF73" i="130"/>
  <c r="BE73" i="130"/>
  <c r="BD73" i="130"/>
  <c r="BC73" i="130"/>
  <c r="BB73" i="130"/>
  <c r="BA73" i="130"/>
  <c r="AZ73" i="130"/>
  <c r="AY73" i="130"/>
  <c r="AX73" i="130"/>
  <c r="AW73" i="130"/>
  <c r="AV73" i="130"/>
  <c r="AU73" i="130"/>
  <c r="AT73" i="130"/>
  <c r="AS73" i="130"/>
  <c r="AR73" i="130"/>
  <c r="AQ73" i="130"/>
  <c r="AP73" i="130"/>
  <c r="AO73" i="130"/>
  <c r="AN73" i="130"/>
  <c r="AM73" i="130"/>
  <c r="AL73" i="130"/>
  <c r="AK73" i="130"/>
  <c r="AJ73" i="130"/>
  <c r="AI73" i="130"/>
  <c r="AH73" i="130"/>
  <c r="AG73" i="130"/>
  <c r="AF73" i="130"/>
  <c r="AE73" i="130"/>
  <c r="AD73" i="130"/>
  <c r="AC73" i="130"/>
  <c r="AB73" i="130"/>
  <c r="AA73" i="130"/>
  <c r="Z73" i="130"/>
  <c r="Y73" i="130"/>
  <c r="X73" i="130"/>
  <c r="W73" i="130"/>
  <c r="V73" i="130"/>
  <c r="U73" i="130"/>
  <c r="T73" i="130"/>
  <c r="S73" i="130"/>
  <c r="R73" i="130"/>
  <c r="Q73" i="130"/>
  <c r="P73" i="130"/>
  <c r="O73" i="130"/>
  <c r="N73" i="130"/>
  <c r="M73" i="130"/>
  <c r="L73" i="130"/>
  <c r="K73" i="130"/>
  <c r="J73" i="130"/>
  <c r="I73" i="130"/>
  <c r="H73" i="130"/>
  <c r="G73" i="130"/>
  <c r="F73" i="130"/>
  <c r="E73" i="130"/>
  <c r="D73" i="130"/>
  <c r="C73" i="130"/>
  <c r="DR72" i="130"/>
  <c r="DQ72" i="130"/>
  <c r="DP72" i="130"/>
  <c r="DO72" i="130"/>
  <c r="DN72" i="130"/>
  <c r="DM72" i="130"/>
  <c r="DL72" i="130"/>
  <c r="DK72" i="130"/>
  <c r="DJ72" i="130"/>
  <c r="DI72" i="130"/>
  <c r="DH72" i="130"/>
  <c r="DG72" i="130"/>
  <c r="DF72" i="130"/>
  <c r="DE72" i="130"/>
  <c r="DD72" i="130"/>
  <c r="DC72" i="130"/>
  <c r="DB72" i="130"/>
  <c r="DA72" i="130"/>
  <c r="CZ72" i="130"/>
  <c r="CY72" i="130"/>
  <c r="CX72" i="130"/>
  <c r="CW72" i="130"/>
  <c r="CV72" i="130"/>
  <c r="CU72" i="130"/>
  <c r="CT72" i="130"/>
  <c r="CS72" i="130"/>
  <c r="CR72" i="130"/>
  <c r="CQ72" i="130"/>
  <c r="CP72" i="130"/>
  <c r="CO72" i="130"/>
  <c r="CN72" i="130"/>
  <c r="CM72" i="130"/>
  <c r="CL72" i="130"/>
  <c r="CK72" i="130"/>
  <c r="CJ72" i="130"/>
  <c r="CI72" i="130"/>
  <c r="CH72" i="130"/>
  <c r="CG72" i="130"/>
  <c r="CF72" i="130"/>
  <c r="CE72" i="130"/>
  <c r="CD72" i="130"/>
  <c r="CC72" i="130"/>
  <c r="CB72" i="130"/>
  <c r="CA72" i="130"/>
  <c r="BZ72" i="130"/>
  <c r="BY72" i="130"/>
  <c r="BX72" i="130"/>
  <c r="BW72" i="130"/>
  <c r="BV72" i="130"/>
  <c r="BU72" i="130"/>
  <c r="BT72" i="130"/>
  <c r="BS72" i="130"/>
  <c r="BR72" i="130"/>
  <c r="BQ72" i="130"/>
  <c r="BP72" i="130"/>
  <c r="BO72" i="130"/>
  <c r="BN72" i="130"/>
  <c r="BM72" i="130"/>
  <c r="BL72" i="130"/>
  <c r="BK72" i="130"/>
  <c r="BJ72" i="130"/>
  <c r="BI72" i="130"/>
  <c r="BH72" i="130"/>
  <c r="BG72" i="130"/>
  <c r="BF72" i="130"/>
  <c r="BE72" i="130"/>
  <c r="BD72" i="130"/>
  <c r="BC72" i="130"/>
  <c r="BB72" i="130"/>
  <c r="BA72" i="130"/>
  <c r="AZ72" i="130"/>
  <c r="AY72" i="130"/>
  <c r="AX72" i="130"/>
  <c r="AW72" i="130"/>
  <c r="AV72" i="130"/>
  <c r="AU72" i="130"/>
  <c r="AT72" i="130"/>
  <c r="AS72" i="130"/>
  <c r="AR72" i="130"/>
  <c r="AQ72" i="130"/>
  <c r="AP72" i="130"/>
  <c r="AO72" i="130"/>
  <c r="AN72" i="130"/>
  <c r="AM72" i="130"/>
  <c r="AL72" i="130"/>
  <c r="AK72" i="130"/>
  <c r="AJ72" i="130"/>
  <c r="AI72" i="130"/>
  <c r="AH72" i="130"/>
  <c r="AG72" i="130"/>
  <c r="AF72" i="130"/>
  <c r="AE72" i="130"/>
  <c r="AD72" i="130"/>
  <c r="AC72" i="130"/>
  <c r="AB72" i="130"/>
  <c r="AA72" i="130"/>
  <c r="Z72" i="130"/>
  <c r="Y72" i="130"/>
  <c r="X72" i="130"/>
  <c r="W72" i="130"/>
  <c r="V72" i="130"/>
  <c r="U72" i="130"/>
  <c r="T72" i="130"/>
  <c r="S72" i="130"/>
  <c r="R72" i="130"/>
  <c r="Q72" i="130"/>
  <c r="P72" i="130"/>
  <c r="O72" i="130"/>
  <c r="N72" i="130"/>
  <c r="M72" i="130"/>
  <c r="L72" i="130"/>
  <c r="K72" i="130"/>
  <c r="J72" i="130"/>
  <c r="I72" i="130"/>
  <c r="H72" i="130"/>
  <c r="G72" i="130"/>
  <c r="F72" i="130"/>
  <c r="E72" i="130"/>
  <c r="D72" i="130"/>
  <c r="C72" i="130"/>
  <c r="DR68" i="130"/>
  <c r="DQ68" i="130"/>
  <c r="DP68" i="130"/>
  <c r="DO68" i="130"/>
  <c r="DN68" i="130"/>
  <c r="DM68" i="130"/>
  <c r="DL68" i="130"/>
  <c r="DK68" i="130"/>
  <c r="DJ68" i="130"/>
  <c r="DI68" i="130"/>
  <c r="DH68" i="130"/>
  <c r="DG68" i="130"/>
  <c r="DF68" i="130"/>
  <c r="DE68" i="130"/>
  <c r="DD68" i="130"/>
  <c r="DC68" i="130"/>
  <c r="DB68" i="130"/>
  <c r="DA68" i="130"/>
  <c r="CZ68" i="130"/>
  <c r="CY68" i="130"/>
  <c r="CX68" i="130"/>
  <c r="CW68" i="130"/>
  <c r="CV68" i="130"/>
  <c r="CU68" i="130"/>
  <c r="CT68" i="130"/>
  <c r="CS68" i="130"/>
  <c r="CR68" i="130"/>
  <c r="CQ68" i="130"/>
  <c r="CP68" i="130"/>
  <c r="CO68" i="130"/>
  <c r="CN68" i="130"/>
  <c r="CM68" i="130"/>
  <c r="CL68" i="130"/>
  <c r="CK68" i="130"/>
  <c r="CJ68" i="130"/>
  <c r="CI68" i="130"/>
  <c r="CH68" i="130"/>
  <c r="CG68" i="130"/>
  <c r="CF68" i="130"/>
  <c r="CE68" i="130"/>
  <c r="CD68" i="130"/>
  <c r="CC68" i="130"/>
  <c r="CB68" i="130"/>
  <c r="CA68" i="130"/>
  <c r="BZ68" i="130"/>
  <c r="BY68" i="130"/>
  <c r="BX68" i="130"/>
  <c r="BW68" i="130"/>
  <c r="BV68" i="130"/>
  <c r="BU68" i="130"/>
  <c r="BT68" i="130"/>
  <c r="BS68" i="130"/>
  <c r="BR68" i="130"/>
  <c r="BQ68" i="130"/>
  <c r="BP68" i="130"/>
  <c r="BO68" i="130"/>
  <c r="BN68" i="130"/>
  <c r="BM68" i="130"/>
  <c r="BL68" i="130"/>
  <c r="BK68" i="130"/>
  <c r="BJ68" i="130"/>
  <c r="BI68" i="130"/>
  <c r="BH68" i="130"/>
  <c r="BG68" i="130"/>
  <c r="BF68" i="130"/>
  <c r="BE68" i="130"/>
  <c r="BD68" i="130"/>
  <c r="BC68" i="130"/>
  <c r="BB68" i="130"/>
  <c r="BA68" i="130"/>
  <c r="AZ68" i="130"/>
  <c r="AY68" i="130"/>
  <c r="AX68" i="130"/>
  <c r="AW68" i="130"/>
  <c r="AV68" i="130"/>
  <c r="AU68" i="130"/>
  <c r="AT68" i="130"/>
  <c r="AS68" i="130"/>
  <c r="AR68" i="130"/>
  <c r="AQ68" i="130"/>
  <c r="AP68" i="130"/>
  <c r="AO68" i="130"/>
  <c r="AN68" i="130"/>
  <c r="AM68" i="130"/>
  <c r="AL68" i="130"/>
  <c r="AK68" i="130"/>
  <c r="AJ68" i="130"/>
  <c r="AI68" i="130"/>
  <c r="AH68" i="130"/>
  <c r="AG68" i="130"/>
  <c r="AF68" i="130"/>
  <c r="AE68" i="130"/>
  <c r="AD68" i="130"/>
  <c r="AC68" i="130"/>
  <c r="AB68" i="130"/>
  <c r="AA68" i="130"/>
  <c r="Z68" i="130"/>
  <c r="Y68" i="130"/>
  <c r="X68" i="130"/>
  <c r="W68" i="130"/>
  <c r="V68" i="130"/>
  <c r="U68" i="130"/>
  <c r="T68" i="130"/>
  <c r="S68" i="130"/>
  <c r="R68" i="130"/>
  <c r="Q68" i="130"/>
  <c r="P68" i="130"/>
  <c r="O68" i="130"/>
  <c r="N68" i="130"/>
  <c r="M68" i="130"/>
  <c r="L68" i="130"/>
  <c r="K68" i="130"/>
  <c r="J68" i="130"/>
  <c r="I68" i="130"/>
  <c r="H68" i="130"/>
  <c r="G68" i="130"/>
  <c r="F68" i="130"/>
  <c r="E68" i="130"/>
  <c r="D68" i="130"/>
  <c r="C68" i="130"/>
  <c r="DR65" i="130"/>
  <c r="DQ65" i="130"/>
  <c r="DP65" i="130"/>
  <c r="DO65" i="130"/>
  <c r="DN65" i="130"/>
  <c r="DM65" i="130"/>
  <c r="DL65" i="130"/>
  <c r="DK65" i="130"/>
  <c r="DJ65" i="130"/>
  <c r="DI65" i="130"/>
  <c r="DH65" i="130"/>
  <c r="DG65" i="130"/>
  <c r="DF65" i="130"/>
  <c r="DE65" i="130"/>
  <c r="DD65" i="130"/>
  <c r="DC65" i="130"/>
  <c r="DB65" i="130"/>
  <c r="DA65" i="130"/>
  <c r="CZ65" i="130"/>
  <c r="CY65" i="130"/>
  <c r="CX65" i="130"/>
  <c r="CW65" i="130"/>
  <c r="CV65" i="130"/>
  <c r="CU65" i="130"/>
  <c r="CT65" i="130"/>
  <c r="CS65" i="130"/>
  <c r="CR65" i="130"/>
  <c r="CQ65" i="130"/>
  <c r="CP65" i="130"/>
  <c r="CO65" i="130"/>
  <c r="CN65" i="130"/>
  <c r="CM65" i="130"/>
  <c r="CL65" i="130"/>
  <c r="CK65" i="130"/>
  <c r="CJ65" i="130"/>
  <c r="CI65" i="130"/>
  <c r="CH65" i="130"/>
  <c r="CG65" i="130"/>
  <c r="CF65" i="130"/>
  <c r="CE65" i="130"/>
  <c r="CD65" i="130"/>
  <c r="CC65" i="130"/>
  <c r="CB65" i="130"/>
  <c r="CA65" i="130"/>
  <c r="BZ65" i="130"/>
  <c r="BY65" i="130"/>
  <c r="BX65" i="130"/>
  <c r="BW65" i="130"/>
  <c r="BV65" i="130"/>
  <c r="BU65" i="130"/>
  <c r="BT65" i="130"/>
  <c r="BS65" i="130"/>
  <c r="BR65" i="130"/>
  <c r="BQ65" i="130"/>
  <c r="BP65" i="130"/>
  <c r="BO65" i="130"/>
  <c r="BN65" i="130"/>
  <c r="BM65" i="130"/>
  <c r="BL65" i="130"/>
  <c r="BK65" i="130"/>
  <c r="BJ65" i="130"/>
  <c r="BI65" i="130"/>
  <c r="BH65" i="130"/>
  <c r="BG65" i="130"/>
  <c r="BF65" i="130"/>
  <c r="BE65" i="130"/>
  <c r="BD65" i="130"/>
  <c r="BC65" i="130"/>
  <c r="BB65" i="130"/>
  <c r="BA65" i="130"/>
  <c r="AZ65" i="130"/>
  <c r="AY65" i="130"/>
  <c r="AX65" i="130"/>
  <c r="AW65" i="130"/>
  <c r="AV65" i="130"/>
  <c r="AU65" i="130"/>
  <c r="AT65" i="130"/>
  <c r="AS65" i="130"/>
  <c r="AR65" i="130"/>
  <c r="AQ65" i="130"/>
  <c r="AP65" i="130"/>
  <c r="AO65" i="130"/>
  <c r="AN65" i="130"/>
  <c r="AM65" i="130"/>
  <c r="AL65" i="130"/>
  <c r="AK65" i="130"/>
  <c r="AJ65" i="130"/>
  <c r="AI65" i="130"/>
  <c r="AH65" i="130"/>
  <c r="AG65" i="130"/>
  <c r="AF65" i="130"/>
  <c r="AE65" i="130"/>
  <c r="AD65" i="130"/>
  <c r="AC65" i="130"/>
  <c r="AB65" i="130"/>
  <c r="AA65" i="130"/>
  <c r="Z65" i="130"/>
  <c r="Y65" i="130"/>
  <c r="X65" i="130"/>
  <c r="W65" i="130"/>
  <c r="V65" i="130"/>
  <c r="U65" i="130"/>
  <c r="T65" i="130"/>
  <c r="S65" i="130"/>
  <c r="R65" i="130"/>
  <c r="Q65" i="130"/>
  <c r="P65" i="130"/>
  <c r="O65" i="130"/>
  <c r="N65" i="130"/>
  <c r="M65" i="130"/>
  <c r="L65" i="130"/>
  <c r="K65" i="130"/>
  <c r="J65" i="130"/>
  <c r="I65" i="130"/>
  <c r="H65" i="130"/>
  <c r="G65" i="130"/>
  <c r="F65" i="130"/>
  <c r="E65" i="130"/>
  <c r="D65" i="130"/>
  <c r="C65" i="130"/>
  <c r="DR62" i="130"/>
  <c r="DQ62" i="130"/>
  <c r="DP62" i="130"/>
  <c r="DO62" i="130"/>
  <c r="DN62" i="130"/>
  <c r="DM62" i="130"/>
  <c r="DL62" i="130"/>
  <c r="DK62" i="130"/>
  <c r="DJ62" i="130"/>
  <c r="DI62" i="130"/>
  <c r="DH62" i="130"/>
  <c r="DG62" i="130"/>
  <c r="DF62" i="130"/>
  <c r="DE62" i="130"/>
  <c r="DD62" i="130"/>
  <c r="DC62" i="130"/>
  <c r="DB62" i="130"/>
  <c r="DA62" i="130"/>
  <c r="CZ62" i="130"/>
  <c r="CY62" i="130"/>
  <c r="CX62" i="130"/>
  <c r="CW62" i="130"/>
  <c r="CV62" i="130"/>
  <c r="CU62" i="130"/>
  <c r="CT62" i="130"/>
  <c r="CS62" i="130"/>
  <c r="CR62" i="130"/>
  <c r="CQ62" i="130"/>
  <c r="CP62" i="130"/>
  <c r="CO62" i="130"/>
  <c r="CN62" i="130"/>
  <c r="CM62" i="130"/>
  <c r="CL62" i="130"/>
  <c r="CK62" i="130"/>
  <c r="CJ62" i="130"/>
  <c r="CI62" i="130"/>
  <c r="CH62" i="130"/>
  <c r="CG62" i="130"/>
  <c r="CF62" i="130"/>
  <c r="CE62" i="130"/>
  <c r="CD62" i="130"/>
  <c r="CC62" i="130"/>
  <c r="CB62" i="130"/>
  <c r="CA62" i="130"/>
  <c r="BZ62" i="130"/>
  <c r="BY62" i="130"/>
  <c r="BX62" i="130"/>
  <c r="BW62" i="130"/>
  <c r="BV62" i="130"/>
  <c r="BU62" i="130"/>
  <c r="BT62" i="130"/>
  <c r="BS62" i="130"/>
  <c r="BR62" i="130"/>
  <c r="BQ62" i="130"/>
  <c r="BP62" i="130"/>
  <c r="BO62" i="130"/>
  <c r="BN62" i="130"/>
  <c r="BM62" i="130"/>
  <c r="BL62" i="130"/>
  <c r="BK62" i="130"/>
  <c r="BJ62" i="130"/>
  <c r="BI62" i="130"/>
  <c r="BH62" i="130"/>
  <c r="BG62" i="130"/>
  <c r="BF62" i="130"/>
  <c r="BE62" i="130"/>
  <c r="BD62" i="130"/>
  <c r="BC62" i="130"/>
  <c r="BB62" i="130"/>
  <c r="BA62" i="130"/>
  <c r="AZ62" i="130"/>
  <c r="AY62" i="130"/>
  <c r="AX62" i="130"/>
  <c r="AW62" i="130"/>
  <c r="AV62" i="130"/>
  <c r="AU62" i="130"/>
  <c r="AT62" i="130"/>
  <c r="AS62" i="130"/>
  <c r="AR62" i="130"/>
  <c r="AQ62" i="130"/>
  <c r="AP62" i="130"/>
  <c r="AO62" i="130"/>
  <c r="AN62" i="130"/>
  <c r="AM62" i="130"/>
  <c r="AL62" i="130"/>
  <c r="AK62" i="130"/>
  <c r="AJ62" i="130"/>
  <c r="AI62" i="130"/>
  <c r="AH62" i="130"/>
  <c r="AG62" i="130"/>
  <c r="AF62" i="130"/>
  <c r="AE62" i="130"/>
  <c r="AD62" i="130"/>
  <c r="AC62" i="130"/>
  <c r="AB62" i="130"/>
  <c r="AA62" i="130"/>
  <c r="Z62" i="130"/>
  <c r="Y62" i="130"/>
  <c r="X62" i="130"/>
  <c r="W62" i="130"/>
  <c r="V62" i="130"/>
  <c r="U62" i="130"/>
  <c r="T62" i="130"/>
  <c r="S62" i="130"/>
  <c r="R62" i="130"/>
  <c r="Q62" i="130"/>
  <c r="P62" i="130"/>
  <c r="O62" i="130"/>
  <c r="N62" i="130"/>
  <c r="M62" i="130"/>
  <c r="L62" i="130"/>
  <c r="K62" i="130"/>
  <c r="J62" i="130"/>
  <c r="I62" i="130"/>
  <c r="H62" i="130"/>
  <c r="G62" i="130"/>
  <c r="F62" i="130"/>
  <c r="E62" i="130"/>
  <c r="D62" i="130"/>
  <c r="C62" i="130"/>
  <c r="DR59" i="130"/>
  <c r="DQ59" i="130"/>
  <c r="DP59" i="130"/>
  <c r="DO59" i="130"/>
  <c r="DN59" i="130"/>
  <c r="DM59" i="130"/>
  <c r="DL59" i="130"/>
  <c r="DK59" i="130"/>
  <c r="DJ59" i="130"/>
  <c r="DI59" i="130"/>
  <c r="DH59" i="130"/>
  <c r="DG59" i="130"/>
  <c r="DF59" i="130"/>
  <c r="DE59" i="130"/>
  <c r="DD59" i="130"/>
  <c r="DC59" i="130"/>
  <c r="DB59" i="130"/>
  <c r="DA59" i="130"/>
  <c r="CZ59" i="130"/>
  <c r="CY59" i="130"/>
  <c r="CX59" i="130"/>
  <c r="CW59" i="130"/>
  <c r="CV59" i="130"/>
  <c r="CU59" i="130"/>
  <c r="CT59" i="130"/>
  <c r="CS59" i="130"/>
  <c r="CR59" i="130"/>
  <c r="CQ59" i="130"/>
  <c r="CP59" i="130"/>
  <c r="CO59" i="130"/>
  <c r="CN59" i="130"/>
  <c r="CM59" i="130"/>
  <c r="CL59" i="130"/>
  <c r="CK59" i="130"/>
  <c r="CJ59" i="130"/>
  <c r="CI59" i="130"/>
  <c r="CH59" i="130"/>
  <c r="CG59" i="130"/>
  <c r="CF59" i="130"/>
  <c r="CE59" i="130"/>
  <c r="CD59" i="130"/>
  <c r="CC59" i="130"/>
  <c r="CB59" i="130"/>
  <c r="CA59" i="130"/>
  <c r="BZ59" i="130"/>
  <c r="BY59" i="130"/>
  <c r="BX59" i="130"/>
  <c r="BW59" i="130"/>
  <c r="BV59" i="130"/>
  <c r="BU59" i="130"/>
  <c r="BT59" i="130"/>
  <c r="BS59" i="130"/>
  <c r="BR59" i="130"/>
  <c r="BQ59" i="130"/>
  <c r="BP59" i="130"/>
  <c r="BO59" i="130"/>
  <c r="BN59" i="130"/>
  <c r="BM59" i="130"/>
  <c r="BL59" i="130"/>
  <c r="BK59" i="130"/>
  <c r="BJ59" i="130"/>
  <c r="BI59" i="130"/>
  <c r="BH59" i="130"/>
  <c r="BG59" i="130"/>
  <c r="BF59" i="130"/>
  <c r="BE59" i="130"/>
  <c r="BD59" i="130"/>
  <c r="BC59" i="130"/>
  <c r="BB59" i="130"/>
  <c r="BA59" i="130"/>
  <c r="AZ59" i="130"/>
  <c r="AY59" i="130"/>
  <c r="AX59" i="130"/>
  <c r="AW59" i="130"/>
  <c r="AV59" i="130"/>
  <c r="AU59" i="130"/>
  <c r="AT59" i="130"/>
  <c r="AS59" i="130"/>
  <c r="AR59" i="130"/>
  <c r="AQ59" i="130"/>
  <c r="AP59" i="130"/>
  <c r="AO59" i="130"/>
  <c r="AN59" i="130"/>
  <c r="AM59" i="130"/>
  <c r="AL59" i="130"/>
  <c r="AK59" i="130"/>
  <c r="AJ59" i="130"/>
  <c r="AI59" i="130"/>
  <c r="AH59" i="130"/>
  <c r="AG59" i="130"/>
  <c r="AF59" i="130"/>
  <c r="AE59" i="130"/>
  <c r="AD59" i="130"/>
  <c r="AC59" i="130"/>
  <c r="AB59" i="130"/>
  <c r="AA59" i="130"/>
  <c r="Z59" i="130"/>
  <c r="Y59" i="130"/>
  <c r="X59" i="130"/>
  <c r="W59" i="130"/>
  <c r="V59" i="130"/>
  <c r="U59" i="130"/>
  <c r="T59" i="130"/>
  <c r="S59" i="130"/>
  <c r="R59" i="130"/>
  <c r="Q59" i="130"/>
  <c r="P59" i="130"/>
  <c r="O59" i="130"/>
  <c r="N59" i="130"/>
  <c r="M59" i="130"/>
  <c r="L59" i="130"/>
  <c r="K59" i="130"/>
  <c r="J59" i="130"/>
  <c r="I59" i="130"/>
  <c r="H59" i="130"/>
  <c r="G59" i="130"/>
  <c r="F59" i="130"/>
  <c r="E59" i="130"/>
  <c r="D59" i="130"/>
  <c r="C59" i="130"/>
  <c r="DR56" i="130"/>
  <c r="DQ56" i="130"/>
  <c r="DP56" i="130"/>
  <c r="DO56" i="130"/>
  <c r="DN56" i="130"/>
  <c r="DM56" i="130"/>
  <c r="DL56" i="130"/>
  <c r="DK56" i="130"/>
  <c r="DJ56" i="130"/>
  <c r="DI56" i="130"/>
  <c r="DH56" i="130"/>
  <c r="DG56" i="130"/>
  <c r="DF56" i="130"/>
  <c r="DE56" i="130"/>
  <c r="DD56" i="130"/>
  <c r="DC56" i="130"/>
  <c r="DB56" i="130"/>
  <c r="DA56" i="130"/>
  <c r="CZ56" i="130"/>
  <c r="CY56" i="130"/>
  <c r="CX56" i="130"/>
  <c r="CW56" i="130"/>
  <c r="CV56" i="130"/>
  <c r="CU56" i="130"/>
  <c r="CT56" i="130"/>
  <c r="CS56" i="130"/>
  <c r="CR56" i="130"/>
  <c r="CQ56" i="130"/>
  <c r="CP56" i="130"/>
  <c r="CO56" i="130"/>
  <c r="CN56" i="130"/>
  <c r="CM56" i="130"/>
  <c r="CL56" i="130"/>
  <c r="CK56" i="130"/>
  <c r="CJ56" i="130"/>
  <c r="CI56" i="130"/>
  <c r="CH56" i="130"/>
  <c r="CG56" i="130"/>
  <c r="CF56" i="130"/>
  <c r="CE56" i="130"/>
  <c r="CD56" i="130"/>
  <c r="CC56" i="130"/>
  <c r="CB56" i="130"/>
  <c r="CA56" i="130"/>
  <c r="BZ56" i="130"/>
  <c r="BY56" i="130"/>
  <c r="BX56" i="130"/>
  <c r="BW56" i="130"/>
  <c r="BV56" i="130"/>
  <c r="BU56" i="130"/>
  <c r="BT56" i="130"/>
  <c r="BS56" i="130"/>
  <c r="BR56" i="130"/>
  <c r="BQ56" i="130"/>
  <c r="BP56" i="130"/>
  <c r="BO56" i="130"/>
  <c r="BN56" i="130"/>
  <c r="BM56" i="130"/>
  <c r="BL56" i="130"/>
  <c r="BK56" i="130"/>
  <c r="BJ56" i="130"/>
  <c r="BI56" i="130"/>
  <c r="BH56" i="130"/>
  <c r="BG56" i="130"/>
  <c r="BF56" i="130"/>
  <c r="BE56" i="130"/>
  <c r="BD56" i="130"/>
  <c r="BC56" i="130"/>
  <c r="BB56" i="130"/>
  <c r="BA56" i="130"/>
  <c r="AZ56" i="130"/>
  <c r="AY56" i="130"/>
  <c r="AX56" i="130"/>
  <c r="AW56" i="130"/>
  <c r="AV56" i="130"/>
  <c r="AU56" i="130"/>
  <c r="AT56" i="130"/>
  <c r="AS56" i="130"/>
  <c r="AR56" i="130"/>
  <c r="AQ56" i="130"/>
  <c r="AP56" i="130"/>
  <c r="AO56" i="130"/>
  <c r="AN56" i="130"/>
  <c r="AM56" i="130"/>
  <c r="AL56" i="130"/>
  <c r="AK56" i="130"/>
  <c r="AJ56" i="130"/>
  <c r="AI56" i="130"/>
  <c r="AH56" i="130"/>
  <c r="AG56" i="130"/>
  <c r="AF56" i="130"/>
  <c r="AE56" i="130"/>
  <c r="AD56" i="130"/>
  <c r="AC56" i="130"/>
  <c r="AB56" i="130"/>
  <c r="AA56" i="130"/>
  <c r="Z56" i="130"/>
  <c r="Y56" i="130"/>
  <c r="X56" i="130"/>
  <c r="W56" i="130"/>
  <c r="V56" i="130"/>
  <c r="U56" i="130"/>
  <c r="T56" i="130"/>
  <c r="S56" i="130"/>
  <c r="R56" i="130"/>
  <c r="Q56" i="130"/>
  <c r="P56" i="130"/>
  <c r="O56" i="130"/>
  <c r="N56" i="130"/>
  <c r="M56" i="130"/>
  <c r="L56" i="130"/>
  <c r="K56" i="130"/>
  <c r="J56" i="130"/>
  <c r="I56" i="130"/>
  <c r="H56" i="130"/>
  <c r="G56" i="130"/>
  <c r="F56" i="130"/>
  <c r="E56" i="130"/>
  <c r="D56" i="130"/>
  <c r="C56" i="130"/>
  <c r="DR53" i="130"/>
  <c r="DQ53" i="130"/>
  <c r="DP53" i="130"/>
  <c r="DO53" i="130"/>
  <c r="DN53" i="130"/>
  <c r="DM53" i="130"/>
  <c r="DL53" i="130"/>
  <c r="DK53" i="130"/>
  <c r="DJ53" i="130"/>
  <c r="DI53" i="130"/>
  <c r="DH53" i="130"/>
  <c r="DG53" i="130"/>
  <c r="DF53" i="130"/>
  <c r="DE53" i="130"/>
  <c r="DD53" i="130"/>
  <c r="DC53" i="130"/>
  <c r="DB53" i="130"/>
  <c r="DA53" i="130"/>
  <c r="CZ53" i="130"/>
  <c r="CY53" i="130"/>
  <c r="CX53" i="130"/>
  <c r="CW53" i="130"/>
  <c r="CV53" i="130"/>
  <c r="CU53" i="130"/>
  <c r="CT53" i="130"/>
  <c r="CS53" i="130"/>
  <c r="CR53" i="130"/>
  <c r="CQ53" i="130"/>
  <c r="CP53" i="130"/>
  <c r="CO53" i="130"/>
  <c r="CN53" i="130"/>
  <c r="CM53" i="130"/>
  <c r="CL53" i="130"/>
  <c r="CK53" i="130"/>
  <c r="CJ53" i="130"/>
  <c r="CI53" i="130"/>
  <c r="CH53" i="130"/>
  <c r="CG53" i="130"/>
  <c r="CF53" i="130"/>
  <c r="CE53" i="130"/>
  <c r="CD53" i="130"/>
  <c r="CC53" i="130"/>
  <c r="CB53" i="130"/>
  <c r="CA53" i="130"/>
  <c r="BZ53" i="130"/>
  <c r="BY53" i="130"/>
  <c r="BX53" i="130"/>
  <c r="BW53" i="130"/>
  <c r="BV53" i="130"/>
  <c r="BU53" i="130"/>
  <c r="BT53" i="130"/>
  <c r="BS53" i="130"/>
  <c r="BR53" i="130"/>
  <c r="BQ53" i="130"/>
  <c r="BP53" i="130"/>
  <c r="BO53" i="130"/>
  <c r="BN53" i="130"/>
  <c r="BM53" i="130"/>
  <c r="BL53" i="130"/>
  <c r="BK53" i="130"/>
  <c r="BJ53" i="130"/>
  <c r="BI53" i="130"/>
  <c r="BH53" i="130"/>
  <c r="BG53" i="130"/>
  <c r="BF53" i="130"/>
  <c r="BE53" i="130"/>
  <c r="BD53" i="130"/>
  <c r="BC53" i="130"/>
  <c r="BB53" i="130"/>
  <c r="BA53" i="130"/>
  <c r="AZ53" i="130"/>
  <c r="AY53" i="130"/>
  <c r="AX53" i="130"/>
  <c r="AW53" i="130"/>
  <c r="AV53" i="130"/>
  <c r="AU53" i="130"/>
  <c r="AT53" i="130"/>
  <c r="AS53" i="130"/>
  <c r="AR53" i="130"/>
  <c r="AQ53" i="130"/>
  <c r="AP53" i="130"/>
  <c r="AO53" i="130"/>
  <c r="AN53" i="130"/>
  <c r="AM53" i="130"/>
  <c r="AL53" i="130"/>
  <c r="AK53" i="130"/>
  <c r="AJ53" i="130"/>
  <c r="AI53" i="130"/>
  <c r="AH53" i="130"/>
  <c r="AG53" i="130"/>
  <c r="AF53" i="130"/>
  <c r="AE53" i="130"/>
  <c r="AD53" i="130"/>
  <c r="AC53" i="130"/>
  <c r="AB53" i="130"/>
  <c r="AA53" i="130"/>
  <c r="Z53" i="130"/>
  <c r="Y53" i="130"/>
  <c r="X53" i="130"/>
  <c r="W53" i="130"/>
  <c r="V53" i="130"/>
  <c r="U53" i="130"/>
  <c r="T53" i="130"/>
  <c r="S53" i="130"/>
  <c r="R53" i="130"/>
  <c r="Q53" i="130"/>
  <c r="P53" i="130"/>
  <c r="O53" i="130"/>
  <c r="N53" i="130"/>
  <c r="M53" i="130"/>
  <c r="L53" i="130"/>
  <c r="K53" i="130"/>
  <c r="J53" i="130"/>
  <c r="I53" i="130"/>
  <c r="H53" i="130"/>
  <c r="G53" i="130"/>
  <c r="F53" i="130"/>
  <c r="E53" i="130"/>
  <c r="D53" i="130"/>
  <c r="C53" i="130"/>
  <c r="DR48" i="130"/>
  <c r="DQ48" i="130"/>
  <c r="DP48" i="130"/>
  <c r="DO48" i="130"/>
  <c r="DN48" i="130"/>
  <c r="DM48" i="130"/>
  <c r="DL48" i="130"/>
  <c r="DK48" i="130"/>
  <c r="DJ48" i="130"/>
  <c r="DI48" i="130"/>
  <c r="DH48" i="130"/>
  <c r="DG48" i="130"/>
  <c r="DF48" i="130"/>
  <c r="DE48" i="130"/>
  <c r="DD48" i="130"/>
  <c r="DC48" i="130"/>
  <c r="DB48" i="130"/>
  <c r="DA48" i="130"/>
  <c r="CZ48" i="130"/>
  <c r="CY48" i="130"/>
  <c r="CX48" i="130"/>
  <c r="CW48" i="130"/>
  <c r="CV48" i="130"/>
  <c r="CU48" i="130"/>
  <c r="CT48" i="130"/>
  <c r="CS48" i="130"/>
  <c r="CR48" i="130"/>
  <c r="CQ48" i="130"/>
  <c r="CP48" i="130"/>
  <c r="CO48" i="130"/>
  <c r="CN48" i="130"/>
  <c r="CM48" i="130"/>
  <c r="CL48" i="130"/>
  <c r="CK48" i="130"/>
  <c r="CJ48" i="130"/>
  <c r="CI48" i="130"/>
  <c r="CH48" i="130"/>
  <c r="CG48" i="130"/>
  <c r="CF48" i="130"/>
  <c r="CE48" i="130"/>
  <c r="CD48" i="130"/>
  <c r="CC48" i="130"/>
  <c r="CB48" i="130"/>
  <c r="CA48" i="130"/>
  <c r="BZ48" i="130"/>
  <c r="BY48" i="130"/>
  <c r="BX48" i="130"/>
  <c r="BW48" i="130"/>
  <c r="BV48" i="130"/>
  <c r="BU48" i="130"/>
  <c r="BT48" i="130"/>
  <c r="BS48" i="130"/>
  <c r="BR48" i="130"/>
  <c r="BQ48" i="130"/>
  <c r="BP48" i="130"/>
  <c r="BO48" i="130"/>
  <c r="BN48" i="130"/>
  <c r="BM48" i="130"/>
  <c r="BL48" i="130"/>
  <c r="BK48" i="130"/>
  <c r="BJ48" i="130"/>
  <c r="BI48" i="130"/>
  <c r="BH48" i="130"/>
  <c r="BG48" i="130"/>
  <c r="BF48" i="130"/>
  <c r="BE48" i="130"/>
  <c r="BD48" i="130"/>
  <c r="BC48" i="130"/>
  <c r="BB48" i="130"/>
  <c r="BA48" i="130"/>
  <c r="AZ48" i="130"/>
  <c r="AY48" i="130"/>
  <c r="AX48" i="130"/>
  <c r="AW48" i="130"/>
  <c r="AV48" i="130"/>
  <c r="AU48" i="130"/>
  <c r="AT48" i="130"/>
  <c r="AS48" i="130"/>
  <c r="AR48" i="130"/>
  <c r="AQ48" i="130"/>
  <c r="AP48" i="130"/>
  <c r="AO48" i="130"/>
  <c r="AN48" i="130"/>
  <c r="AM48" i="130"/>
  <c r="AL48" i="130"/>
  <c r="AK48" i="130"/>
  <c r="AJ48" i="130"/>
  <c r="AI48" i="130"/>
  <c r="AH48" i="130"/>
  <c r="AG48" i="130"/>
  <c r="AF48" i="130"/>
  <c r="AE48" i="130"/>
  <c r="AD48" i="130"/>
  <c r="AC48" i="130"/>
  <c r="AB48" i="130"/>
  <c r="AA48" i="130"/>
  <c r="Z48" i="130"/>
  <c r="Y48" i="130"/>
  <c r="X48" i="130"/>
  <c r="W48" i="130"/>
  <c r="V48" i="130"/>
  <c r="U48" i="130"/>
  <c r="T48" i="130"/>
  <c r="S48" i="130"/>
  <c r="R48" i="130"/>
  <c r="Q48" i="130"/>
  <c r="P48" i="130"/>
  <c r="O48" i="130"/>
  <c r="N48" i="130"/>
  <c r="M48" i="130"/>
  <c r="L48" i="130"/>
  <c r="K48" i="130"/>
  <c r="J48" i="130"/>
  <c r="I48" i="130"/>
  <c r="H48" i="130"/>
  <c r="G48" i="130"/>
  <c r="F48" i="130"/>
  <c r="E48" i="130"/>
  <c r="D48" i="130"/>
  <c r="C48" i="130"/>
  <c r="DR45" i="130"/>
  <c r="DQ45" i="130"/>
  <c r="DP45" i="130"/>
  <c r="DO45" i="130"/>
  <c r="DN45" i="130"/>
  <c r="DM45" i="130"/>
  <c r="DL45" i="130"/>
  <c r="DK45" i="130"/>
  <c r="DJ45" i="130"/>
  <c r="DI45" i="130"/>
  <c r="DH45" i="130"/>
  <c r="DG45" i="130"/>
  <c r="DF45" i="130"/>
  <c r="DE45" i="130"/>
  <c r="DD45" i="130"/>
  <c r="DC45" i="130"/>
  <c r="DB45" i="130"/>
  <c r="DA45" i="130"/>
  <c r="CZ45" i="130"/>
  <c r="CY45" i="130"/>
  <c r="CX45" i="130"/>
  <c r="CW45" i="130"/>
  <c r="CV45" i="130"/>
  <c r="CU45" i="130"/>
  <c r="CT45" i="130"/>
  <c r="CS45" i="130"/>
  <c r="CR45" i="130"/>
  <c r="CQ45" i="130"/>
  <c r="CP45" i="130"/>
  <c r="CO45" i="130"/>
  <c r="CN45" i="130"/>
  <c r="CM45" i="130"/>
  <c r="CL45" i="130"/>
  <c r="CK45" i="130"/>
  <c r="CJ45" i="130"/>
  <c r="CI45" i="130"/>
  <c r="CH45" i="130"/>
  <c r="CG45" i="130"/>
  <c r="CF45" i="130"/>
  <c r="CE45" i="130"/>
  <c r="CD45" i="130"/>
  <c r="CC45" i="130"/>
  <c r="CB45" i="130"/>
  <c r="CA45" i="130"/>
  <c r="BZ45" i="130"/>
  <c r="BY45" i="130"/>
  <c r="BX45" i="130"/>
  <c r="BW45" i="130"/>
  <c r="BV45" i="130"/>
  <c r="BU45" i="130"/>
  <c r="BT45" i="130"/>
  <c r="BS45" i="130"/>
  <c r="BR45" i="130"/>
  <c r="BQ45" i="130"/>
  <c r="BP45" i="130"/>
  <c r="BO45" i="130"/>
  <c r="BN45" i="130"/>
  <c r="BM45" i="130"/>
  <c r="BL45" i="130"/>
  <c r="BK45" i="130"/>
  <c r="BJ45" i="130"/>
  <c r="BI45" i="130"/>
  <c r="BH45" i="130"/>
  <c r="BG45" i="130"/>
  <c r="BF45" i="130"/>
  <c r="BE45" i="130"/>
  <c r="BD45" i="130"/>
  <c r="BC45" i="130"/>
  <c r="BB45" i="130"/>
  <c r="BA45" i="130"/>
  <c r="AZ45" i="130"/>
  <c r="AY45" i="130"/>
  <c r="AX45" i="130"/>
  <c r="AW45" i="130"/>
  <c r="AV45" i="130"/>
  <c r="AU45" i="130"/>
  <c r="AT45" i="130"/>
  <c r="AS45" i="130"/>
  <c r="AR45" i="130"/>
  <c r="AQ45" i="130"/>
  <c r="AP45" i="130"/>
  <c r="AO45" i="130"/>
  <c r="AN45" i="130"/>
  <c r="AM45" i="130"/>
  <c r="AL45" i="130"/>
  <c r="AK45" i="130"/>
  <c r="AJ45" i="130"/>
  <c r="AI45" i="130"/>
  <c r="AH45" i="130"/>
  <c r="AG45" i="130"/>
  <c r="AF45" i="130"/>
  <c r="AE45" i="130"/>
  <c r="AD45" i="130"/>
  <c r="AC45" i="130"/>
  <c r="AB45" i="130"/>
  <c r="AA45" i="130"/>
  <c r="Z45" i="130"/>
  <c r="Y45" i="130"/>
  <c r="X45" i="130"/>
  <c r="W45" i="130"/>
  <c r="V45" i="130"/>
  <c r="U45" i="130"/>
  <c r="T45" i="130"/>
  <c r="S45" i="130"/>
  <c r="R45" i="130"/>
  <c r="Q45" i="130"/>
  <c r="P45" i="130"/>
  <c r="O45" i="130"/>
  <c r="N45" i="130"/>
  <c r="M45" i="130"/>
  <c r="L45" i="130"/>
  <c r="K45" i="130"/>
  <c r="J45" i="130"/>
  <c r="I45" i="130"/>
  <c r="H45" i="130"/>
  <c r="G45" i="130"/>
  <c r="F45" i="130"/>
  <c r="E45" i="130"/>
  <c r="D45" i="130"/>
  <c r="C45" i="130"/>
  <c r="DR42" i="130"/>
  <c r="DQ42" i="130"/>
  <c r="DP42" i="130"/>
  <c r="DO42" i="130"/>
  <c r="DN42" i="130"/>
  <c r="DM42" i="130"/>
  <c r="DL42" i="130"/>
  <c r="DK42" i="130"/>
  <c r="DJ42" i="130"/>
  <c r="DI42" i="130"/>
  <c r="DH42" i="130"/>
  <c r="DG42" i="130"/>
  <c r="DF42" i="130"/>
  <c r="DE42" i="130"/>
  <c r="DD42" i="130"/>
  <c r="DC42" i="130"/>
  <c r="DB42" i="130"/>
  <c r="DA42" i="130"/>
  <c r="CZ42" i="130"/>
  <c r="CY42" i="130"/>
  <c r="CX42" i="130"/>
  <c r="CW42" i="130"/>
  <c r="CV42" i="130"/>
  <c r="CU42" i="130"/>
  <c r="CT42" i="130"/>
  <c r="CS42" i="130"/>
  <c r="CR42" i="130"/>
  <c r="CQ42" i="130"/>
  <c r="CP42" i="130"/>
  <c r="CO42" i="130"/>
  <c r="CN42" i="130"/>
  <c r="CM42" i="130"/>
  <c r="CL42" i="130"/>
  <c r="CK42" i="130"/>
  <c r="CJ42" i="130"/>
  <c r="CI42" i="130"/>
  <c r="CH42" i="130"/>
  <c r="CG42" i="130"/>
  <c r="CF42" i="130"/>
  <c r="CE42" i="130"/>
  <c r="CD42" i="130"/>
  <c r="CC42" i="130"/>
  <c r="CB42" i="130"/>
  <c r="CA42" i="130"/>
  <c r="BZ42" i="130"/>
  <c r="BY42" i="130"/>
  <c r="BX42" i="130"/>
  <c r="BW42" i="130"/>
  <c r="BV42" i="130"/>
  <c r="BU42" i="130"/>
  <c r="BT42" i="130"/>
  <c r="BS42" i="130"/>
  <c r="BR42" i="130"/>
  <c r="BQ42" i="130"/>
  <c r="BP42" i="130"/>
  <c r="BO42" i="130"/>
  <c r="BN42" i="130"/>
  <c r="BM42" i="130"/>
  <c r="BL42" i="130"/>
  <c r="BK42" i="130"/>
  <c r="BJ42" i="130"/>
  <c r="BI42" i="130"/>
  <c r="BH42" i="130"/>
  <c r="BG42" i="130"/>
  <c r="BF42" i="130"/>
  <c r="BE42" i="130"/>
  <c r="BD42" i="130"/>
  <c r="BC42" i="130"/>
  <c r="BB42" i="130"/>
  <c r="BA42" i="130"/>
  <c r="AZ42" i="130"/>
  <c r="AY42" i="130"/>
  <c r="AX42" i="130"/>
  <c r="AW42" i="130"/>
  <c r="AV42" i="130"/>
  <c r="AU42" i="130"/>
  <c r="AT42" i="130"/>
  <c r="AS42" i="130"/>
  <c r="AR42" i="130"/>
  <c r="AQ42" i="130"/>
  <c r="AP42" i="130"/>
  <c r="AO42" i="130"/>
  <c r="AN42" i="130"/>
  <c r="AM42" i="130"/>
  <c r="AL42" i="130"/>
  <c r="AK42" i="130"/>
  <c r="AJ42" i="130"/>
  <c r="AI42" i="130"/>
  <c r="AH42" i="130"/>
  <c r="AG42" i="130"/>
  <c r="AF42" i="130"/>
  <c r="AE42" i="130"/>
  <c r="AD42" i="130"/>
  <c r="AC42" i="130"/>
  <c r="AB42" i="130"/>
  <c r="AA42" i="130"/>
  <c r="Z42" i="130"/>
  <c r="Y42" i="130"/>
  <c r="X42" i="130"/>
  <c r="W42" i="130"/>
  <c r="V42" i="130"/>
  <c r="U42" i="130"/>
  <c r="T42" i="130"/>
  <c r="S42" i="130"/>
  <c r="R42" i="130"/>
  <c r="Q42" i="130"/>
  <c r="P42" i="130"/>
  <c r="O42" i="130"/>
  <c r="N42" i="130"/>
  <c r="M42" i="130"/>
  <c r="L42" i="130"/>
  <c r="K42" i="130"/>
  <c r="J42" i="130"/>
  <c r="I42" i="130"/>
  <c r="H42" i="130"/>
  <c r="G42" i="130"/>
  <c r="F42" i="130"/>
  <c r="E42" i="130"/>
  <c r="D42" i="130"/>
  <c r="C42" i="130"/>
  <c r="E7" i="120"/>
  <c r="F7" i="120"/>
  <c r="G7" i="120"/>
  <c r="H7" i="120"/>
  <c r="I7" i="120"/>
  <c r="J7" i="120"/>
  <c r="K7" i="120"/>
  <c r="E8" i="120"/>
  <c r="F8" i="120"/>
  <c r="G8" i="120"/>
  <c r="H8" i="120"/>
  <c r="I8" i="120"/>
  <c r="J8" i="120"/>
  <c r="K8" i="120"/>
  <c r="E9" i="120"/>
  <c r="F9" i="120"/>
  <c r="G9" i="120"/>
  <c r="H9" i="120"/>
  <c r="I9" i="120"/>
  <c r="J9" i="120"/>
  <c r="K9" i="120"/>
  <c r="E11" i="120"/>
  <c r="F11" i="120"/>
  <c r="G11" i="120"/>
  <c r="H11" i="120"/>
  <c r="I11" i="120"/>
  <c r="J11" i="120"/>
  <c r="K11" i="120"/>
  <c r="E12" i="120"/>
  <c r="F12" i="120"/>
  <c r="G12" i="120"/>
  <c r="H12" i="120"/>
  <c r="I12" i="120"/>
  <c r="J12" i="120"/>
  <c r="K12" i="120"/>
  <c r="E13" i="120"/>
  <c r="F13" i="120"/>
  <c r="G13" i="120"/>
  <c r="H13" i="120"/>
  <c r="I13" i="120"/>
  <c r="J13" i="120"/>
  <c r="K13" i="120"/>
  <c r="E6" i="129"/>
  <c r="F6" i="129"/>
  <c r="G6" i="129"/>
  <c r="H6" i="129"/>
  <c r="I6" i="129"/>
  <c r="J6" i="129"/>
  <c r="K6" i="129"/>
  <c r="L7" i="129"/>
  <c r="M7" i="129" s="1"/>
  <c r="L8" i="129"/>
  <c r="M8" i="129" s="1"/>
  <c r="L9" i="129"/>
  <c r="M9" i="129" s="1"/>
  <c r="E10" i="129"/>
  <c r="F10" i="129"/>
  <c r="G10" i="129"/>
  <c r="H10" i="129"/>
  <c r="I10" i="129"/>
  <c r="J10" i="129"/>
  <c r="K10" i="129"/>
  <c r="L11" i="129"/>
  <c r="M11" i="129" s="1"/>
  <c r="L12" i="129"/>
  <c r="M12" i="129" s="1"/>
  <c r="L13" i="129"/>
  <c r="M13" i="129" s="1"/>
  <c r="E21" i="129"/>
  <c r="F21" i="129"/>
  <c r="G21" i="129"/>
  <c r="H21" i="129"/>
  <c r="I21" i="129"/>
  <c r="J21" i="129"/>
  <c r="K21" i="129"/>
  <c r="E29" i="129"/>
  <c r="F29" i="129"/>
  <c r="G29" i="129"/>
  <c r="H29" i="129"/>
  <c r="I29" i="129"/>
  <c r="J29" i="129"/>
  <c r="K29" i="129"/>
  <c r="E6" i="128"/>
  <c r="F6" i="128"/>
  <c r="G6" i="128"/>
  <c r="H6" i="128"/>
  <c r="I6" i="128"/>
  <c r="J6" i="128"/>
  <c r="K6" i="128"/>
  <c r="L7" i="128"/>
  <c r="M7" i="128" s="1"/>
  <c r="L8" i="128"/>
  <c r="M8" i="128" s="1"/>
  <c r="L9" i="128"/>
  <c r="M9" i="128" s="1"/>
  <c r="E10" i="128"/>
  <c r="F10" i="128"/>
  <c r="G10" i="128"/>
  <c r="H10" i="128"/>
  <c r="I10" i="128"/>
  <c r="J10" i="128"/>
  <c r="K10" i="128"/>
  <c r="L11" i="128"/>
  <c r="M11" i="128" s="1"/>
  <c r="L12" i="128"/>
  <c r="M12" i="128" s="1"/>
  <c r="L13" i="128"/>
  <c r="M13" i="128" s="1"/>
  <c r="E21" i="128"/>
  <c r="F21" i="128"/>
  <c r="G21" i="128"/>
  <c r="H21" i="128"/>
  <c r="I21" i="128"/>
  <c r="J21" i="128"/>
  <c r="K21" i="128"/>
  <c r="E29" i="128"/>
  <c r="F29" i="128"/>
  <c r="G29" i="128"/>
  <c r="H29" i="128"/>
  <c r="I29" i="128"/>
  <c r="J29" i="128"/>
  <c r="K29" i="128"/>
  <c r="B5" i="98"/>
  <c r="C5" i="98"/>
  <c r="D5" i="98"/>
  <c r="E5" i="98"/>
  <c r="F5" i="98"/>
  <c r="G5" i="98"/>
  <c r="H5" i="98"/>
  <c r="B6" i="98"/>
  <c r="C6" i="98"/>
  <c r="D6" i="98"/>
  <c r="E6" i="98"/>
  <c r="F6" i="98"/>
  <c r="G6" i="98"/>
  <c r="H6" i="98"/>
  <c r="B7" i="98"/>
  <c r="C7" i="98"/>
  <c r="D7" i="98"/>
  <c r="E7" i="98"/>
  <c r="F7" i="98"/>
  <c r="G7" i="98"/>
  <c r="H7" i="98"/>
  <c r="B8" i="98"/>
  <c r="C8" i="98"/>
  <c r="D8" i="98"/>
  <c r="E8" i="98"/>
  <c r="F8" i="98"/>
  <c r="G8" i="98"/>
  <c r="H8" i="98"/>
  <c r="B9" i="98"/>
  <c r="C9" i="98"/>
  <c r="D9" i="98"/>
  <c r="E9" i="98"/>
  <c r="F9" i="98"/>
  <c r="G9" i="98"/>
  <c r="H9" i="98"/>
  <c r="B10" i="98"/>
  <c r="C10" i="98"/>
  <c r="D10" i="98"/>
  <c r="E10" i="98"/>
  <c r="F10" i="98"/>
  <c r="G10" i="98"/>
  <c r="H10" i="98"/>
  <c r="B11" i="98"/>
  <c r="C11" i="98"/>
  <c r="D11" i="98"/>
  <c r="E11" i="98"/>
  <c r="F11" i="98"/>
  <c r="G11" i="98"/>
  <c r="H11" i="98"/>
  <c r="B12" i="98"/>
  <c r="C12" i="98"/>
  <c r="D12" i="98"/>
  <c r="E12" i="98"/>
  <c r="F12" i="98"/>
  <c r="G12" i="98"/>
  <c r="H12" i="98"/>
  <c r="B14" i="98"/>
  <c r="C14" i="98"/>
  <c r="D14" i="98"/>
  <c r="E14" i="98"/>
  <c r="F14" i="98"/>
  <c r="G14" i="98"/>
  <c r="H14" i="98"/>
  <c r="B15" i="98"/>
  <c r="C15" i="98"/>
  <c r="D15" i="98"/>
  <c r="E15" i="98"/>
  <c r="F15" i="98"/>
  <c r="G15" i="98"/>
  <c r="H15" i="98"/>
  <c r="B16" i="98"/>
  <c r="C16" i="98"/>
  <c r="D16" i="98"/>
  <c r="E16" i="98"/>
  <c r="F16" i="98"/>
  <c r="G16" i="98"/>
  <c r="H16" i="98"/>
  <c r="B17" i="98"/>
  <c r="C17" i="98"/>
  <c r="D17" i="98"/>
  <c r="E17" i="98"/>
  <c r="F17" i="98"/>
  <c r="G17" i="98"/>
  <c r="H17" i="98"/>
  <c r="B19" i="98"/>
  <c r="C19" i="98"/>
  <c r="D19" i="98"/>
  <c r="E19" i="98"/>
  <c r="F19" i="98"/>
  <c r="G19" i="98"/>
  <c r="H19" i="98"/>
  <c r="B20" i="98"/>
  <c r="C20" i="98"/>
  <c r="D20" i="98"/>
  <c r="E20" i="98"/>
  <c r="F20" i="98"/>
  <c r="G20" i="98"/>
  <c r="H20" i="98"/>
  <c r="B21" i="98"/>
  <c r="C21" i="98"/>
  <c r="D21" i="98"/>
  <c r="E21" i="98"/>
  <c r="F21" i="98"/>
  <c r="G21" i="98"/>
  <c r="H21" i="98"/>
  <c r="B22" i="98"/>
  <c r="C22" i="98"/>
  <c r="D22" i="98"/>
  <c r="E22" i="98"/>
  <c r="F22" i="98"/>
  <c r="G22" i="98"/>
  <c r="H22" i="98"/>
  <c r="B23" i="98"/>
  <c r="C23" i="98"/>
  <c r="D23" i="98"/>
  <c r="E23" i="98"/>
  <c r="F23" i="98"/>
  <c r="G23" i="98"/>
  <c r="H23" i="98"/>
  <c r="B24" i="98"/>
  <c r="C24" i="98"/>
  <c r="D24" i="98"/>
  <c r="E24" i="98"/>
  <c r="F24" i="98"/>
  <c r="G24" i="98"/>
  <c r="H24" i="98"/>
  <c r="B25" i="98"/>
  <c r="C25" i="98"/>
  <c r="D25" i="98"/>
  <c r="E25" i="98"/>
  <c r="F25" i="98"/>
  <c r="G25" i="98"/>
  <c r="H25" i="98"/>
  <c r="B26" i="98"/>
  <c r="C26" i="98"/>
  <c r="D26" i="98"/>
  <c r="E26" i="98"/>
  <c r="F26" i="98"/>
  <c r="G26" i="98"/>
  <c r="H26" i="98"/>
  <c r="B27" i="98"/>
  <c r="C27" i="98"/>
  <c r="D27" i="98"/>
  <c r="E27" i="98"/>
  <c r="F27" i="98"/>
  <c r="G27" i="98"/>
  <c r="H27" i="98"/>
  <c r="B28" i="98"/>
  <c r="C28" i="98"/>
  <c r="D28" i="98"/>
  <c r="E28" i="98"/>
  <c r="F28" i="98"/>
  <c r="G28" i="98"/>
  <c r="H28" i="98"/>
  <c r="B29" i="98"/>
  <c r="C29" i="98"/>
  <c r="D29" i="98"/>
  <c r="E29" i="98"/>
  <c r="F29" i="98"/>
  <c r="G29" i="98"/>
  <c r="H29" i="98"/>
  <c r="B30" i="98"/>
  <c r="C30" i="98"/>
  <c r="D30" i="98"/>
  <c r="E30" i="98"/>
  <c r="F30" i="98"/>
  <c r="G30" i="98"/>
  <c r="H30" i="98"/>
  <c r="B31" i="98"/>
  <c r="C31" i="98"/>
  <c r="D31" i="98"/>
  <c r="E31" i="98"/>
  <c r="F31" i="98"/>
  <c r="G31" i="98"/>
  <c r="H31" i="98"/>
  <c r="B32" i="98"/>
  <c r="C32" i="98"/>
  <c r="D32" i="98"/>
  <c r="E32" i="98"/>
  <c r="F32" i="98"/>
  <c r="G32" i="98"/>
  <c r="H32" i="98"/>
  <c r="B34" i="98"/>
  <c r="C34" i="98"/>
  <c r="D34" i="98"/>
  <c r="E34" i="98"/>
  <c r="F34" i="98"/>
  <c r="G34" i="98"/>
  <c r="H34" i="98"/>
  <c r="B35" i="98"/>
  <c r="C35" i="98"/>
  <c r="D35" i="98"/>
  <c r="E35" i="98"/>
  <c r="F35" i="98"/>
  <c r="G35" i="98"/>
  <c r="H35" i="98"/>
  <c r="B36" i="98"/>
  <c r="C36" i="98"/>
  <c r="D36" i="98"/>
  <c r="E36" i="98"/>
  <c r="F36" i="98"/>
  <c r="G36" i="98"/>
  <c r="H36" i="98"/>
  <c r="B38" i="98"/>
  <c r="C38" i="98"/>
  <c r="D38" i="98"/>
  <c r="E38" i="98"/>
  <c r="F38" i="98"/>
  <c r="G38" i="98"/>
  <c r="H38" i="98"/>
  <c r="B39" i="98"/>
  <c r="C39" i="98"/>
  <c r="D39" i="98"/>
  <c r="E39" i="98"/>
  <c r="F39" i="98"/>
  <c r="G39" i="98"/>
  <c r="H39" i="98"/>
  <c r="B40" i="98"/>
  <c r="C40" i="98"/>
  <c r="D40" i="98"/>
  <c r="E40" i="98"/>
  <c r="F40" i="98"/>
  <c r="G40" i="98"/>
  <c r="H40" i="98"/>
  <c r="B42" i="98"/>
  <c r="C42" i="98"/>
  <c r="D42" i="98"/>
  <c r="E42" i="98"/>
  <c r="F42" i="98"/>
  <c r="G42" i="98"/>
  <c r="H42" i="98"/>
  <c r="B43" i="98"/>
  <c r="C43" i="98"/>
  <c r="D43" i="98"/>
  <c r="E43" i="98"/>
  <c r="F43" i="98"/>
  <c r="G43" i="98"/>
  <c r="H43" i="98"/>
  <c r="B44" i="98"/>
  <c r="C44" i="98"/>
  <c r="D44" i="98"/>
  <c r="E44" i="98"/>
  <c r="F44" i="98"/>
  <c r="G44" i="98"/>
  <c r="H44" i="98"/>
  <c r="B46" i="98"/>
  <c r="C46" i="98"/>
  <c r="D46" i="98"/>
  <c r="E46" i="98"/>
  <c r="F46" i="98"/>
  <c r="G46" i="98"/>
  <c r="H46" i="98"/>
  <c r="B47" i="98"/>
  <c r="C47" i="98"/>
  <c r="D47" i="98"/>
  <c r="E47" i="98"/>
  <c r="F47" i="98"/>
  <c r="G47" i="98"/>
  <c r="H47" i="98"/>
  <c r="B48" i="98"/>
  <c r="C48" i="98"/>
  <c r="D48" i="98"/>
  <c r="E48" i="98"/>
  <c r="F48" i="98"/>
  <c r="G48" i="98"/>
  <c r="H48" i="98"/>
  <c r="B50" i="98"/>
  <c r="B49" i="98" s="1"/>
  <c r="C50" i="98"/>
  <c r="C49" i="98" s="1"/>
  <c r="C52" i="98" s="1"/>
  <c r="D50" i="98"/>
  <c r="D49" i="98" s="1"/>
  <c r="D52" i="98" s="1"/>
  <c r="E50" i="98"/>
  <c r="E49" i="98" s="1"/>
  <c r="E52" i="98" s="1"/>
  <c r="F50" i="98"/>
  <c r="F49" i="98" s="1"/>
  <c r="F52" i="98" s="1"/>
  <c r="G50" i="98"/>
  <c r="G49" i="98" s="1"/>
  <c r="G52" i="98" s="1"/>
  <c r="H50" i="98"/>
  <c r="A4" i="76"/>
  <c r="A53" i="76" s="1"/>
  <c r="A5" i="76"/>
  <c r="A54" i="76" s="1"/>
  <c r="B5" i="76"/>
  <c r="C5" i="76"/>
  <c r="D5" i="76"/>
  <c r="E5" i="76"/>
  <c r="F5" i="76"/>
  <c r="G5" i="76"/>
  <c r="H5" i="76"/>
  <c r="A6" i="76"/>
  <c r="A55" i="76" s="1"/>
  <c r="B6" i="76"/>
  <c r="C6" i="76"/>
  <c r="D6" i="76"/>
  <c r="E6" i="76"/>
  <c r="F6" i="76"/>
  <c r="G6" i="76"/>
  <c r="H6" i="76"/>
  <c r="A7" i="76"/>
  <c r="A56" i="76" s="1"/>
  <c r="B7" i="76"/>
  <c r="C7" i="76"/>
  <c r="D7" i="76"/>
  <c r="E7" i="76"/>
  <c r="F7" i="76"/>
  <c r="G7" i="76"/>
  <c r="H7" i="76"/>
  <c r="A8" i="76"/>
  <c r="A57" i="76" s="1"/>
  <c r="B8" i="76"/>
  <c r="C8" i="76"/>
  <c r="D8" i="76"/>
  <c r="E8" i="76"/>
  <c r="F8" i="76"/>
  <c r="G8" i="76"/>
  <c r="H8" i="76"/>
  <c r="A9" i="76"/>
  <c r="A58" i="76" s="1"/>
  <c r="B9" i="76"/>
  <c r="C9" i="76"/>
  <c r="D9" i="76"/>
  <c r="E9" i="76"/>
  <c r="F9" i="76"/>
  <c r="G9" i="76"/>
  <c r="H9" i="76"/>
  <c r="A10" i="76"/>
  <c r="A59" i="76" s="1"/>
  <c r="B10" i="76"/>
  <c r="C10" i="76"/>
  <c r="D10" i="76"/>
  <c r="E10" i="76"/>
  <c r="F10" i="76"/>
  <c r="G10" i="76"/>
  <c r="H10" i="76"/>
  <c r="A11" i="76"/>
  <c r="A60" i="76" s="1"/>
  <c r="B11" i="76"/>
  <c r="C11" i="76"/>
  <c r="D11" i="76"/>
  <c r="E11" i="76"/>
  <c r="F11" i="76"/>
  <c r="G11" i="76"/>
  <c r="H11" i="76"/>
  <c r="A12" i="76"/>
  <c r="A61" i="76" s="1"/>
  <c r="B12" i="76"/>
  <c r="C12" i="76"/>
  <c r="D12" i="76"/>
  <c r="E12" i="76"/>
  <c r="F12" i="76"/>
  <c r="G12" i="76"/>
  <c r="H12" i="76"/>
  <c r="A13" i="76"/>
  <c r="A62" i="76" s="1"/>
  <c r="A14" i="76"/>
  <c r="A63" i="76" s="1"/>
  <c r="B14" i="76"/>
  <c r="C14" i="76"/>
  <c r="D14" i="76"/>
  <c r="E14" i="76"/>
  <c r="F14" i="76"/>
  <c r="G14" i="76"/>
  <c r="H14" i="76"/>
  <c r="A15" i="76"/>
  <c r="A64" i="76" s="1"/>
  <c r="B15" i="76"/>
  <c r="C15" i="76"/>
  <c r="D15" i="76"/>
  <c r="E15" i="76"/>
  <c r="F15" i="76"/>
  <c r="G15" i="76"/>
  <c r="H15" i="76"/>
  <c r="A16" i="76"/>
  <c r="A65" i="76" s="1"/>
  <c r="B16" i="76"/>
  <c r="C16" i="76"/>
  <c r="D16" i="76"/>
  <c r="E16" i="76"/>
  <c r="F16" i="76"/>
  <c r="G16" i="76"/>
  <c r="H16" i="76"/>
  <c r="A17" i="76"/>
  <c r="A66" i="76" s="1"/>
  <c r="B17" i="76"/>
  <c r="C17" i="76"/>
  <c r="D17" i="76"/>
  <c r="E17" i="76"/>
  <c r="F17" i="76"/>
  <c r="G17" i="76"/>
  <c r="H17" i="76"/>
  <c r="A18" i="76"/>
  <c r="A67" i="76" s="1"/>
  <c r="A19" i="76"/>
  <c r="A68" i="76" s="1"/>
  <c r="B19" i="76"/>
  <c r="C19" i="76"/>
  <c r="D19" i="76"/>
  <c r="E19" i="76"/>
  <c r="F19" i="76"/>
  <c r="G19" i="76"/>
  <c r="H19" i="76"/>
  <c r="A20" i="76"/>
  <c r="A69" i="76" s="1"/>
  <c r="B20" i="76"/>
  <c r="C20" i="76"/>
  <c r="D20" i="76"/>
  <c r="E20" i="76"/>
  <c r="F20" i="76"/>
  <c r="G20" i="76"/>
  <c r="H20" i="76"/>
  <c r="A21" i="76"/>
  <c r="A70" i="76" s="1"/>
  <c r="B21" i="76"/>
  <c r="C21" i="76"/>
  <c r="D21" i="76"/>
  <c r="E21" i="76"/>
  <c r="F21" i="76"/>
  <c r="G21" i="76"/>
  <c r="H21" i="76"/>
  <c r="A22" i="76"/>
  <c r="A71" i="76" s="1"/>
  <c r="B22" i="76"/>
  <c r="C22" i="76"/>
  <c r="D22" i="76"/>
  <c r="E22" i="76"/>
  <c r="F22" i="76"/>
  <c r="G22" i="76"/>
  <c r="H22" i="76"/>
  <c r="A23" i="76"/>
  <c r="A72" i="76" s="1"/>
  <c r="B23" i="76"/>
  <c r="C23" i="76"/>
  <c r="D23" i="76"/>
  <c r="E23" i="76"/>
  <c r="F23" i="76"/>
  <c r="G23" i="76"/>
  <c r="H23" i="76"/>
  <c r="A24" i="76"/>
  <c r="A73" i="76" s="1"/>
  <c r="B24" i="76"/>
  <c r="C24" i="76"/>
  <c r="D24" i="76"/>
  <c r="E24" i="76"/>
  <c r="F24" i="76"/>
  <c r="G24" i="76"/>
  <c r="H24" i="76"/>
  <c r="A25" i="76"/>
  <c r="A74" i="76" s="1"/>
  <c r="B25" i="76"/>
  <c r="C25" i="76"/>
  <c r="D25" i="76"/>
  <c r="E25" i="76"/>
  <c r="F25" i="76"/>
  <c r="G25" i="76"/>
  <c r="H25" i="76"/>
  <c r="A26" i="76"/>
  <c r="A75" i="76" s="1"/>
  <c r="B26" i="76"/>
  <c r="C26" i="76"/>
  <c r="D26" i="76"/>
  <c r="E26" i="76"/>
  <c r="F26" i="76"/>
  <c r="G26" i="76"/>
  <c r="H26" i="76"/>
  <c r="A27" i="76"/>
  <c r="A76" i="76" s="1"/>
  <c r="B27" i="76"/>
  <c r="C27" i="76"/>
  <c r="D27" i="76"/>
  <c r="E27" i="76"/>
  <c r="F27" i="76"/>
  <c r="G27" i="76"/>
  <c r="H27" i="76"/>
  <c r="A28" i="76"/>
  <c r="A77" i="76" s="1"/>
  <c r="B28" i="76"/>
  <c r="C28" i="76"/>
  <c r="D28" i="76"/>
  <c r="E28" i="76"/>
  <c r="F28" i="76"/>
  <c r="G28" i="76"/>
  <c r="H28" i="76"/>
  <c r="A29" i="76"/>
  <c r="A78" i="76" s="1"/>
  <c r="B29" i="76"/>
  <c r="C29" i="76"/>
  <c r="D29" i="76"/>
  <c r="E29" i="76"/>
  <c r="F29" i="76"/>
  <c r="G29" i="76"/>
  <c r="H29" i="76"/>
  <c r="A30" i="76"/>
  <c r="A79" i="76" s="1"/>
  <c r="B30" i="76"/>
  <c r="C30" i="76"/>
  <c r="D30" i="76"/>
  <c r="E30" i="76"/>
  <c r="F30" i="76"/>
  <c r="G30" i="76"/>
  <c r="H30" i="76"/>
  <c r="A31" i="76"/>
  <c r="A80" i="76" s="1"/>
  <c r="B31" i="76"/>
  <c r="C31" i="76"/>
  <c r="D31" i="76"/>
  <c r="E31" i="76"/>
  <c r="F31" i="76"/>
  <c r="G31" i="76"/>
  <c r="H31" i="76"/>
  <c r="A32" i="76"/>
  <c r="A81" i="76" s="1"/>
  <c r="B32" i="76"/>
  <c r="C32" i="76"/>
  <c r="D32" i="76"/>
  <c r="E32" i="76"/>
  <c r="F32" i="76"/>
  <c r="G32" i="76"/>
  <c r="H32" i="76"/>
  <c r="A33" i="76"/>
  <c r="A82" i="76" s="1"/>
  <c r="A34" i="76"/>
  <c r="A83" i="76" s="1"/>
  <c r="B34" i="76"/>
  <c r="C34" i="76"/>
  <c r="D34" i="76"/>
  <c r="E34" i="76"/>
  <c r="F34" i="76"/>
  <c r="G34" i="76"/>
  <c r="H34" i="76"/>
  <c r="A35" i="76"/>
  <c r="A84" i="76" s="1"/>
  <c r="B35" i="76"/>
  <c r="C35" i="76"/>
  <c r="D35" i="76"/>
  <c r="E35" i="76"/>
  <c r="F35" i="76"/>
  <c r="G35" i="76"/>
  <c r="H35" i="76"/>
  <c r="A36" i="76"/>
  <c r="A85" i="76" s="1"/>
  <c r="B36" i="76"/>
  <c r="C36" i="76"/>
  <c r="D36" i="76"/>
  <c r="E36" i="76"/>
  <c r="F36" i="76"/>
  <c r="G36" i="76"/>
  <c r="H36" i="76"/>
  <c r="A37" i="76"/>
  <c r="A86" i="76" s="1"/>
  <c r="A38" i="76"/>
  <c r="A87" i="76" s="1"/>
  <c r="B38" i="76"/>
  <c r="C38" i="76"/>
  <c r="D38" i="76"/>
  <c r="E38" i="76"/>
  <c r="F38" i="76"/>
  <c r="G38" i="76"/>
  <c r="H38" i="76"/>
  <c r="H92" i="98" s="1"/>
  <c r="A39" i="76"/>
  <c r="A88" i="76" s="1"/>
  <c r="B39" i="76"/>
  <c r="C39" i="76"/>
  <c r="D39" i="76"/>
  <c r="E39" i="76"/>
  <c r="F39" i="76"/>
  <c r="G39" i="76"/>
  <c r="H39" i="76"/>
  <c r="A40" i="76"/>
  <c r="A89" i="76" s="1"/>
  <c r="B40" i="76"/>
  <c r="C40" i="76"/>
  <c r="D40" i="76"/>
  <c r="E40" i="76"/>
  <c r="F40" i="76"/>
  <c r="G40" i="76"/>
  <c r="H40" i="76"/>
  <c r="A41" i="76"/>
  <c r="A90" i="76" s="1"/>
  <c r="A42" i="76"/>
  <c r="A91" i="76" s="1"/>
  <c r="B42" i="76"/>
  <c r="C42" i="76"/>
  <c r="D42" i="76"/>
  <c r="E42" i="76"/>
  <c r="F42" i="76"/>
  <c r="G42" i="76"/>
  <c r="H42" i="76"/>
  <c r="A43" i="76"/>
  <c r="A92" i="76" s="1"/>
  <c r="B43" i="76"/>
  <c r="C43" i="76"/>
  <c r="D43" i="76"/>
  <c r="E43" i="76"/>
  <c r="F43" i="76"/>
  <c r="G43" i="76"/>
  <c r="H43" i="76"/>
  <c r="A44" i="76"/>
  <c r="A93" i="76" s="1"/>
  <c r="B44" i="76"/>
  <c r="C44" i="76"/>
  <c r="D44" i="76"/>
  <c r="E44" i="76"/>
  <c r="F44" i="76"/>
  <c r="G44" i="76"/>
  <c r="H44" i="76"/>
  <c r="A45" i="76"/>
  <c r="A94" i="76" s="1"/>
  <c r="A46" i="76"/>
  <c r="A95" i="76" s="1"/>
  <c r="B46" i="76"/>
  <c r="C46" i="76"/>
  <c r="D46" i="76"/>
  <c r="E46" i="76"/>
  <c r="F46" i="76"/>
  <c r="G46" i="76"/>
  <c r="H46" i="76"/>
  <c r="A47" i="76"/>
  <c r="A96" i="76" s="1"/>
  <c r="B47" i="76"/>
  <c r="C47" i="76"/>
  <c r="D47" i="76"/>
  <c r="E47" i="76"/>
  <c r="F47" i="76"/>
  <c r="G47" i="76"/>
  <c r="H47" i="76"/>
  <c r="A48" i="76"/>
  <c r="A97" i="76" s="1"/>
  <c r="B48" i="76"/>
  <c r="C48" i="76"/>
  <c r="D48" i="76"/>
  <c r="E48" i="76"/>
  <c r="F48" i="76"/>
  <c r="G48" i="76"/>
  <c r="H48" i="76"/>
  <c r="B4" i="127"/>
  <c r="C4" i="127"/>
  <c r="D4" i="127"/>
  <c r="E4" i="127"/>
  <c r="F4" i="127"/>
  <c r="G4" i="127"/>
  <c r="H4" i="127"/>
  <c r="I5" i="127"/>
  <c r="J5" i="127" s="1"/>
  <c r="I6" i="127"/>
  <c r="J6" i="127" s="1"/>
  <c r="I7" i="127"/>
  <c r="J7" i="127" s="1"/>
  <c r="I8" i="127"/>
  <c r="J8" i="127" s="1"/>
  <c r="I9" i="127"/>
  <c r="J9" i="127" s="1"/>
  <c r="I10" i="127"/>
  <c r="J10" i="127" s="1"/>
  <c r="I11" i="127"/>
  <c r="J11" i="127" s="1"/>
  <c r="I12" i="127"/>
  <c r="J12" i="127" s="1"/>
  <c r="B13" i="127"/>
  <c r="C13" i="127"/>
  <c r="D13" i="127"/>
  <c r="E13" i="127"/>
  <c r="F13" i="127"/>
  <c r="G13" i="127"/>
  <c r="H13" i="127"/>
  <c r="I14" i="127"/>
  <c r="J14" i="127" s="1"/>
  <c r="I15" i="127"/>
  <c r="J15" i="127" s="1"/>
  <c r="I16" i="127"/>
  <c r="J16" i="127" s="1"/>
  <c r="I17" i="127"/>
  <c r="J17" i="127" s="1"/>
  <c r="B18" i="127"/>
  <c r="C18" i="127"/>
  <c r="D18" i="127"/>
  <c r="E18" i="127"/>
  <c r="F18" i="127"/>
  <c r="G18" i="127"/>
  <c r="H18" i="127"/>
  <c r="I19" i="127"/>
  <c r="J19" i="127" s="1"/>
  <c r="I20" i="127"/>
  <c r="J20" i="127" s="1"/>
  <c r="I21" i="127"/>
  <c r="J21" i="127" s="1"/>
  <c r="I22" i="127"/>
  <c r="J22" i="127" s="1"/>
  <c r="I23" i="127"/>
  <c r="J23" i="127" s="1"/>
  <c r="I24" i="127"/>
  <c r="J24" i="127" s="1"/>
  <c r="I25" i="127"/>
  <c r="J25" i="127" s="1"/>
  <c r="I26" i="127"/>
  <c r="J26" i="127" s="1"/>
  <c r="I27" i="127"/>
  <c r="J27" i="127" s="1"/>
  <c r="I28" i="127"/>
  <c r="J28" i="127" s="1"/>
  <c r="I29" i="127"/>
  <c r="J29" i="127" s="1"/>
  <c r="I30" i="127"/>
  <c r="J30" i="127" s="1"/>
  <c r="I31" i="127"/>
  <c r="J31" i="127" s="1"/>
  <c r="I32" i="127"/>
  <c r="J32" i="127" s="1"/>
  <c r="B33" i="127"/>
  <c r="C33" i="127"/>
  <c r="D33" i="127"/>
  <c r="E33" i="127"/>
  <c r="F33" i="127"/>
  <c r="G33" i="127"/>
  <c r="H33" i="127"/>
  <c r="I34" i="127"/>
  <c r="J34" i="127" s="1"/>
  <c r="I35" i="127"/>
  <c r="J35" i="127" s="1"/>
  <c r="I36" i="127"/>
  <c r="J36" i="127" s="1"/>
  <c r="B37" i="127"/>
  <c r="C37" i="127"/>
  <c r="D37" i="127"/>
  <c r="E37" i="127"/>
  <c r="F37" i="127"/>
  <c r="G37" i="127"/>
  <c r="H37" i="127"/>
  <c r="I38" i="127"/>
  <c r="J38" i="127" s="1"/>
  <c r="I39" i="127"/>
  <c r="J39" i="127" s="1"/>
  <c r="I40" i="127"/>
  <c r="J40" i="127" s="1"/>
  <c r="B41" i="127"/>
  <c r="C41" i="127"/>
  <c r="D41" i="127"/>
  <c r="E41" i="127"/>
  <c r="F41" i="127"/>
  <c r="G41" i="127"/>
  <c r="H41" i="127"/>
  <c r="I42" i="127"/>
  <c r="J42" i="127" s="1"/>
  <c r="I43" i="127"/>
  <c r="J43" i="127" s="1"/>
  <c r="I44" i="127"/>
  <c r="J44" i="127" s="1"/>
  <c r="B45" i="127"/>
  <c r="C45" i="127"/>
  <c r="D45" i="127"/>
  <c r="E45" i="127"/>
  <c r="F45" i="127"/>
  <c r="G45" i="127"/>
  <c r="H45" i="127"/>
  <c r="I46" i="127"/>
  <c r="J46" i="127" s="1"/>
  <c r="I47" i="127"/>
  <c r="J47" i="127" s="1"/>
  <c r="I48" i="127"/>
  <c r="J48" i="127" s="1"/>
  <c r="B49" i="127"/>
  <c r="B52" i="127" s="1"/>
  <c r="C49" i="127"/>
  <c r="C52" i="127" s="1"/>
  <c r="D49" i="127"/>
  <c r="D52" i="127" s="1"/>
  <c r="E49" i="127"/>
  <c r="E52" i="127" s="1"/>
  <c r="F49" i="127"/>
  <c r="F52" i="127" s="1"/>
  <c r="G49" i="127"/>
  <c r="G52" i="127" s="1"/>
  <c r="H49" i="127"/>
  <c r="I50" i="127"/>
  <c r="J50" i="127" s="1"/>
  <c r="B59" i="127"/>
  <c r="C59" i="127"/>
  <c r="D59" i="127"/>
  <c r="E59" i="127"/>
  <c r="F59" i="127"/>
  <c r="G59" i="127"/>
  <c r="H59" i="127"/>
  <c r="B60" i="127"/>
  <c r="C60" i="127"/>
  <c r="D60" i="127"/>
  <c r="E60" i="127"/>
  <c r="F60" i="127"/>
  <c r="G60" i="127"/>
  <c r="H60" i="127"/>
  <c r="B61" i="127"/>
  <c r="C61" i="127"/>
  <c r="D61" i="127"/>
  <c r="E61" i="127"/>
  <c r="F61" i="127"/>
  <c r="G61" i="127"/>
  <c r="H61" i="127"/>
  <c r="B62" i="127"/>
  <c r="C62" i="127"/>
  <c r="D62" i="127"/>
  <c r="E62" i="127"/>
  <c r="F62" i="127"/>
  <c r="G62" i="127"/>
  <c r="H62" i="127"/>
  <c r="B63" i="127"/>
  <c r="C63" i="127"/>
  <c r="D63" i="127"/>
  <c r="E63" i="127"/>
  <c r="F63" i="127"/>
  <c r="G63" i="127"/>
  <c r="H63" i="127"/>
  <c r="B64" i="127"/>
  <c r="C64" i="127"/>
  <c r="D64" i="127"/>
  <c r="E64" i="127"/>
  <c r="F64" i="127"/>
  <c r="G64" i="127"/>
  <c r="H64" i="127"/>
  <c r="B65" i="127"/>
  <c r="C65" i="127"/>
  <c r="D65" i="127"/>
  <c r="E65" i="127"/>
  <c r="F65" i="127"/>
  <c r="G65" i="127"/>
  <c r="H65" i="127"/>
  <c r="B66" i="127"/>
  <c r="C66" i="127"/>
  <c r="D66" i="127"/>
  <c r="E66" i="127"/>
  <c r="F66" i="127"/>
  <c r="G66" i="127"/>
  <c r="H66" i="127"/>
  <c r="B68" i="127"/>
  <c r="C68" i="127"/>
  <c r="D68" i="127"/>
  <c r="E68" i="127"/>
  <c r="F68" i="127"/>
  <c r="G68" i="127"/>
  <c r="H68" i="127"/>
  <c r="B69" i="127"/>
  <c r="C69" i="127"/>
  <c r="D69" i="127"/>
  <c r="E69" i="127"/>
  <c r="F69" i="127"/>
  <c r="G69" i="127"/>
  <c r="H69" i="127"/>
  <c r="B70" i="127"/>
  <c r="C70" i="127"/>
  <c r="D70" i="127"/>
  <c r="E70" i="127"/>
  <c r="F70" i="127"/>
  <c r="G70" i="127"/>
  <c r="H70" i="127"/>
  <c r="B71" i="127"/>
  <c r="C71" i="127"/>
  <c r="D71" i="127"/>
  <c r="E71" i="127"/>
  <c r="F71" i="127"/>
  <c r="G71" i="127"/>
  <c r="H71" i="127"/>
  <c r="B73" i="127"/>
  <c r="C73" i="127"/>
  <c r="D73" i="127"/>
  <c r="E73" i="127"/>
  <c r="F73" i="127"/>
  <c r="G73" i="127"/>
  <c r="H73" i="127"/>
  <c r="B74" i="127"/>
  <c r="C74" i="127"/>
  <c r="D74" i="127"/>
  <c r="E74" i="127"/>
  <c r="F74" i="127"/>
  <c r="G74" i="127"/>
  <c r="H74" i="127"/>
  <c r="B75" i="127"/>
  <c r="C75" i="127"/>
  <c r="D75" i="127"/>
  <c r="E75" i="127"/>
  <c r="F75" i="127"/>
  <c r="G75" i="127"/>
  <c r="H75" i="127"/>
  <c r="B76" i="127"/>
  <c r="C76" i="127"/>
  <c r="D76" i="127"/>
  <c r="E76" i="127"/>
  <c r="F76" i="127"/>
  <c r="G76" i="127"/>
  <c r="H76" i="127"/>
  <c r="B77" i="127"/>
  <c r="C77" i="127"/>
  <c r="D77" i="127"/>
  <c r="E77" i="127"/>
  <c r="F77" i="127"/>
  <c r="G77" i="127"/>
  <c r="H77" i="127"/>
  <c r="B78" i="127"/>
  <c r="C78" i="127"/>
  <c r="D78" i="127"/>
  <c r="E78" i="127"/>
  <c r="F78" i="127"/>
  <c r="G78" i="127"/>
  <c r="H78" i="127"/>
  <c r="B79" i="127"/>
  <c r="C79" i="127"/>
  <c r="D79" i="127"/>
  <c r="E79" i="127"/>
  <c r="F79" i="127"/>
  <c r="G79" i="127"/>
  <c r="H79" i="127"/>
  <c r="B80" i="127"/>
  <c r="C80" i="127"/>
  <c r="D80" i="127"/>
  <c r="E80" i="127"/>
  <c r="F80" i="127"/>
  <c r="G80" i="127"/>
  <c r="H80" i="127"/>
  <c r="B81" i="127"/>
  <c r="C81" i="127"/>
  <c r="D81" i="127"/>
  <c r="E81" i="127"/>
  <c r="F81" i="127"/>
  <c r="G81" i="127"/>
  <c r="H81" i="127"/>
  <c r="B82" i="127"/>
  <c r="C82" i="127"/>
  <c r="D82" i="127"/>
  <c r="E82" i="127"/>
  <c r="F82" i="127"/>
  <c r="G82" i="127"/>
  <c r="H82" i="127"/>
  <c r="B83" i="127"/>
  <c r="C83" i="127"/>
  <c r="D83" i="127"/>
  <c r="E83" i="127"/>
  <c r="F83" i="127"/>
  <c r="G83" i="127"/>
  <c r="H83" i="127"/>
  <c r="B84" i="127"/>
  <c r="C84" i="127"/>
  <c r="D84" i="127"/>
  <c r="E84" i="127"/>
  <c r="F84" i="127"/>
  <c r="G84" i="127"/>
  <c r="H84" i="127"/>
  <c r="B85" i="127"/>
  <c r="C85" i="127"/>
  <c r="D85" i="127"/>
  <c r="E85" i="127"/>
  <c r="F85" i="127"/>
  <c r="G85" i="127"/>
  <c r="H85" i="127"/>
  <c r="B86" i="127"/>
  <c r="C86" i="127"/>
  <c r="D86" i="127"/>
  <c r="E86" i="127"/>
  <c r="F86" i="127"/>
  <c r="G86" i="127"/>
  <c r="H86" i="127"/>
  <c r="B88" i="127"/>
  <c r="C88" i="127"/>
  <c r="D88" i="127"/>
  <c r="E88" i="127"/>
  <c r="F88" i="127"/>
  <c r="G88" i="127"/>
  <c r="H88" i="127"/>
  <c r="B89" i="127"/>
  <c r="C89" i="127"/>
  <c r="D89" i="127"/>
  <c r="E89" i="127"/>
  <c r="F89" i="127"/>
  <c r="G89" i="127"/>
  <c r="H89" i="127"/>
  <c r="B90" i="127"/>
  <c r="C90" i="127"/>
  <c r="D90" i="127"/>
  <c r="E90" i="127"/>
  <c r="F90" i="127"/>
  <c r="G90" i="127"/>
  <c r="H90" i="127"/>
  <c r="B92" i="127"/>
  <c r="C92" i="127"/>
  <c r="D92" i="127"/>
  <c r="E92" i="127"/>
  <c r="F92" i="127"/>
  <c r="G92" i="127"/>
  <c r="H92" i="127"/>
  <c r="B93" i="127"/>
  <c r="C93" i="127"/>
  <c r="D93" i="127"/>
  <c r="E93" i="127"/>
  <c r="F93" i="127"/>
  <c r="G93" i="127"/>
  <c r="H93" i="127"/>
  <c r="B94" i="127"/>
  <c r="C94" i="127"/>
  <c r="D94" i="127"/>
  <c r="E94" i="127"/>
  <c r="F94" i="127"/>
  <c r="G94" i="127"/>
  <c r="H94" i="127"/>
  <c r="B96" i="127"/>
  <c r="C96" i="127"/>
  <c r="D96" i="127"/>
  <c r="E96" i="127"/>
  <c r="F96" i="127"/>
  <c r="G96" i="127"/>
  <c r="H96" i="127"/>
  <c r="B97" i="127"/>
  <c r="C97" i="127"/>
  <c r="D97" i="127"/>
  <c r="E97" i="127"/>
  <c r="F97" i="127"/>
  <c r="G97" i="127"/>
  <c r="H97" i="127"/>
  <c r="B98" i="127"/>
  <c r="C98" i="127"/>
  <c r="D98" i="127"/>
  <c r="E98" i="127"/>
  <c r="F98" i="127"/>
  <c r="G98" i="127"/>
  <c r="H98" i="127"/>
  <c r="B100" i="127"/>
  <c r="C100" i="127"/>
  <c r="D100" i="127"/>
  <c r="E100" i="127"/>
  <c r="F100" i="127"/>
  <c r="G100" i="127"/>
  <c r="H100" i="127"/>
  <c r="B101" i="127"/>
  <c r="C101" i="127"/>
  <c r="D101" i="127"/>
  <c r="E101" i="127"/>
  <c r="F101" i="127"/>
  <c r="G101" i="127"/>
  <c r="H101" i="127"/>
  <c r="B102" i="127"/>
  <c r="C102" i="127"/>
  <c r="D102" i="127"/>
  <c r="E102" i="127"/>
  <c r="F102" i="127"/>
  <c r="G102" i="127"/>
  <c r="H102" i="127"/>
  <c r="B4" i="126"/>
  <c r="C4" i="126"/>
  <c r="D4" i="126"/>
  <c r="E4" i="126"/>
  <c r="F4" i="126"/>
  <c r="G4" i="126"/>
  <c r="H4" i="126"/>
  <c r="I5" i="126"/>
  <c r="J5" i="126" s="1"/>
  <c r="I6" i="126"/>
  <c r="J6" i="126" s="1"/>
  <c r="I7" i="126"/>
  <c r="J7" i="126" s="1"/>
  <c r="I8" i="126"/>
  <c r="J8" i="126" s="1"/>
  <c r="I9" i="126"/>
  <c r="J9" i="126" s="1"/>
  <c r="I10" i="126"/>
  <c r="J10" i="126" s="1"/>
  <c r="I11" i="126"/>
  <c r="J11" i="126" s="1"/>
  <c r="I12" i="126"/>
  <c r="J12" i="126" s="1"/>
  <c r="B13" i="126"/>
  <c r="C13" i="126"/>
  <c r="D13" i="126"/>
  <c r="E13" i="126"/>
  <c r="F13" i="126"/>
  <c r="G13" i="126"/>
  <c r="H13" i="126"/>
  <c r="I14" i="126"/>
  <c r="J14" i="126" s="1"/>
  <c r="I15" i="126"/>
  <c r="J15" i="126" s="1"/>
  <c r="I16" i="126"/>
  <c r="J16" i="126" s="1"/>
  <c r="I17" i="126"/>
  <c r="J17" i="126" s="1"/>
  <c r="B18" i="126"/>
  <c r="C18" i="126"/>
  <c r="D18" i="126"/>
  <c r="E18" i="126"/>
  <c r="F18" i="126"/>
  <c r="G18" i="126"/>
  <c r="H18" i="126"/>
  <c r="I19" i="126"/>
  <c r="J19" i="126" s="1"/>
  <c r="I20" i="126"/>
  <c r="J20" i="126" s="1"/>
  <c r="I21" i="126"/>
  <c r="J21" i="126" s="1"/>
  <c r="I22" i="126"/>
  <c r="J22" i="126" s="1"/>
  <c r="I23" i="126"/>
  <c r="J23" i="126" s="1"/>
  <c r="I24" i="126"/>
  <c r="J24" i="126" s="1"/>
  <c r="I25" i="126"/>
  <c r="J25" i="126" s="1"/>
  <c r="I26" i="126"/>
  <c r="J26" i="126" s="1"/>
  <c r="I27" i="126"/>
  <c r="J27" i="126" s="1"/>
  <c r="I28" i="126"/>
  <c r="J28" i="126" s="1"/>
  <c r="I29" i="126"/>
  <c r="J29" i="126" s="1"/>
  <c r="I30" i="126"/>
  <c r="J30" i="126" s="1"/>
  <c r="I31" i="126"/>
  <c r="J31" i="126" s="1"/>
  <c r="I32" i="126"/>
  <c r="J32" i="126" s="1"/>
  <c r="B33" i="126"/>
  <c r="C33" i="126"/>
  <c r="D33" i="126"/>
  <c r="E33" i="126"/>
  <c r="F33" i="126"/>
  <c r="G33" i="126"/>
  <c r="H33" i="126"/>
  <c r="I34" i="126"/>
  <c r="J34" i="126" s="1"/>
  <c r="I35" i="126"/>
  <c r="J35" i="126" s="1"/>
  <c r="I36" i="126"/>
  <c r="J36" i="126" s="1"/>
  <c r="B37" i="126"/>
  <c r="C37" i="126"/>
  <c r="D37" i="126"/>
  <c r="E37" i="126"/>
  <c r="F37" i="126"/>
  <c r="G37" i="126"/>
  <c r="H37" i="126"/>
  <c r="I38" i="126"/>
  <c r="J38" i="126" s="1"/>
  <c r="I39" i="126"/>
  <c r="J39" i="126" s="1"/>
  <c r="I40" i="126"/>
  <c r="J40" i="126" s="1"/>
  <c r="B41" i="126"/>
  <c r="C41" i="126"/>
  <c r="D41" i="126"/>
  <c r="E41" i="126"/>
  <c r="F41" i="126"/>
  <c r="G41" i="126"/>
  <c r="H41" i="126"/>
  <c r="I42" i="126"/>
  <c r="J42" i="126" s="1"/>
  <c r="I43" i="126"/>
  <c r="J43" i="126" s="1"/>
  <c r="I44" i="126"/>
  <c r="J44" i="126" s="1"/>
  <c r="B45" i="126"/>
  <c r="C45" i="126"/>
  <c r="D45" i="126"/>
  <c r="E45" i="126"/>
  <c r="F45" i="126"/>
  <c r="G45" i="126"/>
  <c r="H45" i="126"/>
  <c r="I46" i="126"/>
  <c r="J46" i="126" s="1"/>
  <c r="I47" i="126"/>
  <c r="J47" i="126" s="1"/>
  <c r="I48" i="126"/>
  <c r="J48" i="126" s="1"/>
  <c r="B49" i="126"/>
  <c r="B52" i="126" s="1"/>
  <c r="C49" i="126"/>
  <c r="C52" i="126" s="1"/>
  <c r="D49" i="126"/>
  <c r="D52" i="126" s="1"/>
  <c r="E49" i="126"/>
  <c r="E52" i="126" s="1"/>
  <c r="F49" i="126"/>
  <c r="F52" i="126" s="1"/>
  <c r="G49" i="126"/>
  <c r="G52" i="126" s="1"/>
  <c r="H49" i="126"/>
  <c r="H52" i="126" s="1"/>
  <c r="I50" i="126"/>
  <c r="J50" i="126" s="1"/>
  <c r="B59" i="126"/>
  <c r="C59" i="126"/>
  <c r="D59" i="126"/>
  <c r="E59" i="126"/>
  <c r="F59" i="126"/>
  <c r="G59" i="126"/>
  <c r="H59" i="126"/>
  <c r="B60" i="126"/>
  <c r="C60" i="126"/>
  <c r="D60" i="126"/>
  <c r="E60" i="126"/>
  <c r="F60" i="126"/>
  <c r="G60" i="126"/>
  <c r="H60" i="126"/>
  <c r="B61" i="126"/>
  <c r="C61" i="126"/>
  <c r="D61" i="126"/>
  <c r="E61" i="126"/>
  <c r="F61" i="126"/>
  <c r="G61" i="126"/>
  <c r="H61" i="126"/>
  <c r="B62" i="126"/>
  <c r="C62" i="126"/>
  <c r="D62" i="126"/>
  <c r="E62" i="126"/>
  <c r="F62" i="126"/>
  <c r="G62" i="126"/>
  <c r="H62" i="126"/>
  <c r="B63" i="126"/>
  <c r="C63" i="126"/>
  <c r="D63" i="126"/>
  <c r="E63" i="126"/>
  <c r="F63" i="126"/>
  <c r="G63" i="126"/>
  <c r="H63" i="126"/>
  <c r="B64" i="126"/>
  <c r="C64" i="126"/>
  <c r="D64" i="126"/>
  <c r="E64" i="126"/>
  <c r="F64" i="126"/>
  <c r="G64" i="126"/>
  <c r="H64" i="126"/>
  <c r="B65" i="126"/>
  <c r="C65" i="126"/>
  <c r="D65" i="126"/>
  <c r="E65" i="126"/>
  <c r="F65" i="126"/>
  <c r="G65" i="126"/>
  <c r="H65" i="126"/>
  <c r="B66" i="126"/>
  <c r="C66" i="126"/>
  <c r="D66" i="126"/>
  <c r="E66" i="126"/>
  <c r="F66" i="126"/>
  <c r="G66" i="126"/>
  <c r="H66" i="126"/>
  <c r="B68" i="126"/>
  <c r="C68" i="126"/>
  <c r="D68" i="126"/>
  <c r="E68" i="126"/>
  <c r="F68" i="126"/>
  <c r="G68" i="126"/>
  <c r="H68" i="126"/>
  <c r="B69" i="126"/>
  <c r="C69" i="126"/>
  <c r="D69" i="126"/>
  <c r="E69" i="126"/>
  <c r="F69" i="126"/>
  <c r="G69" i="126"/>
  <c r="H69" i="126"/>
  <c r="B70" i="126"/>
  <c r="C70" i="126"/>
  <c r="D70" i="126"/>
  <c r="E70" i="126"/>
  <c r="F70" i="126"/>
  <c r="G70" i="126"/>
  <c r="H70" i="126"/>
  <c r="B71" i="126"/>
  <c r="C71" i="126"/>
  <c r="D71" i="126"/>
  <c r="E71" i="126"/>
  <c r="F71" i="126"/>
  <c r="G71" i="126"/>
  <c r="H71" i="126"/>
  <c r="B73" i="126"/>
  <c r="C73" i="126"/>
  <c r="D73" i="126"/>
  <c r="E73" i="126"/>
  <c r="F73" i="126"/>
  <c r="G73" i="126"/>
  <c r="H73" i="126"/>
  <c r="B74" i="126"/>
  <c r="C74" i="126"/>
  <c r="D74" i="126"/>
  <c r="E74" i="126"/>
  <c r="F74" i="126"/>
  <c r="G74" i="126"/>
  <c r="H74" i="126"/>
  <c r="B75" i="126"/>
  <c r="C75" i="126"/>
  <c r="D75" i="126"/>
  <c r="E75" i="126"/>
  <c r="F75" i="126"/>
  <c r="G75" i="126"/>
  <c r="H75" i="126"/>
  <c r="B76" i="126"/>
  <c r="C76" i="126"/>
  <c r="D76" i="126"/>
  <c r="E76" i="126"/>
  <c r="F76" i="126"/>
  <c r="G76" i="126"/>
  <c r="H76" i="126"/>
  <c r="B77" i="126"/>
  <c r="C77" i="126"/>
  <c r="D77" i="126"/>
  <c r="E77" i="126"/>
  <c r="F77" i="126"/>
  <c r="G77" i="126"/>
  <c r="H77" i="126"/>
  <c r="B78" i="126"/>
  <c r="C78" i="126"/>
  <c r="D78" i="126"/>
  <c r="E78" i="126"/>
  <c r="F78" i="126"/>
  <c r="G78" i="126"/>
  <c r="H78" i="126"/>
  <c r="B79" i="126"/>
  <c r="C79" i="126"/>
  <c r="D79" i="126"/>
  <c r="E79" i="126"/>
  <c r="F79" i="126"/>
  <c r="G79" i="126"/>
  <c r="H79" i="126"/>
  <c r="B80" i="126"/>
  <c r="C80" i="126"/>
  <c r="D80" i="126"/>
  <c r="E80" i="126"/>
  <c r="F80" i="126"/>
  <c r="G80" i="126"/>
  <c r="H80" i="126"/>
  <c r="B81" i="126"/>
  <c r="C81" i="126"/>
  <c r="D81" i="126"/>
  <c r="E81" i="126"/>
  <c r="F81" i="126"/>
  <c r="G81" i="126"/>
  <c r="H81" i="126"/>
  <c r="B82" i="126"/>
  <c r="C82" i="126"/>
  <c r="D82" i="126"/>
  <c r="E82" i="126"/>
  <c r="F82" i="126"/>
  <c r="G82" i="126"/>
  <c r="H82" i="126"/>
  <c r="B83" i="126"/>
  <c r="C83" i="126"/>
  <c r="D83" i="126"/>
  <c r="E83" i="126"/>
  <c r="F83" i="126"/>
  <c r="G83" i="126"/>
  <c r="H83" i="126"/>
  <c r="B84" i="126"/>
  <c r="C84" i="126"/>
  <c r="D84" i="126"/>
  <c r="E84" i="126"/>
  <c r="F84" i="126"/>
  <c r="G84" i="126"/>
  <c r="H84" i="126"/>
  <c r="B85" i="126"/>
  <c r="C85" i="126"/>
  <c r="D85" i="126"/>
  <c r="E85" i="126"/>
  <c r="F85" i="126"/>
  <c r="G85" i="126"/>
  <c r="H85" i="126"/>
  <c r="B86" i="126"/>
  <c r="C86" i="126"/>
  <c r="D86" i="126"/>
  <c r="E86" i="126"/>
  <c r="F86" i="126"/>
  <c r="G86" i="126"/>
  <c r="H86" i="126"/>
  <c r="B88" i="126"/>
  <c r="C88" i="126"/>
  <c r="D88" i="126"/>
  <c r="E88" i="126"/>
  <c r="F88" i="126"/>
  <c r="G88" i="126"/>
  <c r="H88" i="126"/>
  <c r="B89" i="126"/>
  <c r="C89" i="126"/>
  <c r="D89" i="126"/>
  <c r="E89" i="126"/>
  <c r="F89" i="126"/>
  <c r="G89" i="126"/>
  <c r="H89" i="126"/>
  <c r="B90" i="126"/>
  <c r="C90" i="126"/>
  <c r="D90" i="126"/>
  <c r="E90" i="126"/>
  <c r="F90" i="126"/>
  <c r="G90" i="126"/>
  <c r="H90" i="126"/>
  <c r="B92" i="126"/>
  <c r="C92" i="126"/>
  <c r="D92" i="126"/>
  <c r="E92" i="126"/>
  <c r="F92" i="126"/>
  <c r="G92" i="126"/>
  <c r="H92" i="126"/>
  <c r="B93" i="126"/>
  <c r="C93" i="126"/>
  <c r="D93" i="126"/>
  <c r="E93" i="126"/>
  <c r="F93" i="126"/>
  <c r="G93" i="126"/>
  <c r="H93" i="126"/>
  <c r="B94" i="126"/>
  <c r="C94" i="126"/>
  <c r="D94" i="126"/>
  <c r="E94" i="126"/>
  <c r="F94" i="126"/>
  <c r="G94" i="126"/>
  <c r="H94" i="126"/>
  <c r="B96" i="126"/>
  <c r="C96" i="126"/>
  <c r="D96" i="126"/>
  <c r="E96" i="126"/>
  <c r="F96" i="126"/>
  <c r="G96" i="126"/>
  <c r="H96" i="126"/>
  <c r="B97" i="126"/>
  <c r="C97" i="126"/>
  <c r="D97" i="126"/>
  <c r="E97" i="126"/>
  <c r="F97" i="126"/>
  <c r="G97" i="126"/>
  <c r="H97" i="126"/>
  <c r="B98" i="126"/>
  <c r="C98" i="126"/>
  <c r="D98" i="126"/>
  <c r="E98" i="126"/>
  <c r="F98" i="126"/>
  <c r="G98" i="126"/>
  <c r="H98" i="126"/>
  <c r="B100" i="126"/>
  <c r="C100" i="126"/>
  <c r="D100" i="126"/>
  <c r="E100" i="126"/>
  <c r="F100" i="126"/>
  <c r="G100" i="126"/>
  <c r="H100" i="126"/>
  <c r="B101" i="126"/>
  <c r="C101" i="126"/>
  <c r="D101" i="126"/>
  <c r="E101" i="126"/>
  <c r="F101" i="126"/>
  <c r="G101" i="126"/>
  <c r="H101" i="126"/>
  <c r="B102" i="126"/>
  <c r="C102" i="126"/>
  <c r="D102" i="126"/>
  <c r="E102" i="126"/>
  <c r="F102" i="126"/>
  <c r="G102" i="126"/>
  <c r="H102" i="126"/>
  <c r="B97" i="125"/>
  <c r="B96" i="125"/>
  <c r="B95" i="125"/>
  <c r="B93" i="125"/>
  <c r="B92" i="125"/>
  <c r="B91" i="125"/>
  <c r="B89" i="125"/>
  <c r="B88" i="125"/>
  <c r="B87" i="125"/>
  <c r="B85" i="125"/>
  <c r="B84" i="125"/>
  <c r="B83" i="125"/>
  <c r="F81" i="125"/>
  <c r="E81" i="125"/>
  <c r="D81" i="125"/>
  <c r="C81" i="125"/>
  <c r="B81" i="125"/>
  <c r="F80" i="125"/>
  <c r="E80" i="125"/>
  <c r="D80" i="125"/>
  <c r="C80" i="125"/>
  <c r="B80" i="125"/>
  <c r="F79" i="125"/>
  <c r="E79" i="125"/>
  <c r="D79" i="125"/>
  <c r="C79" i="125"/>
  <c r="B79" i="125"/>
  <c r="F78" i="125"/>
  <c r="E78" i="125"/>
  <c r="D78" i="125"/>
  <c r="C78" i="125"/>
  <c r="B78" i="125"/>
  <c r="F77" i="125"/>
  <c r="E77" i="125"/>
  <c r="D77" i="125"/>
  <c r="C77" i="125"/>
  <c r="B77" i="125"/>
  <c r="F76" i="125"/>
  <c r="E76" i="125"/>
  <c r="D76" i="125"/>
  <c r="C76" i="125"/>
  <c r="B76" i="125"/>
  <c r="F75" i="125"/>
  <c r="E75" i="125"/>
  <c r="D75" i="125"/>
  <c r="C75" i="125"/>
  <c r="B75" i="125"/>
  <c r="F74" i="125"/>
  <c r="E74" i="125"/>
  <c r="D74" i="125"/>
  <c r="C74" i="125"/>
  <c r="B74" i="125"/>
  <c r="F73" i="125"/>
  <c r="E73" i="125"/>
  <c r="D73" i="125"/>
  <c r="C73" i="125"/>
  <c r="B73" i="125"/>
  <c r="F72" i="125"/>
  <c r="E72" i="125"/>
  <c r="D72" i="125"/>
  <c r="C72" i="125"/>
  <c r="B72" i="125"/>
  <c r="F71" i="125"/>
  <c r="E71" i="125"/>
  <c r="D71" i="125"/>
  <c r="C71" i="125"/>
  <c r="B71" i="125"/>
  <c r="F70" i="125"/>
  <c r="E70" i="125"/>
  <c r="D70" i="125"/>
  <c r="C70" i="125"/>
  <c r="B70" i="125"/>
  <c r="F69" i="125"/>
  <c r="E69" i="125"/>
  <c r="D69" i="125"/>
  <c r="C69" i="125"/>
  <c r="B69" i="125"/>
  <c r="F68" i="125"/>
  <c r="E68" i="125"/>
  <c r="D68" i="125"/>
  <c r="C68" i="125"/>
  <c r="B68" i="125"/>
  <c r="B66" i="125"/>
  <c r="B65" i="125"/>
  <c r="B64" i="125"/>
  <c r="B63" i="125"/>
  <c r="B61" i="125"/>
  <c r="B60" i="125"/>
  <c r="B59" i="125"/>
  <c r="B58" i="125"/>
  <c r="B57" i="125"/>
  <c r="B56" i="125"/>
  <c r="B55" i="125"/>
  <c r="B54" i="125"/>
  <c r="I48" i="125"/>
  <c r="J48" i="125" s="1"/>
  <c r="A48" i="125"/>
  <c r="I47" i="125"/>
  <c r="J47" i="125" s="1"/>
  <c r="A47" i="125"/>
  <c r="I46" i="125"/>
  <c r="J46" i="125" s="1"/>
  <c r="A46" i="125"/>
  <c r="A45" i="125"/>
  <c r="I44" i="125"/>
  <c r="J44" i="125" s="1"/>
  <c r="A44" i="125"/>
  <c r="I43" i="125"/>
  <c r="J43" i="125" s="1"/>
  <c r="A43" i="125"/>
  <c r="I42" i="125"/>
  <c r="J42" i="125" s="1"/>
  <c r="A42" i="125"/>
  <c r="A41" i="125"/>
  <c r="I40" i="125"/>
  <c r="J40" i="125" s="1"/>
  <c r="A40" i="125"/>
  <c r="I39" i="125"/>
  <c r="J39" i="125" s="1"/>
  <c r="A39" i="125"/>
  <c r="I38" i="125"/>
  <c r="J38" i="125" s="1"/>
  <c r="A38" i="125"/>
  <c r="A37" i="125"/>
  <c r="I36" i="125"/>
  <c r="J36" i="125" s="1"/>
  <c r="A36" i="125"/>
  <c r="I35" i="125"/>
  <c r="J35" i="125" s="1"/>
  <c r="A35" i="125"/>
  <c r="I34" i="125"/>
  <c r="J34" i="125" s="1"/>
  <c r="A34" i="125"/>
  <c r="A33" i="125"/>
  <c r="I32" i="125"/>
  <c r="J32" i="125" s="1"/>
  <c r="A32" i="125"/>
  <c r="I31" i="125"/>
  <c r="J31" i="125" s="1"/>
  <c r="A31" i="125"/>
  <c r="I30" i="125"/>
  <c r="J30" i="125" s="1"/>
  <c r="A30" i="125"/>
  <c r="I29" i="125"/>
  <c r="J29" i="125" s="1"/>
  <c r="A29" i="125"/>
  <c r="I28" i="125"/>
  <c r="J28" i="125" s="1"/>
  <c r="A28" i="125"/>
  <c r="I27" i="125"/>
  <c r="J27" i="125" s="1"/>
  <c r="A27" i="125"/>
  <c r="I26" i="125"/>
  <c r="J26" i="125" s="1"/>
  <c r="A26" i="125"/>
  <c r="I25" i="125"/>
  <c r="J25" i="125" s="1"/>
  <c r="A25" i="125"/>
  <c r="I24" i="125"/>
  <c r="J24" i="125" s="1"/>
  <c r="A24" i="125"/>
  <c r="I23" i="125"/>
  <c r="J23" i="125" s="1"/>
  <c r="A23" i="125"/>
  <c r="I22" i="125"/>
  <c r="J22" i="125" s="1"/>
  <c r="A22" i="125"/>
  <c r="I21" i="125"/>
  <c r="J21" i="125" s="1"/>
  <c r="A21" i="125"/>
  <c r="I20" i="125"/>
  <c r="J20" i="125" s="1"/>
  <c r="A20" i="125"/>
  <c r="I19" i="125"/>
  <c r="J19" i="125" s="1"/>
  <c r="A19" i="125"/>
  <c r="A18" i="125"/>
  <c r="I17" i="125"/>
  <c r="J17" i="125" s="1"/>
  <c r="A17" i="125"/>
  <c r="I16" i="125"/>
  <c r="J16" i="125" s="1"/>
  <c r="A16" i="125"/>
  <c r="I15" i="125"/>
  <c r="J15" i="125" s="1"/>
  <c r="A15" i="125"/>
  <c r="I14" i="125"/>
  <c r="J14" i="125" s="1"/>
  <c r="A14" i="125"/>
  <c r="A13" i="125"/>
  <c r="I12" i="125"/>
  <c r="J12" i="125" s="1"/>
  <c r="A12" i="125"/>
  <c r="I11" i="125"/>
  <c r="J11" i="125" s="1"/>
  <c r="A11" i="125"/>
  <c r="I10" i="125"/>
  <c r="J10" i="125" s="1"/>
  <c r="A10" i="125"/>
  <c r="I9" i="125"/>
  <c r="J9" i="125" s="1"/>
  <c r="A9" i="125"/>
  <c r="I8" i="125"/>
  <c r="J8" i="125" s="1"/>
  <c r="A8" i="125"/>
  <c r="I7" i="125"/>
  <c r="J7" i="125" s="1"/>
  <c r="A7" i="125"/>
  <c r="I6" i="125"/>
  <c r="J6" i="125" s="1"/>
  <c r="A6" i="125"/>
  <c r="I5" i="125"/>
  <c r="J5" i="125" s="1"/>
  <c r="A5" i="125"/>
  <c r="A4" i="125"/>
  <c r="B97" i="124"/>
  <c r="B96" i="124"/>
  <c r="B95" i="124"/>
  <c r="B93" i="124"/>
  <c r="B92" i="124"/>
  <c r="B91" i="124"/>
  <c r="B89" i="124"/>
  <c r="B88" i="124"/>
  <c r="B87" i="124"/>
  <c r="B85" i="124"/>
  <c r="B84" i="124"/>
  <c r="B83" i="124"/>
  <c r="F81" i="124"/>
  <c r="E81" i="124"/>
  <c r="D81" i="124"/>
  <c r="C81" i="124"/>
  <c r="B81" i="124"/>
  <c r="F80" i="124"/>
  <c r="E80" i="124"/>
  <c r="D80" i="124"/>
  <c r="C80" i="124"/>
  <c r="B80" i="124"/>
  <c r="F79" i="124"/>
  <c r="E79" i="124"/>
  <c r="D79" i="124"/>
  <c r="C79" i="124"/>
  <c r="B79" i="124"/>
  <c r="F78" i="124"/>
  <c r="E78" i="124"/>
  <c r="D78" i="124"/>
  <c r="C78" i="124"/>
  <c r="B78" i="124"/>
  <c r="F77" i="124"/>
  <c r="E77" i="124"/>
  <c r="D77" i="124"/>
  <c r="C77" i="124"/>
  <c r="B77" i="124"/>
  <c r="F76" i="124"/>
  <c r="E76" i="124"/>
  <c r="D76" i="124"/>
  <c r="C76" i="124"/>
  <c r="B76" i="124"/>
  <c r="F75" i="124"/>
  <c r="E75" i="124"/>
  <c r="D75" i="124"/>
  <c r="C75" i="124"/>
  <c r="B75" i="124"/>
  <c r="F74" i="124"/>
  <c r="E74" i="124"/>
  <c r="D74" i="124"/>
  <c r="C74" i="124"/>
  <c r="B74" i="124"/>
  <c r="F73" i="124"/>
  <c r="E73" i="124"/>
  <c r="D73" i="124"/>
  <c r="C73" i="124"/>
  <c r="B73" i="124"/>
  <c r="F72" i="124"/>
  <c r="E72" i="124"/>
  <c r="D72" i="124"/>
  <c r="C72" i="124"/>
  <c r="B72" i="124"/>
  <c r="F71" i="124"/>
  <c r="E71" i="124"/>
  <c r="D71" i="124"/>
  <c r="C71" i="124"/>
  <c r="B71" i="124"/>
  <c r="F70" i="124"/>
  <c r="E70" i="124"/>
  <c r="D70" i="124"/>
  <c r="C70" i="124"/>
  <c r="B70" i="124"/>
  <c r="F69" i="124"/>
  <c r="E69" i="124"/>
  <c r="D69" i="124"/>
  <c r="C69" i="124"/>
  <c r="B69" i="124"/>
  <c r="F68" i="124"/>
  <c r="E68" i="124"/>
  <c r="D68" i="124"/>
  <c r="C68" i="124"/>
  <c r="B68" i="124"/>
  <c r="B66" i="124"/>
  <c r="B65" i="124"/>
  <c r="B64" i="124"/>
  <c r="B63" i="124"/>
  <c r="B61" i="124"/>
  <c r="B60" i="124"/>
  <c r="B59" i="124"/>
  <c r="B58" i="124"/>
  <c r="B57" i="124"/>
  <c r="B56" i="124"/>
  <c r="B55" i="124"/>
  <c r="B54" i="124"/>
  <c r="I48" i="124"/>
  <c r="J48" i="124" s="1"/>
  <c r="A48" i="124"/>
  <c r="I47" i="124"/>
  <c r="J47" i="124" s="1"/>
  <c r="A47" i="124"/>
  <c r="I46" i="124"/>
  <c r="J46" i="124" s="1"/>
  <c r="A46" i="124"/>
  <c r="A45" i="124"/>
  <c r="I44" i="124"/>
  <c r="J44" i="124" s="1"/>
  <c r="A44" i="124"/>
  <c r="I43" i="124"/>
  <c r="J43" i="124" s="1"/>
  <c r="A43" i="124"/>
  <c r="I42" i="124"/>
  <c r="J42" i="124" s="1"/>
  <c r="A42" i="124"/>
  <c r="A41" i="124"/>
  <c r="I40" i="124"/>
  <c r="J40" i="124" s="1"/>
  <c r="A40" i="124"/>
  <c r="I39" i="124"/>
  <c r="J39" i="124" s="1"/>
  <c r="A39" i="124"/>
  <c r="I38" i="124"/>
  <c r="J38" i="124" s="1"/>
  <c r="A38" i="124"/>
  <c r="A37" i="124"/>
  <c r="I36" i="124"/>
  <c r="J36" i="124" s="1"/>
  <c r="A36" i="124"/>
  <c r="I35" i="124"/>
  <c r="J35" i="124" s="1"/>
  <c r="A35" i="124"/>
  <c r="I34" i="124"/>
  <c r="J34" i="124" s="1"/>
  <c r="A34" i="124"/>
  <c r="A33" i="124"/>
  <c r="I32" i="124"/>
  <c r="J32" i="124" s="1"/>
  <c r="A32" i="124"/>
  <c r="I31" i="124"/>
  <c r="J31" i="124" s="1"/>
  <c r="A31" i="124"/>
  <c r="I30" i="124"/>
  <c r="J30" i="124" s="1"/>
  <c r="A30" i="124"/>
  <c r="I29" i="124"/>
  <c r="J29" i="124" s="1"/>
  <c r="A29" i="124"/>
  <c r="I28" i="124"/>
  <c r="J28" i="124" s="1"/>
  <c r="A28" i="124"/>
  <c r="I27" i="124"/>
  <c r="J27" i="124" s="1"/>
  <c r="A27" i="124"/>
  <c r="I26" i="124"/>
  <c r="J26" i="124" s="1"/>
  <c r="A26" i="124"/>
  <c r="I25" i="124"/>
  <c r="J25" i="124" s="1"/>
  <c r="A25" i="124"/>
  <c r="I24" i="124"/>
  <c r="J24" i="124" s="1"/>
  <c r="A24" i="124"/>
  <c r="I23" i="124"/>
  <c r="J23" i="124" s="1"/>
  <c r="A23" i="124"/>
  <c r="I22" i="124"/>
  <c r="J22" i="124" s="1"/>
  <c r="A22" i="124"/>
  <c r="I21" i="124"/>
  <c r="J21" i="124" s="1"/>
  <c r="A21" i="124"/>
  <c r="I20" i="124"/>
  <c r="J20" i="124" s="1"/>
  <c r="A20" i="124"/>
  <c r="I19" i="124"/>
  <c r="J19" i="124" s="1"/>
  <c r="A19" i="124"/>
  <c r="A18" i="124"/>
  <c r="I17" i="124"/>
  <c r="J17" i="124" s="1"/>
  <c r="A17" i="124"/>
  <c r="I16" i="124"/>
  <c r="J16" i="124" s="1"/>
  <c r="A16" i="124"/>
  <c r="I15" i="124"/>
  <c r="J15" i="124" s="1"/>
  <c r="A15" i="124"/>
  <c r="I14" i="124"/>
  <c r="J14" i="124" s="1"/>
  <c r="A14" i="124"/>
  <c r="A13" i="124"/>
  <c r="I12" i="124"/>
  <c r="J12" i="124" s="1"/>
  <c r="A12" i="124"/>
  <c r="I11" i="124"/>
  <c r="J11" i="124" s="1"/>
  <c r="A11" i="124"/>
  <c r="I10" i="124"/>
  <c r="J10" i="124" s="1"/>
  <c r="A10" i="124"/>
  <c r="I9" i="124"/>
  <c r="J9" i="124" s="1"/>
  <c r="A9" i="124"/>
  <c r="I8" i="124"/>
  <c r="J8" i="124" s="1"/>
  <c r="A8" i="124"/>
  <c r="I7" i="124"/>
  <c r="J7" i="124" s="1"/>
  <c r="A7" i="124"/>
  <c r="I6" i="124"/>
  <c r="J6" i="124" s="1"/>
  <c r="A6" i="124"/>
  <c r="I5" i="124"/>
  <c r="J5" i="124" s="1"/>
  <c r="A5" i="124"/>
  <c r="A4" i="124"/>
  <c r="E116" i="51"/>
  <c r="F116" i="51"/>
  <c r="G116" i="51"/>
  <c r="H116" i="51"/>
  <c r="I116" i="51"/>
  <c r="J116" i="51"/>
  <c r="K116" i="51"/>
  <c r="E117" i="51"/>
  <c r="F117" i="51"/>
  <c r="G117" i="51"/>
  <c r="H117" i="51"/>
  <c r="I117" i="51"/>
  <c r="J117" i="51"/>
  <c r="K117" i="51"/>
  <c r="E118" i="51"/>
  <c r="F118" i="51"/>
  <c r="G118" i="51"/>
  <c r="H118" i="51"/>
  <c r="I118" i="51"/>
  <c r="J118" i="51"/>
  <c r="K118" i="51"/>
  <c r="E119" i="51"/>
  <c r="F119" i="51"/>
  <c r="G119" i="51"/>
  <c r="H119" i="51"/>
  <c r="I119" i="51"/>
  <c r="J119" i="51"/>
  <c r="K119" i="51"/>
  <c r="E120" i="51"/>
  <c r="F120" i="51"/>
  <c r="G120" i="51"/>
  <c r="H120" i="51"/>
  <c r="I120" i="51"/>
  <c r="J120" i="51"/>
  <c r="K120" i="51"/>
  <c r="E123" i="51"/>
  <c r="F123" i="51"/>
  <c r="G123" i="51"/>
  <c r="H123" i="51"/>
  <c r="I123" i="51"/>
  <c r="J123" i="51"/>
  <c r="K123" i="51"/>
  <c r="E124" i="51"/>
  <c r="F124" i="51"/>
  <c r="G124" i="51"/>
  <c r="H124" i="51"/>
  <c r="I124" i="51"/>
  <c r="J124" i="51"/>
  <c r="K124" i="51"/>
  <c r="E125" i="51"/>
  <c r="F125" i="51"/>
  <c r="G125" i="51"/>
  <c r="H125" i="51"/>
  <c r="I125" i="51"/>
  <c r="J125" i="51"/>
  <c r="K125" i="51"/>
  <c r="E126" i="51"/>
  <c r="F126" i="51"/>
  <c r="G126" i="51"/>
  <c r="H126" i="51"/>
  <c r="I126" i="51"/>
  <c r="J126" i="51"/>
  <c r="K126" i="51"/>
  <c r="E127" i="51"/>
  <c r="F127" i="51"/>
  <c r="G127" i="51"/>
  <c r="H127" i="51"/>
  <c r="I127" i="51"/>
  <c r="J127" i="51"/>
  <c r="K127" i="51"/>
  <c r="E129" i="51"/>
  <c r="F129" i="51"/>
  <c r="G129" i="51"/>
  <c r="H129" i="51"/>
  <c r="I129" i="51"/>
  <c r="J129" i="51"/>
  <c r="K129" i="51"/>
  <c r="E130" i="51"/>
  <c r="F130" i="51"/>
  <c r="G130" i="51"/>
  <c r="H130" i="51"/>
  <c r="I130" i="51"/>
  <c r="J130" i="51"/>
  <c r="K130" i="51"/>
  <c r="E131" i="51"/>
  <c r="F131" i="51"/>
  <c r="G131" i="51"/>
  <c r="H131" i="51"/>
  <c r="I131" i="51"/>
  <c r="J131" i="51"/>
  <c r="K131" i="51"/>
  <c r="E133" i="51"/>
  <c r="F133" i="51"/>
  <c r="G133" i="51"/>
  <c r="H133" i="51"/>
  <c r="I133" i="51"/>
  <c r="J133" i="51"/>
  <c r="K133" i="51"/>
  <c r="E134" i="51"/>
  <c r="F134" i="51"/>
  <c r="G134" i="51"/>
  <c r="H134" i="51"/>
  <c r="I134" i="51"/>
  <c r="J134" i="51"/>
  <c r="K134" i="51"/>
  <c r="E135" i="51"/>
  <c r="F135" i="51"/>
  <c r="G135" i="51"/>
  <c r="H135" i="51"/>
  <c r="I135" i="51"/>
  <c r="J135" i="51"/>
  <c r="K135" i="51"/>
  <c r="E136" i="51"/>
  <c r="F136" i="51"/>
  <c r="G136" i="51"/>
  <c r="H136" i="51"/>
  <c r="I136" i="51"/>
  <c r="J136" i="51"/>
  <c r="K136" i="51"/>
  <c r="E137" i="51"/>
  <c r="F137" i="51"/>
  <c r="G137" i="51"/>
  <c r="H137" i="51"/>
  <c r="I137" i="51"/>
  <c r="J137" i="51"/>
  <c r="K137" i="51"/>
  <c r="E139" i="51"/>
  <c r="F139" i="51"/>
  <c r="G139" i="51"/>
  <c r="H139" i="51"/>
  <c r="I139" i="51"/>
  <c r="J139" i="51"/>
  <c r="K139" i="51"/>
  <c r="E140" i="51"/>
  <c r="F140" i="51"/>
  <c r="G140" i="51"/>
  <c r="H140" i="51"/>
  <c r="I140" i="51"/>
  <c r="J140" i="51"/>
  <c r="K140" i="51"/>
  <c r="E141" i="51"/>
  <c r="F141" i="51"/>
  <c r="G141" i="51"/>
  <c r="H141" i="51"/>
  <c r="I141" i="51"/>
  <c r="J141" i="51"/>
  <c r="K141" i="51"/>
  <c r="E142" i="51"/>
  <c r="F142" i="51"/>
  <c r="G142" i="51"/>
  <c r="H142" i="51"/>
  <c r="I142" i="51"/>
  <c r="J142" i="51"/>
  <c r="K142" i="51"/>
  <c r="E143" i="51"/>
  <c r="F143" i="51"/>
  <c r="G143" i="51"/>
  <c r="H143" i="51"/>
  <c r="I143" i="51"/>
  <c r="J143" i="51"/>
  <c r="K143" i="51"/>
  <c r="E144" i="51"/>
  <c r="F144" i="51"/>
  <c r="G144" i="51"/>
  <c r="H144" i="51"/>
  <c r="I144" i="51"/>
  <c r="J144" i="51"/>
  <c r="K144" i="51"/>
  <c r="E146" i="51"/>
  <c r="F146" i="51"/>
  <c r="G146" i="51"/>
  <c r="H146" i="51"/>
  <c r="I146" i="51"/>
  <c r="J146" i="51"/>
  <c r="K146" i="51"/>
  <c r="E147" i="51"/>
  <c r="F147" i="51"/>
  <c r="G147" i="51"/>
  <c r="H147" i="51"/>
  <c r="I147" i="51"/>
  <c r="J147" i="51"/>
  <c r="K147" i="51"/>
  <c r="E148" i="51"/>
  <c r="F148" i="51"/>
  <c r="G148" i="51"/>
  <c r="H148" i="51"/>
  <c r="I148" i="51"/>
  <c r="J148" i="51"/>
  <c r="K148" i="51"/>
  <c r="E149" i="51"/>
  <c r="F149" i="51"/>
  <c r="G149" i="51"/>
  <c r="H149" i="51"/>
  <c r="I149" i="51"/>
  <c r="J149" i="51"/>
  <c r="K149" i="51"/>
  <c r="E150" i="51"/>
  <c r="F150" i="51"/>
  <c r="G150" i="51"/>
  <c r="H150" i="51"/>
  <c r="I150" i="51"/>
  <c r="J150" i="51"/>
  <c r="K150" i="51"/>
  <c r="E151" i="51"/>
  <c r="F151" i="51"/>
  <c r="G151" i="51"/>
  <c r="H151" i="51"/>
  <c r="I151" i="51"/>
  <c r="J151" i="51"/>
  <c r="K151" i="51"/>
  <c r="E3" i="51"/>
  <c r="F3" i="51"/>
  <c r="G3" i="51"/>
  <c r="H3" i="51"/>
  <c r="I3" i="51"/>
  <c r="J3" i="51"/>
  <c r="K3" i="51"/>
  <c r="E4" i="51"/>
  <c r="F4" i="51"/>
  <c r="G4" i="51"/>
  <c r="H4" i="51"/>
  <c r="I4" i="51"/>
  <c r="J4" i="51"/>
  <c r="K4" i="51"/>
  <c r="E6" i="51"/>
  <c r="F6" i="51"/>
  <c r="G6" i="51"/>
  <c r="H6" i="51"/>
  <c r="I6" i="51"/>
  <c r="J6" i="51"/>
  <c r="K6" i="51"/>
  <c r="E7" i="51"/>
  <c r="F7" i="51"/>
  <c r="G7" i="51"/>
  <c r="H7" i="51"/>
  <c r="I7" i="51"/>
  <c r="J7" i="51"/>
  <c r="K7" i="51"/>
  <c r="E8" i="51"/>
  <c r="F8" i="51"/>
  <c r="G8" i="51"/>
  <c r="H8" i="51"/>
  <c r="I8" i="51"/>
  <c r="J8" i="51"/>
  <c r="K8" i="51"/>
  <c r="E9" i="51"/>
  <c r="F9" i="51"/>
  <c r="G9" i="51"/>
  <c r="H9" i="51"/>
  <c r="I9" i="51"/>
  <c r="J9" i="51"/>
  <c r="K9" i="51"/>
  <c r="E10" i="51"/>
  <c r="F10" i="51"/>
  <c r="G10" i="51"/>
  <c r="H10" i="51"/>
  <c r="I10" i="51"/>
  <c r="J10" i="51"/>
  <c r="K10" i="51"/>
  <c r="E13" i="51"/>
  <c r="F13" i="51"/>
  <c r="G13" i="51"/>
  <c r="H13" i="51"/>
  <c r="I13" i="51"/>
  <c r="J13" i="51"/>
  <c r="K13" i="51"/>
  <c r="E14" i="51"/>
  <c r="F14" i="51"/>
  <c r="G14" i="51"/>
  <c r="H14" i="51"/>
  <c r="I14" i="51"/>
  <c r="J14" i="51"/>
  <c r="K14" i="51"/>
  <c r="E15" i="51"/>
  <c r="F15" i="51"/>
  <c r="G15" i="51"/>
  <c r="H15" i="51"/>
  <c r="I15" i="51"/>
  <c r="J15" i="51"/>
  <c r="K15" i="51"/>
  <c r="E16" i="51"/>
  <c r="F16" i="51"/>
  <c r="G16" i="51"/>
  <c r="H16" i="51"/>
  <c r="I16" i="51"/>
  <c r="J16" i="51"/>
  <c r="K16" i="51"/>
  <c r="E17" i="51"/>
  <c r="F17" i="51"/>
  <c r="G17" i="51"/>
  <c r="H17" i="51"/>
  <c r="I17" i="51"/>
  <c r="J17" i="51"/>
  <c r="K17" i="51"/>
  <c r="E18" i="51"/>
  <c r="F18" i="51"/>
  <c r="G18" i="51"/>
  <c r="H18" i="51"/>
  <c r="I18" i="51"/>
  <c r="J18" i="51"/>
  <c r="K18" i="51"/>
  <c r="E19" i="51"/>
  <c r="F19" i="51"/>
  <c r="G19" i="51"/>
  <c r="H19" i="51"/>
  <c r="I19" i="51"/>
  <c r="J19" i="51"/>
  <c r="K19" i="51"/>
  <c r="E20" i="51"/>
  <c r="F20" i="51"/>
  <c r="G20" i="51"/>
  <c r="H20" i="51"/>
  <c r="I20" i="51"/>
  <c r="J20" i="51"/>
  <c r="K20" i="51"/>
  <c r="E22" i="51"/>
  <c r="F22" i="51"/>
  <c r="G22" i="51"/>
  <c r="H22" i="51"/>
  <c r="I22" i="51"/>
  <c r="J22" i="51"/>
  <c r="K22" i="51"/>
  <c r="E23" i="51"/>
  <c r="F23" i="51"/>
  <c r="G23" i="51"/>
  <c r="H23" i="51"/>
  <c r="I23" i="51"/>
  <c r="J23" i="51"/>
  <c r="K23" i="51"/>
  <c r="E24" i="51"/>
  <c r="F24" i="51"/>
  <c r="G24" i="51"/>
  <c r="H24" i="51"/>
  <c r="I24" i="51"/>
  <c r="J24" i="51"/>
  <c r="K24" i="51"/>
  <c r="E25" i="51"/>
  <c r="F25" i="51"/>
  <c r="G25" i="51"/>
  <c r="H25" i="51"/>
  <c r="I25" i="51"/>
  <c r="J25" i="51"/>
  <c r="K25" i="51"/>
  <c r="E26" i="51"/>
  <c r="F26" i="51"/>
  <c r="G26" i="51"/>
  <c r="H26" i="51"/>
  <c r="I26" i="51"/>
  <c r="J26" i="51"/>
  <c r="K26" i="51"/>
  <c r="E28" i="51"/>
  <c r="F28" i="51"/>
  <c r="G28" i="51"/>
  <c r="H28" i="51"/>
  <c r="I28" i="51"/>
  <c r="J28" i="51"/>
  <c r="K28" i="51"/>
  <c r="E29" i="51"/>
  <c r="F29" i="51"/>
  <c r="G29" i="51"/>
  <c r="H29" i="51"/>
  <c r="I29" i="51"/>
  <c r="J29" i="51"/>
  <c r="K29" i="51"/>
  <c r="E30" i="51"/>
  <c r="F30" i="51"/>
  <c r="G30" i="51"/>
  <c r="H30" i="51"/>
  <c r="I30" i="51"/>
  <c r="J30" i="51"/>
  <c r="K30" i="51"/>
  <c r="E31" i="51"/>
  <c r="F31" i="51"/>
  <c r="G31" i="51"/>
  <c r="H31" i="51"/>
  <c r="I31" i="51"/>
  <c r="J31" i="51"/>
  <c r="K31" i="51"/>
  <c r="E32" i="51"/>
  <c r="F32" i="51"/>
  <c r="G32" i="51"/>
  <c r="H32" i="51"/>
  <c r="I32" i="51"/>
  <c r="J32" i="51"/>
  <c r="K32" i="51"/>
  <c r="E34" i="51"/>
  <c r="F34" i="51"/>
  <c r="G34" i="51"/>
  <c r="H34" i="51"/>
  <c r="I34" i="51"/>
  <c r="J34" i="51"/>
  <c r="K34" i="51"/>
  <c r="E35" i="51"/>
  <c r="F35" i="51"/>
  <c r="G35" i="51"/>
  <c r="H35" i="51"/>
  <c r="I35" i="51"/>
  <c r="J35" i="51"/>
  <c r="K35" i="51"/>
  <c r="E36" i="51"/>
  <c r="F36" i="51"/>
  <c r="G36" i="51"/>
  <c r="H36" i="51"/>
  <c r="I36" i="51"/>
  <c r="J36" i="51"/>
  <c r="K36" i="51"/>
  <c r="E37" i="51"/>
  <c r="F37" i="51"/>
  <c r="G37" i="51"/>
  <c r="H37" i="51"/>
  <c r="I37" i="51"/>
  <c r="J37" i="51"/>
  <c r="K37" i="51"/>
  <c r="E38" i="51"/>
  <c r="F38" i="51"/>
  <c r="G38" i="51"/>
  <c r="H38" i="51"/>
  <c r="I38" i="51"/>
  <c r="J38" i="51"/>
  <c r="K38" i="51"/>
  <c r="E39" i="51"/>
  <c r="F39" i="51"/>
  <c r="G39" i="51"/>
  <c r="H39" i="51"/>
  <c r="I39" i="51"/>
  <c r="J39" i="51"/>
  <c r="K39" i="51"/>
  <c r="E41" i="51"/>
  <c r="F41" i="51"/>
  <c r="G41" i="51"/>
  <c r="H41" i="51"/>
  <c r="I41" i="51"/>
  <c r="J41" i="51"/>
  <c r="K41" i="51"/>
  <c r="E42" i="51"/>
  <c r="F42" i="51"/>
  <c r="G42" i="51"/>
  <c r="H42" i="51"/>
  <c r="I42" i="51"/>
  <c r="J42" i="51"/>
  <c r="K42" i="51"/>
  <c r="E43" i="51"/>
  <c r="F43" i="51"/>
  <c r="G43" i="51"/>
  <c r="H43" i="51"/>
  <c r="I43" i="51"/>
  <c r="J43" i="51"/>
  <c r="K43" i="51"/>
  <c r="E44" i="51"/>
  <c r="F44" i="51"/>
  <c r="G44" i="51"/>
  <c r="H44" i="51"/>
  <c r="I44" i="51"/>
  <c r="J44" i="51"/>
  <c r="K44" i="51"/>
  <c r="E45" i="51"/>
  <c r="F45" i="51"/>
  <c r="G45" i="51"/>
  <c r="H45" i="51"/>
  <c r="I45" i="51"/>
  <c r="J45" i="51"/>
  <c r="K45" i="51"/>
  <c r="E47" i="51"/>
  <c r="F47" i="51"/>
  <c r="G47" i="51"/>
  <c r="H47" i="51"/>
  <c r="I47" i="51"/>
  <c r="J47" i="51"/>
  <c r="K47" i="51"/>
  <c r="E48" i="51"/>
  <c r="F48" i="51"/>
  <c r="G48" i="51"/>
  <c r="H48" i="51"/>
  <c r="I48" i="51"/>
  <c r="J48" i="51"/>
  <c r="K48" i="51"/>
  <c r="E49" i="51"/>
  <c r="F49" i="51"/>
  <c r="G49" i="51"/>
  <c r="H49" i="51"/>
  <c r="I49" i="51"/>
  <c r="J49" i="51"/>
  <c r="K49" i="51"/>
  <c r="E50" i="51"/>
  <c r="F50" i="51"/>
  <c r="G50" i="51"/>
  <c r="H50" i="51"/>
  <c r="I50" i="51"/>
  <c r="J50" i="51"/>
  <c r="K50" i="51"/>
  <c r="E51" i="51"/>
  <c r="F51" i="51"/>
  <c r="G51" i="51"/>
  <c r="H51" i="51"/>
  <c r="I51" i="51"/>
  <c r="J51" i="51"/>
  <c r="K51" i="51"/>
  <c r="E53" i="51"/>
  <c r="F53" i="51"/>
  <c r="G53" i="51"/>
  <c r="H53" i="51"/>
  <c r="I53" i="51"/>
  <c r="J53" i="51"/>
  <c r="K53" i="51"/>
  <c r="E54" i="51"/>
  <c r="F54" i="51"/>
  <c r="G54" i="51"/>
  <c r="H54" i="51"/>
  <c r="I54" i="51"/>
  <c r="J54" i="51"/>
  <c r="K54" i="51"/>
  <c r="E55" i="51"/>
  <c r="F55" i="51"/>
  <c r="G55" i="51"/>
  <c r="H55" i="51"/>
  <c r="I55" i="51"/>
  <c r="J55" i="51"/>
  <c r="K55" i="51"/>
  <c r="E56" i="51"/>
  <c r="F56" i="51"/>
  <c r="G56" i="51"/>
  <c r="H56" i="51"/>
  <c r="I56" i="51"/>
  <c r="J56" i="51"/>
  <c r="K56" i="51"/>
  <c r="E57" i="51"/>
  <c r="F57" i="51"/>
  <c r="G57" i="51"/>
  <c r="H57" i="51"/>
  <c r="I57" i="51"/>
  <c r="J57" i="51"/>
  <c r="K57" i="51"/>
  <c r="E61" i="51"/>
  <c r="F61" i="51"/>
  <c r="G61" i="51"/>
  <c r="H61" i="51"/>
  <c r="I61" i="51"/>
  <c r="J61" i="51"/>
  <c r="K61" i="51"/>
  <c r="E62" i="51"/>
  <c r="F62" i="51"/>
  <c r="G62" i="51"/>
  <c r="H62" i="51"/>
  <c r="I62" i="51"/>
  <c r="J62" i="51"/>
  <c r="K62" i="51"/>
  <c r="E63" i="51"/>
  <c r="F63" i="51"/>
  <c r="G63" i="51"/>
  <c r="H63" i="51"/>
  <c r="I63" i="51"/>
  <c r="J63" i="51"/>
  <c r="K63" i="51"/>
  <c r="E65" i="51"/>
  <c r="F65" i="51"/>
  <c r="G65" i="51"/>
  <c r="H65" i="51"/>
  <c r="I65" i="51"/>
  <c r="J65" i="51"/>
  <c r="K65" i="51"/>
  <c r="E66" i="51"/>
  <c r="F66" i="51"/>
  <c r="G66" i="51"/>
  <c r="H66" i="51"/>
  <c r="I66" i="51"/>
  <c r="J66" i="51"/>
  <c r="K66" i="51"/>
  <c r="E67" i="51"/>
  <c r="F67" i="51"/>
  <c r="G67" i="51"/>
  <c r="H67" i="51"/>
  <c r="I67" i="51"/>
  <c r="J67" i="51"/>
  <c r="K67" i="51"/>
  <c r="E69" i="51"/>
  <c r="F69" i="51"/>
  <c r="G69" i="51"/>
  <c r="H69" i="51"/>
  <c r="I69" i="51"/>
  <c r="J69" i="51"/>
  <c r="K69" i="51"/>
  <c r="E70" i="51"/>
  <c r="F70" i="51"/>
  <c r="G70" i="51"/>
  <c r="H70" i="51"/>
  <c r="I70" i="51"/>
  <c r="J70" i="51"/>
  <c r="K70" i="51"/>
  <c r="E71" i="51"/>
  <c r="F71" i="51"/>
  <c r="G71" i="51"/>
  <c r="H71" i="51"/>
  <c r="I71" i="51"/>
  <c r="J71" i="51"/>
  <c r="K71" i="51"/>
  <c r="E72" i="51"/>
  <c r="F72" i="51"/>
  <c r="G72" i="51"/>
  <c r="H72" i="51"/>
  <c r="I72" i="51"/>
  <c r="J72" i="51"/>
  <c r="K72" i="51"/>
  <c r="E74" i="51"/>
  <c r="F74" i="51"/>
  <c r="G74" i="51"/>
  <c r="H74" i="51"/>
  <c r="I74" i="51"/>
  <c r="J74" i="51"/>
  <c r="K74" i="51"/>
  <c r="E75" i="51"/>
  <c r="F75" i="51"/>
  <c r="G75" i="51"/>
  <c r="H75" i="51"/>
  <c r="I75" i="51"/>
  <c r="J75" i="51"/>
  <c r="K75" i="51"/>
  <c r="E77" i="51"/>
  <c r="F77" i="51"/>
  <c r="G77" i="51"/>
  <c r="H77" i="51"/>
  <c r="I77" i="51"/>
  <c r="J77" i="51"/>
  <c r="K77" i="51"/>
  <c r="E78" i="51"/>
  <c r="F78" i="51"/>
  <c r="G78" i="51"/>
  <c r="H78" i="51"/>
  <c r="I78" i="51"/>
  <c r="J78" i="51"/>
  <c r="K78" i="51"/>
  <c r="E79" i="51"/>
  <c r="F79" i="51"/>
  <c r="G79" i="51"/>
  <c r="H79" i="51"/>
  <c r="I79" i="51"/>
  <c r="J79" i="51"/>
  <c r="K79" i="51"/>
  <c r="E80" i="51"/>
  <c r="F80" i="51"/>
  <c r="G80" i="51"/>
  <c r="H80" i="51"/>
  <c r="I80" i="51"/>
  <c r="J80" i="51"/>
  <c r="K80" i="51"/>
  <c r="E81" i="51"/>
  <c r="F81" i="51"/>
  <c r="G81" i="51"/>
  <c r="H81" i="51"/>
  <c r="I81" i="51"/>
  <c r="J81" i="51"/>
  <c r="K81" i="51"/>
  <c r="E84" i="51"/>
  <c r="F84" i="51"/>
  <c r="G84" i="51"/>
  <c r="H84" i="51"/>
  <c r="I84" i="51"/>
  <c r="J84" i="51"/>
  <c r="K84" i="51"/>
  <c r="E85" i="51"/>
  <c r="F85" i="51"/>
  <c r="G85" i="51"/>
  <c r="H85" i="51"/>
  <c r="I85" i="51"/>
  <c r="J85" i="51"/>
  <c r="K85" i="51"/>
  <c r="E86" i="51"/>
  <c r="F86" i="51"/>
  <c r="G86" i="51"/>
  <c r="H86" i="51"/>
  <c r="I86" i="51"/>
  <c r="J86" i="51"/>
  <c r="K86" i="51"/>
  <c r="E87" i="51"/>
  <c r="F87" i="51"/>
  <c r="G87" i="51"/>
  <c r="H87" i="51"/>
  <c r="I87" i="51"/>
  <c r="J87" i="51"/>
  <c r="K87" i="51"/>
  <c r="E88" i="51"/>
  <c r="F88" i="51"/>
  <c r="G88" i="51"/>
  <c r="H88" i="51"/>
  <c r="I88" i="51"/>
  <c r="J88" i="51"/>
  <c r="K88" i="51"/>
  <c r="E90" i="51"/>
  <c r="F90" i="51"/>
  <c r="G90" i="51"/>
  <c r="H90" i="51"/>
  <c r="I90" i="51"/>
  <c r="J90" i="51"/>
  <c r="K90" i="51"/>
  <c r="E91" i="51"/>
  <c r="F91" i="51"/>
  <c r="G91" i="51"/>
  <c r="H91" i="51"/>
  <c r="I91" i="51"/>
  <c r="J91" i="51"/>
  <c r="K91" i="51"/>
  <c r="E92" i="51"/>
  <c r="F92" i="51"/>
  <c r="G92" i="51"/>
  <c r="H92" i="51"/>
  <c r="I92" i="51"/>
  <c r="J92" i="51"/>
  <c r="K92" i="51"/>
  <c r="E94" i="51"/>
  <c r="F94" i="51"/>
  <c r="G94" i="51"/>
  <c r="H94" i="51"/>
  <c r="I94" i="51"/>
  <c r="J94" i="51"/>
  <c r="K94" i="51"/>
  <c r="E95" i="51"/>
  <c r="F95" i="51"/>
  <c r="G95" i="51"/>
  <c r="H95" i="51"/>
  <c r="I95" i="51"/>
  <c r="J95" i="51"/>
  <c r="K95" i="51"/>
  <c r="E97" i="51"/>
  <c r="F97" i="51"/>
  <c r="G97" i="51"/>
  <c r="H97" i="51"/>
  <c r="I97" i="51"/>
  <c r="J97" i="51"/>
  <c r="K97" i="51"/>
  <c r="E98" i="51"/>
  <c r="F98" i="51"/>
  <c r="G98" i="51"/>
  <c r="H98" i="51"/>
  <c r="I98" i="51"/>
  <c r="J98" i="51"/>
  <c r="K98" i="51"/>
  <c r="E100" i="51"/>
  <c r="F100" i="51"/>
  <c r="G100" i="51"/>
  <c r="H100" i="51"/>
  <c r="I100" i="51"/>
  <c r="J100" i="51"/>
  <c r="K100" i="51"/>
  <c r="E101" i="51"/>
  <c r="F101" i="51"/>
  <c r="G101" i="51"/>
  <c r="H101" i="51"/>
  <c r="I101" i="51"/>
  <c r="J101" i="51"/>
  <c r="K101" i="51"/>
  <c r="E102" i="51"/>
  <c r="F102" i="51"/>
  <c r="G102" i="51"/>
  <c r="H102" i="51"/>
  <c r="I102" i="51"/>
  <c r="J102" i="51"/>
  <c r="K102" i="51"/>
  <c r="E103" i="51"/>
  <c r="F103" i="51"/>
  <c r="G103" i="51"/>
  <c r="H103" i="51"/>
  <c r="I103" i="51"/>
  <c r="J103" i="51"/>
  <c r="K103" i="51"/>
  <c r="E104" i="51"/>
  <c r="F104" i="51"/>
  <c r="G104" i="51"/>
  <c r="H104" i="51"/>
  <c r="I104" i="51"/>
  <c r="J104" i="51"/>
  <c r="K104" i="51"/>
  <c r="E105" i="51"/>
  <c r="F105" i="51"/>
  <c r="G105" i="51"/>
  <c r="H105" i="51"/>
  <c r="I105" i="51"/>
  <c r="J105" i="51"/>
  <c r="K105" i="51"/>
  <c r="E108" i="51"/>
  <c r="F108" i="51"/>
  <c r="G108" i="51"/>
  <c r="H108" i="51"/>
  <c r="I108" i="51"/>
  <c r="J108" i="51"/>
  <c r="K108" i="51"/>
  <c r="E109" i="51"/>
  <c r="F109" i="51"/>
  <c r="G109" i="51"/>
  <c r="H109" i="51"/>
  <c r="I109" i="51"/>
  <c r="J109" i="51"/>
  <c r="K109" i="51"/>
  <c r="E110" i="51"/>
  <c r="F110" i="51"/>
  <c r="G110" i="51"/>
  <c r="H110" i="51"/>
  <c r="I110" i="51"/>
  <c r="J110" i="51"/>
  <c r="K110" i="51"/>
  <c r="E111" i="51"/>
  <c r="F111" i="51"/>
  <c r="G111" i="51"/>
  <c r="H111" i="51"/>
  <c r="I111" i="51"/>
  <c r="J111" i="51"/>
  <c r="K111" i="51"/>
  <c r="E112" i="51"/>
  <c r="F112" i="51"/>
  <c r="G112" i="51"/>
  <c r="H112" i="51"/>
  <c r="I112" i="51"/>
  <c r="J112" i="51"/>
  <c r="K112" i="51"/>
  <c r="E114" i="51"/>
  <c r="F114" i="51"/>
  <c r="G114" i="51"/>
  <c r="H114" i="51"/>
  <c r="I114" i="51"/>
  <c r="J114" i="51"/>
  <c r="K114" i="51"/>
  <c r="E115" i="51"/>
  <c r="F115" i="51"/>
  <c r="G115" i="51"/>
  <c r="H115" i="51"/>
  <c r="I115" i="51"/>
  <c r="J115" i="51"/>
  <c r="K115" i="51"/>
  <c r="L151" i="123"/>
  <c r="M151" i="123" s="1"/>
  <c r="L150" i="123"/>
  <c r="M150" i="123" s="1"/>
  <c r="L149" i="123"/>
  <c r="M149" i="123" s="1"/>
  <c r="L148" i="123"/>
  <c r="M148" i="123" s="1"/>
  <c r="L147" i="123"/>
  <c r="M147" i="123" s="1"/>
  <c r="L146" i="123"/>
  <c r="M146" i="123" s="1"/>
  <c r="K145" i="123"/>
  <c r="K28" i="129" s="1"/>
  <c r="J145" i="123"/>
  <c r="J28" i="129" s="1"/>
  <c r="I145" i="123"/>
  <c r="I28" i="129" s="1"/>
  <c r="H145" i="123"/>
  <c r="H28" i="129" s="1"/>
  <c r="G145" i="123"/>
  <c r="G28" i="129" s="1"/>
  <c r="F145" i="123"/>
  <c r="F28" i="129" s="1"/>
  <c r="E145" i="123"/>
  <c r="E28" i="129" s="1"/>
  <c r="L144" i="123"/>
  <c r="M144" i="123" s="1"/>
  <c r="L143" i="123"/>
  <c r="M143" i="123" s="1"/>
  <c r="L142" i="123"/>
  <c r="M142" i="123" s="1"/>
  <c r="L141" i="123"/>
  <c r="M141" i="123" s="1"/>
  <c r="L140" i="123"/>
  <c r="M140" i="123" s="1"/>
  <c r="L139" i="123"/>
  <c r="M139" i="123" s="1"/>
  <c r="K138" i="123"/>
  <c r="J138" i="123"/>
  <c r="I138" i="123"/>
  <c r="H138" i="123"/>
  <c r="G138" i="123"/>
  <c r="F138" i="123"/>
  <c r="E138" i="123"/>
  <c r="L137" i="123"/>
  <c r="M137" i="123" s="1"/>
  <c r="L136" i="123"/>
  <c r="M136" i="123" s="1"/>
  <c r="L135" i="123"/>
  <c r="M135" i="123" s="1"/>
  <c r="L134" i="123"/>
  <c r="M134" i="123" s="1"/>
  <c r="L133" i="123"/>
  <c r="M133" i="123" s="1"/>
  <c r="K132" i="123"/>
  <c r="J132" i="123"/>
  <c r="I132" i="123"/>
  <c r="H132" i="123"/>
  <c r="G132" i="123"/>
  <c r="F132" i="123"/>
  <c r="E132" i="123"/>
  <c r="L131" i="123"/>
  <c r="M131" i="123" s="1"/>
  <c r="L130" i="123"/>
  <c r="M130" i="123" s="1"/>
  <c r="L129" i="123"/>
  <c r="M129" i="123" s="1"/>
  <c r="K128" i="123"/>
  <c r="J128" i="123"/>
  <c r="I128" i="123"/>
  <c r="H128" i="123"/>
  <c r="G128" i="123"/>
  <c r="F128" i="123"/>
  <c r="E128" i="123"/>
  <c r="L127" i="123"/>
  <c r="M127" i="123" s="1"/>
  <c r="L126" i="123"/>
  <c r="M126" i="123" s="1"/>
  <c r="L125" i="123"/>
  <c r="M125" i="123" s="1"/>
  <c r="L124" i="123"/>
  <c r="M124" i="123" s="1"/>
  <c r="L123" i="123"/>
  <c r="M123" i="123" s="1"/>
  <c r="K122" i="123"/>
  <c r="J122" i="123"/>
  <c r="I122" i="123"/>
  <c r="H122" i="123"/>
  <c r="G122" i="123"/>
  <c r="F122" i="123"/>
  <c r="E122" i="123"/>
  <c r="L120" i="123"/>
  <c r="M120" i="123" s="1"/>
  <c r="L119" i="123"/>
  <c r="M119" i="123" s="1"/>
  <c r="L118" i="123"/>
  <c r="M118" i="123" s="1"/>
  <c r="L117" i="123"/>
  <c r="M117" i="123" s="1"/>
  <c r="L116" i="123"/>
  <c r="M116" i="123" s="1"/>
  <c r="L115" i="123"/>
  <c r="M115" i="123" s="1"/>
  <c r="L114" i="123"/>
  <c r="M114" i="123" s="1"/>
  <c r="K113" i="123"/>
  <c r="J113" i="123"/>
  <c r="I113" i="123"/>
  <c r="H113" i="123"/>
  <c r="G113" i="123"/>
  <c r="F113" i="123"/>
  <c r="E113" i="123"/>
  <c r="L112" i="123"/>
  <c r="M112" i="123" s="1"/>
  <c r="L111" i="123"/>
  <c r="M111" i="123" s="1"/>
  <c r="L110" i="123"/>
  <c r="M110" i="123" s="1"/>
  <c r="L109" i="123"/>
  <c r="M109" i="123" s="1"/>
  <c r="L108" i="123"/>
  <c r="M108" i="123" s="1"/>
  <c r="K107" i="123"/>
  <c r="J107" i="123"/>
  <c r="I107" i="123"/>
  <c r="H107" i="123"/>
  <c r="G107" i="123"/>
  <c r="F107" i="123"/>
  <c r="E107" i="123"/>
  <c r="L105" i="123"/>
  <c r="M105" i="123" s="1"/>
  <c r="L104" i="123"/>
  <c r="M104" i="123" s="1"/>
  <c r="L103" i="123"/>
  <c r="M103" i="123" s="1"/>
  <c r="L102" i="123"/>
  <c r="M102" i="123" s="1"/>
  <c r="L101" i="123"/>
  <c r="M101" i="123" s="1"/>
  <c r="L100" i="123"/>
  <c r="M100" i="123" s="1"/>
  <c r="K99" i="123"/>
  <c r="J99" i="123"/>
  <c r="I99" i="123"/>
  <c r="H99" i="123"/>
  <c r="G99" i="123"/>
  <c r="F99" i="123"/>
  <c r="E99" i="123"/>
  <c r="L98" i="123"/>
  <c r="M98" i="123" s="1"/>
  <c r="L97" i="123"/>
  <c r="M97" i="123" s="1"/>
  <c r="K96" i="123"/>
  <c r="J96" i="123"/>
  <c r="I96" i="123"/>
  <c r="H96" i="123"/>
  <c r="G96" i="123"/>
  <c r="F96" i="123"/>
  <c r="E96" i="123"/>
  <c r="L95" i="123"/>
  <c r="M95" i="123" s="1"/>
  <c r="L94" i="123"/>
  <c r="M94" i="123" s="1"/>
  <c r="K93" i="123"/>
  <c r="J93" i="123"/>
  <c r="I93" i="123"/>
  <c r="H93" i="123"/>
  <c r="G93" i="123"/>
  <c r="F93" i="123"/>
  <c r="E93" i="123"/>
  <c r="L92" i="123"/>
  <c r="M92" i="123" s="1"/>
  <c r="L91" i="123"/>
  <c r="M91" i="123" s="1"/>
  <c r="L90" i="123"/>
  <c r="M90" i="123" s="1"/>
  <c r="K89" i="123"/>
  <c r="J89" i="123"/>
  <c r="I89" i="123"/>
  <c r="H89" i="123"/>
  <c r="G89" i="123"/>
  <c r="F89" i="123"/>
  <c r="E89" i="123"/>
  <c r="L88" i="123"/>
  <c r="M88" i="123" s="1"/>
  <c r="L87" i="123"/>
  <c r="M87" i="123" s="1"/>
  <c r="L86" i="123"/>
  <c r="M86" i="123" s="1"/>
  <c r="L85" i="123"/>
  <c r="M85" i="123" s="1"/>
  <c r="L84" i="123"/>
  <c r="M84" i="123" s="1"/>
  <c r="K83" i="123"/>
  <c r="J83" i="123"/>
  <c r="I83" i="123"/>
  <c r="H83" i="123"/>
  <c r="G83" i="123"/>
  <c r="F83" i="123"/>
  <c r="E83" i="123"/>
  <c r="L81" i="123"/>
  <c r="M81" i="123" s="1"/>
  <c r="L80" i="123"/>
  <c r="M80" i="123" s="1"/>
  <c r="L79" i="123"/>
  <c r="M79" i="123" s="1"/>
  <c r="L78" i="123"/>
  <c r="M78" i="123" s="1"/>
  <c r="L77" i="123"/>
  <c r="M77" i="123" s="1"/>
  <c r="K76" i="123"/>
  <c r="J76" i="123"/>
  <c r="I76" i="123"/>
  <c r="H76" i="123"/>
  <c r="G76" i="123"/>
  <c r="F76" i="123"/>
  <c r="E76" i="123"/>
  <c r="L75" i="123"/>
  <c r="M75" i="123" s="1"/>
  <c r="L74" i="123"/>
  <c r="M74" i="123" s="1"/>
  <c r="K73" i="123"/>
  <c r="J73" i="123"/>
  <c r="I73" i="123"/>
  <c r="H73" i="123"/>
  <c r="G73" i="123"/>
  <c r="F73" i="123"/>
  <c r="E73" i="123"/>
  <c r="L72" i="123"/>
  <c r="M72" i="123" s="1"/>
  <c r="L71" i="123"/>
  <c r="M71" i="123" s="1"/>
  <c r="L70" i="123"/>
  <c r="M70" i="123" s="1"/>
  <c r="L69" i="123"/>
  <c r="M69" i="123" s="1"/>
  <c r="K68" i="123"/>
  <c r="J68" i="123"/>
  <c r="I68" i="123"/>
  <c r="H68" i="123"/>
  <c r="G68" i="123"/>
  <c r="F68" i="123"/>
  <c r="E68" i="123"/>
  <c r="L67" i="123"/>
  <c r="M67" i="123" s="1"/>
  <c r="L66" i="123"/>
  <c r="M66" i="123" s="1"/>
  <c r="L65" i="123"/>
  <c r="M65" i="123" s="1"/>
  <c r="K64" i="123"/>
  <c r="J64" i="123"/>
  <c r="I64" i="123"/>
  <c r="H64" i="123"/>
  <c r="G64" i="123"/>
  <c r="F64" i="123"/>
  <c r="E64" i="123"/>
  <c r="L63" i="123"/>
  <c r="M63" i="123" s="1"/>
  <c r="L62" i="123"/>
  <c r="M62" i="123" s="1"/>
  <c r="L61" i="123"/>
  <c r="M61" i="123" s="1"/>
  <c r="K60" i="123"/>
  <c r="J60" i="123"/>
  <c r="I60" i="123"/>
  <c r="H60" i="123"/>
  <c r="G60" i="123"/>
  <c r="F60" i="123"/>
  <c r="E60" i="123"/>
  <c r="L57" i="123"/>
  <c r="M57" i="123" s="1"/>
  <c r="L56" i="123"/>
  <c r="M56" i="123" s="1"/>
  <c r="L55" i="123"/>
  <c r="M55" i="123" s="1"/>
  <c r="L54" i="123"/>
  <c r="M54" i="123" s="1"/>
  <c r="L53" i="123"/>
  <c r="M53" i="123" s="1"/>
  <c r="K52" i="123"/>
  <c r="J52" i="123"/>
  <c r="I52" i="123"/>
  <c r="H52" i="123"/>
  <c r="G52" i="123"/>
  <c r="F52" i="123"/>
  <c r="E52" i="123"/>
  <c r="L51" i="123"/>
  <c r="M51" i="123" s="1"/>
  <c r="L50" i="123"/>
  <c r="M50" i="123" s="1"/>
  <c r="L49" i="123"/>
  <c r="M49" i="123" s="1"/>
  <c r="L48" i="123"/>
  <c r="M48" i="123" s="1"/>
  <c r="L47" i="123"/>
  <c r="M47" i="123" s="1"/>
  <c r="K46" i="123"/>
  <c r="J46" i="123"/>
  <c r="I46" i="123"/>
  <c r="H46" i="123"/>
  <c r="G46" i="123"/>
  <c r="F46" i="123"/>
  <c r="E46" i="123"/>
  <c r="L45" i="123"/>
  <c r="M45" i="123" s="1"/>
  <c r="L44" i="123"/>
  <c r="M44" i="123" s="1"/>
  <c r="L43" i="123"/>
  <c r="M43" i="123" s="1"/>
  <c r="L42" i="123"/>
  <c r="M42" i="123" s="1"/>
  <c r="L41" i="123"/>
  <c r="M41" i="123" s="1"/>
  <c r="L39" i="123"/>
  <c r="M39" i="123" s="1"/>
  <c r="L38" i="123"/>
  <c r="M38" i="123" s="1"/>
  <c r="L37" i="123"/>
  <c r="M37" i="123" s="1"/>
  <c r="L36" i="123"/>
  <c r="M36" i="123" s="1"/>
  <c r="L35" i="123"/>
  <c r="M35" i="123" s="1"/>
  <c r="L34" i="123"/>
  <c r="M34" i="123" s="1"/>
  <c r="K33" i="123"/>
  <c r="K27" i="123" s="1"/>
  <c r="K20" i="129" s="1"/>
  <c r="J33" i="123"/>
  <c r="J27" i="123" s="1"/>
  <c r="J20" i="129" s="1"/>
  <c r="I33" i="123"/>
  <c r="I27" i="123" s="1"/>
  <c r="I20" i="129" s="1"/>
  <c r="H33" i="123"/>
  <c r="H27" i="123" s="1"/>
  <c r="H20" i="129" s="1"/>
  <c r="G33" i="123"/>
  <c r="G27" i="123" s="1"/>
  <c r="G20" i="129" s="1"/>
  <c r="F33" i="123"/>
  <c r="F27" i="123" s="1"/>
  <c r="F20" i="129" s="1"/>
  <c r="E33" i="123"/>
  <c r="E27" i="123" s="1"/>
  <c r="E20" i="129" s="1"/>
  <c r="L32" i="123"/>
  <c r="M32" i="123" s="1"/>
  <c r="L31" i="123"/>
  <c r="M31" i="123" s="1"/>
  <c r="L30" i="123"/>
  <c r="M30" i="123" s="1"/>
  <c r="L29" i="123"/>
  <c r="M29" i="123" s="1"/>
  <c r="L28" i="123"/>
  <c r="M28" i="123" s="1"/>
  <c r="L26" i="123"/>
  <c r="M26" i="123" s="1"/>
  <c r="L25" i="123"/>
  <c r="M25" i="123" s="1"/>
  <c r="L24" i="123"/>
  <c r="M24" i="123" s="1"/>
  <c r="L23" i="123"/>
  <c r="M23" i="123" s="1"/>
  <c r="L22" i="123"/>
  <c r="M22" i="123" s="1"/>
  <c r="K21" i="123"/>
  <c r="J21" i="123"/>
  <c r="I21" i="123"/>
  <c r="H21" i="123"/>
  <c r="G21" i="123"/>
  <c r="F21" i="123"/>
  <c r="E21" i="123"/>
  <c r="L20" i="123"/>
  <c r="M20" i="123" s="1"/>
  <c r="L19" i="123"/>
  <c r="M19" i="123" s="1"/>
  <c r="L18" i="123"/>
  <c r="M18" i="123" s="1"/>
  <c r="L17" i="123"/>
  <c r="M17" i="123" s="1"/>
  <c r="L16" i="123"/>
  <c r="M16" i="123" s="1"/>
  <c r="L15" i="123"/>
  <c r="M15" i="123" s="1"/>
  <c r="L14" i="123"/>
  <c r="M14" i="123" s="1"/>
  <c r="L13" i="123"/>
  <c r="M13" i="123" s="1"/>
  <c r="K12" i="123"/>
  <c r="J12" i="123"/>
  <c r="I12" i="123"/>
  <c r="H12" i="123"/>
  <c r="G12" i="123"/>
  <c r="F12" i="123"/>
  <c r="E12" i="123"/>
  <c r="L10" i="123"/>
  <c r="M10" i="123" s="1"/>
  <c r="L9" i="123"/>
  <c r="M9" i="123" s="1"/>
  <c r="L8" i="123"/>
  <c r="M8" i="123" s="1"/>
  <c r="L7" i="123"/>
  <c r="M7" i="123" s="1"/>
  <c r="L6" i="123"/>
  <c r="M6" i="123" s="1"/>
  <c r="K5" i="123"/>
  <c r="K2" i="123" s="1"/>
  <c r="K18" i="129" s="1"/>
  <c r="J5" i="123"/>
  <c r="J2" i="123" s="1"/>
  <c r="J18" i="129" s="1"/>
  <c r="I5" i="123"/>
  <c r="I2" i="123" s="1"/>
  <c r="I18" i="129" s="1"/>
  <c r="H5" i="123"/>
  <c r="H2" i="123" s="1"/>
  <c r="H18" i="129" s="1"/>
  <c r="G5" i="123"/>
  <c r="G2" i="123" s="1"/>
  <c r="G18" i="129" s="1"/>
  <c r="F5" i="123"/>
  <c r="F2" i="123" s="1"/>
  <c r="F18" i="129" s="1"/>
  <c r="E5" i="123"/>
  <c r="E2" i="123" s="1"/>
  <c r="L4" i="123"/>
  <c r="M4" i="123" s="1"/>
  <c r="L3" i="123"/>
  <c r="M3" i="123" s="1"/>
  <c r="L151" i="122"/>
  <c r="M151" i="122" s="1"/>
  <c r="L150" i="122"/>
  <c r="M150" i="122" s="1"/>
  <c r="L149" i="122"/>
  <c r="M149" i="122" s="1"/>
  <c r="L148" i="122"/>
  <c r="M148" i="122" s="1"/>
  <c r="L147" i="122"/>
  <c r="M147" i="122" s="1"/>
  <c r="L146" i="122"/>
  <c r="M146" i="122" s="1"/>
  <c r="K145" i="122"/>
  <c r="K28" i="128" s="1"/>
  <c r="J145" i="122"/>
  <c r="J28" i="128" s="1"/>
  <c r="I145" i="122"/>
  <c r="I28" i="128" s="1"/>
  <c r="H145" i="122"/>
  <c r="H28" i="128" s="1"/>
  <c r="G145" i="122"/>
  <c r="G28" i="128" s="1"/>
  <c r="F145" i="122"/>
  <c r="F28" i="128" s="1"/>
  <c r="E145" i="122"/>
  <c r="E28" i="128" s="1"/>
  <c r="L144" i="122"/>
  <c r="M144" i="122" s="1"/>
  <c r="L143" i="122"/>
  <c r="M143" i="122" s="1"/>
  <c r="L142" i="122"/>
  <c r="M142" i="122" s="1"/>
  <c r="L141" i="122"/>
  <c r="M141" i="122" s="1"/>
  <c r="L140" i="122"/>
  <c r="M140" i="122" s="1"/>
  <c r="L139" i="122"/>
  <c r="M139" i="122" s="1"/>
  <c r="K138" i="122"/>
  <c r="J138" i="122"/>
  <c r="I138" i="122"/>
  <c r="H138" i="122"/>
  <c r="G138" i="122"/>
  <c r="F138" i="122"/>
  <c r="E138" i="122"/>
  <c r="L137" i="122"/>
  <c r="M137" i="122" s="1"/>
  <c r="L136" i="122"/>
  <c r="M136" i="122" s="1"/>
  <c r="L135" i="122"/>
  <c r="M135" i="122" s="1"/>
  <c r="L134" i="122"/>
  <c r="M134" i="122" s="1"/>
  <c r="L133" i="122"/>
  <c r="M133" i="122" s="1"/>
  <c r="K132" i="122"/>
  <c r="J132" i="122"/>
  <c r="I132" i="122"/>
  <c r="H132" i="122"/>
  <c r="G132" i="122"/>
  <c r="F132" i="122"/>
  <c r="E132" i="122"/>
  <c r="L131" i="122"/>
  <c r="M131" i="122" s="1"/>
  <c r="L130" i="122"/>
  <c r="M130" i="122" s="1"/>
  <c r="L129" i="122"/>
  <c r="M129" i="122" s="1"/>
  <c r="K128" i="122"/>
  <c r="J128" i="122"/>
  <c r="I128" i="122"/>
  <c r="H128" i="122"/>
  <c r="G128" i="122"/>
  <c r="F128" i="122"/>
  <c r="E128" i="122"/>
  <c r="L127" i="122"/>
  <c r="M127" i="122" s="1"/>
  <c r="L126" i="122"/>
  <c r="M126" i="122" s="1"/>
  <c r="L125" i="122"/>
  <c r="M125" i="122" s="1"/>
  <c r="L124" i="122"/>
  <c r="M124" i="122" s="1"/>
  <c r="L123" i="122"/>
  <c r="M123" i="122" s="1"/>
  <c r="K122" i="122"/>
  <c r="J122" i="122"/>
  <c r="I122" i="122"/>
  <c r="H122" i="122"/>
  <c r="G122" i="122"/>
  <c r="F122" i="122"/>
  <c r="E122" i="122"/>
  <c r="L120" i="122"/>
  <c r="M120" i="122" s="1"/>
  <c r="L119" i="122"/>
  <c r="M119" i="122" s="1"/>
  <c r="L118" i="122"/>
  <c r="M118" i="122" s="1"/>
  <c r="L117" i="122"/>
  <c r="M117" i="122" s="1"/>
  <c r="L116" i="122"/>
  <c r="M116" i="122" s="1"/>
  <c r="L115" i="122"/>
  <c r="M115" i="122" s="1"/>
  <c r="L114" i="122"/>
  <c r="M114" i="122" s="1"/>
  <c r="K113" i="122"/>
  <c r="J113" i="122"/>
  <c r="I113" i="122"/>
  <c r="H113" i="122"/>
  <c r="G113" i="122"/>
  <c r="F113" i="122"/>
  <c r="E113" i="122"/>
  <c r="L112" i="122"/>
  <c r="M112" i="122" s="1"/>
  <c r="L111" i="122"/>
  <c r="M111" i="122" s="1"/>
  <c r="L110" i="122"/>
  <c r="M110" i="122" s="1"/>
  <c r="L109" i="122"/>
  <c r="M109" i="122" s="1"/>
  <c r="L108" i="122"/>
  <c r="M108" i="122" s="1"/>
  <c r="K107" i="122"/>
  <c r="J107" i="122"/>
  <c r="I107" i="122"/>
  <c r="H107" i="122"/>
  <c r="G107" i="122"/>
  <c r="F107" i="122"/>
  <c r="E107" i="122"/>
  <c r="L105" i="122"/>
  <c r="M105" i="122" s="1"/>
  <c r="L104" i="122"/>
  <c r="M104" i="122" s="1"/>
  <c r="L103" i="122"/>
  <c r="M103" i="122" s="1"/>
  <c r="L102" i="122"/>
  <c r="M102" i="122" s="1"/>
  <c r="L101" i="122"/>
  <c r="M101" i="122" s="1"/>
  <c r="L100" i="122"/>
  <c r="M100" i="122" s="1"/>
  <c r="K99" i="122"/>
  <c r="J99" i="122"/>
  <c r="I99" i="122"/>
  <c r="H99" i="122"/>
  <c r="G99" i="122"/>
  <c r="F99" i="122"/>
  <c r="E99" i="122"/>
  <c r="L98" i="122"/>
  <c r="M98" i="122" s="1"/>
  <c r="L97" i="122"/>
  <c r="M97" i="122" s="1"/>
  <c r="K96" i="122"/>
  <c r="J96" i="122"/>
  <c r="I96" i="122"/>
  <c r="H96" i="122"/>
  <c r="G96" i="122"/>
  <c r="F96" i="122"/>
  <c r="E96" i="122"/>
  <c r="L95" i="122"/>
  <c r="M95" i="122" s="1"/>
  <c r="L94" i="122"/>
  <c r="M94" i="122" s="1"/>
  <c r="K93" i="122"/>
  <c r="J93" i="122"/>
  <c r="I93" i="122"/>
  <c r="H93" i="122"/>
  <c r="G93" i="122"/>
  <c r="F93" i="122"/>
  <c r="E93" i="122"/>
  <c r="L92" i="122"/>
  <c r="M92" i="122" s="1"/>
  <c r="L91" i="122"/>
  <c r="M91" i="122" s="1"/>
  <c r="L90" i="122"/>
  <c r="M90" i="122" s="1"/>
  <c r="K89" i="122"/>
  <c r="J89" i="122"/>
  <c r="I89" i="122"/>
  <c r="H89" i="122"/>
  <c r="G89" i="122"/>
  <c r="F89" i="122"/>
  <c r="E89" i="122"/>
  <c r="L88" i="122"/>
  <c r="M88" i="122" s="1"/>
  <c r="L87" i="122"/>
  <c r="M87" i="122" s="1"/>
  <c r="L86" i="122"/>
  <c r="M86" i="122" s="1"/>
  <c r="L85" i="122"/>
  <c r="M85" i="122" s="1"/>
  <c r="L84" i="122"/>
  <c r="M84" i="122" s="1"/>
  <c r="K83" i="122"/>
  <c r="J83" i="122"/>
  <c r="I83" i="122"/>
  <c r="H83" i="122"/>
  <c r="G83" i="122"/>
  <c r="F83" i="122"/>
  <c r="E83" i="122"/>
  <c r="L81" i="122"/>
  <c r="M81" i="122" s="1"/>
  <c r="L80" i="122"/>
  <c r="M80" i="122" s="1"/>
  <c r="L79" i="122"/>
  <c r="M79" i="122" s="1"/>
  <c r="L78" i="122"/>
  <c r="M78" i="122" s="1"/>
  <c r="L77" i="122"/>
  <c r="M77" i="122" s="1"/>
  <c r="K76" i="122"/>
  <c r="J76" i="122"/>
  <c r="I76" i="122"/>
  <c r="H76" i="122"/>
  <c r="G76" i="122"/>
  <c r="F76" i="122"/>
  <c r="E76" i="122"/>
  <c r="L75" i="122"/>
  <c r="M75" i="122" s="1"/>
  <c r="L74" i="122"/>
  <c r="M74" i="122" s="1"/>
  <c r="K73" i="122"/>
  <c r="J73" i="122"/>
  <c r="I73" i="122"/>
  <c r="H73" i="122"/>
  <c r="G73" i="122"/>
  <c r="F73" i="122"/>
  <c r="E73" i="122"/>
  <c r="L72" i="122"/>
  <c r="M72" i="122" s="1"/>
  <c r="L71" i="122"/>
  <c r="M71" i="122" s="1"/>
  <c r="L70" i="122"/>
  <c r="M70" i="122" s="1"/>
  <c r="L69" i="122"/>
  <c r="M69" i="122" s="1"/>
  <c r="K68" i="122"/>
  <c r="J68" i="122"/>
  <c r="I68" i="122"/>
  <c r="H68" i="122"/>
  <c r="G68" i="122"/>
  <c r="F68" i="122"/>
  <c r="E68" i="122"/>
  <c r="L67" i="122"/>
  <c r="M67" i="122" s="1"/>
  <c r="L66" i="122"/>
  <c r="M66" i="122" s="1"/>
  <c r="L65" i="122"/>
  <c r="M65" i="122" s="1"/>
  <c r="K64" i="122"/>
  <c r="J64" i="122"/>
  <c r="I64" i="122"/>
  <c r="H64" i="122"/>
  <c r="G64" i="122"/>
  <c r="F64" i="122"/>
  <c r="E64" i="122"/>
  <c r="L63" i="122"/>
  <c r="M63" i="122" s="1"/>
  <c r="L62" i="122"/>
  <c r="M62" i="122" s="1"/>
  <c r="L61" i="122"/>
  <c r="M61" i="122" s="1"/>
  <c r="K60" i="122"/>
  <c r="J60" i="122"/>
  <c r="I60" i="122"/>
  <c r="H60" i="122"/>
  <c r="G60" i="122"/>
  <c r="F60" i="122"/>
  <c r="E60" i="122"/>
  <c r="L57" i="122"/>
  <c r="M57" i="122" s="1"/>
  <c r="L56" i="122"/>
  <c r="M56" i="122" s="1"/>
  <c r="L55" i="122"/>
  <c r="M55" i="122" s="1"/>
  <c r="L54" i="122"/>
  <c r="M54" i="122" s="1"/>
  <c r="L53" i="122"/>
  <c r="M53" i="122" s="1"/>
  <c r="K52" i="122"/>
  <c r="J52" i="122"/>
  <c r="I52" i="122"/>
  <c r="H52" i="122"/>
  <c r="G52" i="122"/>
  <c r="F52" i="122"/>
  <c r="E52" i="122"/>
  <c r="L51" i="122"/>
  <c r="M51" i="122" s="1"/>
  <c r="L50" i="122"/>
  <c r="M50" i="122" s="1"/>
  <c r="L49" i="122"/>
  <c r="M49" i="122" s="1"/>
  <c r="L48" i="122"/>
  <c r="M48" i="122" s="1"/>
  <c r="L47" i="122"/>
  <c r="M47" i="122" s="1"/>
  <c r="K46" i="122"/>
  <c r="J46" i="122"/>
  <c r="I46" i="122"/>
  <c r="H46" i="122"/>
  <c r="G46" i="122"/>
  <c r="F46" i="122"/>
  <c r="E46" i="122"/>
  <c r="L45" i="122"/>
  <c r="M45" i="122" s="1"/>
  <c r="L44" i="122"/>
  <c r="M44" i="122" s="1"/>
  <c r="L43" i="122"/>
  <c r="M43" i="122" s="1"/>
  <c r="L42" i="122"/>
  <c r="M42" i="122" s="1"/>
  <c r="L41" i="122"/>
  <c r="M41" i="122" s="1"/>
  <c r="L39" i="122"/>
  <c r="M39" i="122" s="1"/>
  <c r="L38" i="122"/>
  <c r="M38" i="122" s="1"/>
  <c r="L37" i="122"/>
  <c r="M37" i="122" s="1"/>
  <c r="L36" i="122"/>
  <c r="M36" i="122" s="1"/>
  <c r="L35" i="122"/>
  <c r="M35" i="122" s="1"/>
  <c r="L34" i="122"/>
  <c r="M34" i="122" s="1"/>
  <c r="K33" i="122"/>
  <c r="K27" i="122" s="1"/>
  <c r="K20" i="128" s="1"/>
  <c r="J33" i="122"/>
  <c r="J27" i="122" s="1"/>
  <c r="J20" i="128" s="1"/>
  <c r="I33" i="122"/>
  <c r="I27" i="122" s="1"/>
  <c r="I20" i="128" s="1"/>
  <c r="H33" i="122"/>
  <c r="H27" i="122" s="1"/>
  <c r="H20" i="128" s="1"/>
  <c r="G33" i="122"/>
  <c r="G27" i="122" s="1"/>
  <c r="G20" i="128" s="1"/>
  <c r="F33" i="122"/>
  <c r="F27" i="122" s="1"/>
  <c r="F20" i="128" s="1"/>
  <c r="E33" i="122"/>
  <c r="L32" i="122"/>
  <c r="M32" i="122" s="1"/>
  <c r="L31" i="122"/>
  <c r="M31" i="122" s="1"/>
  <c r="L30" i="122"/>
  <c r="M30" i="122" s="1"/>
  <c r="L29" i="122"/>
  <c r="M29" i="122" s="1"/>
  <c r="L28" i="122"/>
  <c r="M28" i="122" s="1"/>
  <c r="L26" i="122"/>
  <c r="M26" i="122" s="1"/>
  <c r="L25" i="122"/>
  <c r="M25" i="122" s="1"/>
  <c r="L24" i="122"/>
  <c r="M24" i="122" s="1"/>
  <c r="L23" i="122"/>
  <c r="M23" i="122" s="1"/>
  <c r="L22" i="122"/>
  <c r="M22" i="122" s="1"/>
  <c r="K21" i="122"/>
  <c r="J21" i="122"/>
  <c r="I21" i="122"/>
  <c r="H21" i="122"/>
  <c r="G21" i="122"/>
  <c r="F21" i="122"/>
  <c r="E21" i="122"/>
  <c r="L20" i="122"/>
  <c r="M20" i="122" s="1"/>
  <c r="L19" i="122"/>
  <c r="M19" i="122" s="1"/>
  <c r="L18" i="122"/>
  <c r="M18" i="122" s="1"/>
  <c r="L17" i="122"/>
  <c r="M17" i="122" s="1"/>
  <c r="L16" i="122"/>
  <c r="M16" i="122" s="1"/>
  <c r="L15" i="122"/>
  <c r="M15" i="122" s="1"/>
  <c r="L14" i="122"/>
  <c r="M14" i="122" s="1"/>
  <c r="L13" i="122"/>
  <c r="M13" i="122" s="1"/>
  <c r="K12" i="122"/>
  <c r="J12" i="122"/>
  <c r="I12" i="122"/>
  <c r="H12" i="122"/>
  <c r="G12" i="122"/>
  <c r="F12" i="122"/>
  <c r="E12" i="122"/>
  <c r="L10" i="122"/>
  <c r="M10" i="122" s="1"/>
  <c r="L9" i="122"/>
  <c r="M9" i="122" s="1"/>
  <c r="L8" i="122"/>
  <c r="M8" i="122" s="1"/>
  <c r="L7" i="122"/>
  <c r="M7" i="122" s="1"/>
  <c r="L6" i="122"/>
  <c r="M6" i="122" s="1"/>
  <c r="K5" i="122"/>
  <c r="K2" i="122" s="1"/>
  <c r="K18" i="128" s="1"/>
  <c r="J5" i="122"/>
  <c r="J2" i="122" s="1"/>
  <c r="J18" i="128" s="1"/>
  <c r="I5" i="122"/>
  <c r="I2" i="122" s="1"/>
  <c r="I18" i="128" s="1"/>
  <c r="H5" i="122"/>
  <c r="H2" i="122" s="1"/>
  <c r="H18" i="128" s="1"/>
  <c r="G5" i="122"/>
  <c r="G2" i="122" s="1"/>
  <c r="G18" i="128" s="1"/>
  <c r="F5" i="122"/>
  <c r="F2" i="122" s="1"/>
  <c r="F18" i="128" s="1"/>
  <c r="E5" i="122"/>
  <c r="L4" i="122"/>
  <c r="M4" i="122" s="1"/>
  <c r="L3" i="122"/>
  <c r="M3" i="122" s="1"/>
  <c r="AL57" i="2"/>
  <c r="AM57" i="2"/>
  <c r="AN57" i="2"/>
  <c r="AO57" i="2"/>
  <c r="AD57" i="2"/>
  <c r="AE57" i="2"/>
  <c r="AF57" i="2"/>
  <c r="AG57" i="2"/>
  <c r="L116" i="49"/>
  <c r="M116" i="49" s="1"/>
  <c r="L117" i="49"/>
  <c r="M117" i="49" s="1"/>
  <c r="L118" i="49"/>
  <c r="M118" i="49" s="1"/>
  <c r="L119" i="49"/>
  <c r="M119" i="49" s="1"/>
  <c r="L120" i="49"/>
  <c r="M120" i="49" s="1"/>
  <c r="E122" i="49"/>
  <c r="F122" i="49"/>
  <c r="G122" i="49"/>
  <c r="H122" i="49"/>
  <c r="I122" i="49"/>
  <c r="J122" i="49"/>
  <c r="K122" i="49"/>
  <c r="L123" i="49"/>
  <c r="M123" i="49" s="1"/>
  <c r="L124" i="49"/>
  <c r="M124" i="49" s="1"/>
  <c r="L125" i="49"/>
  <c r="M125" i="49" s="1"/>
  <c r="L126" i="49"/>
  <c r="M126" i="49" s="1"/>
  <c r="L127" i="49"/>
  <c r="M127" i="49" s="1"/>
  <c r="E128" i="49"/>
  <c r="F128" i="49"/>
  <c r="G128" i="49"/>
  <c r="H128" i="49"/>
  <c r="I128" i="49"/>
  <c r="J128" i="49"/>
  <c r="K128" i="49"/>
  <c r="L129" i="49"/>
  <c r="M129" i="49" s="1"/>
  <c r="L130" i="49"/>
  <c r="M130" i="49" s="1"/>
  <c r="L131" i="49"/>
  <c r="M131" i="49" s="1"/>
  <c r="E132" i="49"/>
  <c r="F132" i="49"/>
  <c r="G132" i="49"/>
  <c r="H132" i="49"/>
  <c r="I132" i="49"/>
  <c r="J132" i="49"/>
  <c r="K132" i="49"/>
  <c r="L133" i="49"/>
  <c r="M133" i="49" s="1"/>
  <c r="L134" i="49"/>
  <c r="M134" i="49" s="1"/>
  <c r="L135" i="49"/>
  <c r="M135" i="49" s="1"/>
  <c r="L136" i="49"/>
  <c r="M136" i="49" s="1"/>
  <c r="L137" i="49"/>
  <c r="M137" i="49" s="1"/>
  <c r="E138" i="49"/>
  <c r="F138" i="49"/>
  <c r="G138" i="49"/>
  <c r="H138" i="49"/>
  <c r="I138" i="49"/>
  <c r="J138" i="49"/>
  <c r="K138" i="49"/>
  <c r="L139" i="49"/>
  <c r="M139" i="49" s="1"/>
  <c r="L140" i="49"/>
  <c r="M140" i="49" s="1"/>
  <c r="L141" i="49"/>
  <c r="M141" i="49" s="1"/>
  <c r="L142" i="49"/>
  <c r="M142" i="49" s="1"/>
  <c r="L143" i="49"/>
  <c r="M143" i="49" s="1"/>
  <c r="L144" i="49"/>
  <c r="M144" i="49" s="1"/>
  <c r="E145" i="49"/>
  <c r="F145" i="49"/>
  <c r="G145" i="49"/>
  <c r="H145" i="49"/>
  <c r="I145" i="49"/>
  <c r="J145" i="49"/>
  <c r="K145" i="49"/>
  <c r="L146" i="49"/>
  <c r="M146" i="49" s="1"/>
  <c r="L147" i="49"/>
  <c r="M147" i="49" s="1"/>
  <c r="L148" i="49"/>
  <c r="M148" i="49" s="1"/>
  <c r="L149" i="49"/>
  <c r="M149" i="49" s="1"/>
  <c r="L150" i="49"/>
  <c r="M150" i="49" s="1"/>
  <c r="L151" i="49"/>
  <c r="M151" i="49" s="1"/>
  <c r="L3" i="49"/>
  <c r="M3" i="49" s="1"/>
  <c r="L4" i="49"/>
  <c r="M4" i="49" s="1"/>
  <c r="E5" i="49"/>
  <c r="E2" i="49" s="1"/>
  <c r="F5" i="49"/>
  <c r="F2" i="49" s="1"/>
  <c r="F18" i="118" s="1"/>
  <c r="G5" i="49"/>
  <c r="G2" i="49" s="1"/>
  <c r="G18" i="118" s="1"/>
  <c r="H5" i="49"/>
  <c r="H2" i="49" s="1"/>
  <c r="H18" i="118" s="1"/>
  <c r="I5" i="49"/>
  <c r="I2" i="49" s="1"/>
  <c r="I18" i="118" s="1"/>
  <c r="J5" i="49"/>
  <c r="J2" i="49" s="1"/>
  <c r="J18" i="118" s="1"/>
  <c r="K5" i="49"/>
  <c r="K2" i="49" s="1"/>
  <c r="K18" i="118" s="1"/>
  <c r="L6" i="49"/>
  <c r="M6" i="49" s="1"/>
  <c r="L7" i="49"/>
  <c r="M7" i="49" s="1"/>
  <c r="L8" i="49"/>
  <c r="M8" i="49" s="1"/>
  <c r="L9" i="49"/>
  <c r="M9" i="49" s="1"/>
  <c r="L10" i="49"/>
  <c r="M10" i="49" s="1"/>
  <c r="E12" i="49"/>
  <c r="F12" i="49"/>
  <c r="G12" i="49"/>
  <c r="H12" i="49"/>
  <c r="I12" i="49"/>
  <c r="J12" i="49"/>
  <c r="K12" i="49"/>
  <c r="L13" i="49"/>
  <c r="M13" i="49" s="1"/>
  <c r="L14" i="49"/>
  <c r="M14" i="49" s="1"/>
  <c r="L15" i="49"/>
  <c r="M15" i="49" s="1"/>
  <c r="L16" i="49"/>
  <c r="M16" i="49" s="1"/>
  <c r="L17" i="49"/>
  <c r="M17" i="49" s="1"/>
  <c r="L18" i="49"/>
  <c r="M18" i="49" s="1"/>
  <c r="L19" i="49"/>
  <c r="M19" i="49" s="1"/>
  <c r="L20" i="49"/>
  <c r="M20" i="49" s="1"/>
  <c r="E21" i="49"/>
  <c r="F21" i="49"/>
  <c r="G21" i="49"/>
  <c r="H21" i="49"/>
  <c r="I21" i="49"/>
  <c r="J21" i="49"/>
  <c r="K21" i="49"/>
  <c r="L22" i="49"/>
  <c r="M22" i="49" s="1"/>
  <c r="L23" i="49"/>
  <c r="M23" i="49" s="1"/>
  <c r="L24" i="49"/>
  <c r="M24" i="49" s="1"/>
  <c r="L25" i="49"/>
  <c r="M25" i="49" s="1"/>
  <c r="L26" i="49"/>
  <c r="M26" i="49" s="1"/>
  <c r="L28" i="49"/>
  <c r="M28" i="49" s="1"/>
  <c r="L29" i="49"/>
  <c r="M29" i="49" s="1"/>
  <c r="L30" i="49"/>
  <c r="M30" i="49" s="1"/>
  <c r="L31" i="49"/>
  <c r="M31" i="49" s="1"/>
  <c r="L32" i="49"/>
  <c r="M32" i="49" s="1"/>
  <c r="E33" i="49"/>
  <c r="E27" i="49" s="1"/>
  <c r="F33" i="49"/>
  <c r="F27" i="49" s="1"/>
  <c r="F20" i="118" s="1"/>
  <c r="G33" i="49"/>
  <c r="G27" i="49" s="1"/>
  <c r="G20" i="118" s="1"/>
  <c r="H33" i="49"/>
  <c r="H27" i="49" s="1"/>
  <c r="H20" i="118" s="1"/>
  <c r="I33" i="49"/>
  <c r="I27" i="49" s="1"/>
  <c r="I20" i="118" s="1"/>
  <c r="J33" i="49"/>
  <c r="J27" i="49" s="1"/>
  <c r="J20" i="118" s="1"/>
  <c r="K33" i="49"/>
  <c r="L34" i="49"/>
  <c r="M34" i="49" s="1"/>
  <c r="L35" i="49"/>
  <c r="M35" i="49" s="1"/>
  <c r="L36" i="49"/>
  <c r="M36" i="49" s="1"/>
  <c r="L37" i="49"/>
  <c r="M37" i="49" s="1"/>
  <c r="L38" i="49"/>
  <c r="M38" i="49" s="1"/>
  <c r="L39" i="49"/>
  <c r="M39" i="49" s="1"/>
  <c r="L41" i="49"/>
  <c r="M41" i="49" s="1"/>
  <c r="L42" i="49"/>
  <c r="M42" i="49" s="1"/>
  <c r="L43" i="49"/>
  <c r="M43" i="49" s="1"/>
  <c r="L44" i="49"/>
  <c r="M44" i="49" s="1"/>
  <c r="L45" i="49"/>
  <c r="M45" i="49" s="1"/>
  <c r="E46" i="49"/>
  <c r="F46" i="49"/>
  <c r="G46" i="49"/>
  <c r="H46" i="49"/>
  <c r="I46" i="49"/>
  <c r="J46" i="49"/>
  <c r="K46" i="49"/>
  <c r="L47" i="49"/>
  <c r="M47" i="49" s="1"/>
  <c r="L48" i="49"/>
  <c r="M48" i="49" s="1"/>
  <c r="L49" i="49"/>
  <c r="M49" i="49" s="1"/>
  <c r="L50" i="49"/>
  <c r="M50" i="49" s="1"/>
  <c r="L51" i="49"/>
  <c r="M51" i="49" s="1"/>
  <c r="E52" i="49"/>
  <c r="F52" i="49"/>
  <c r="G52" i="49"/>
  <c r="H52" i="49"/>
  <c r="I52" i="49"/>
  <c r="J52" i="49"/>
  <c r="K52" i="49"/>
  <c r="L53" i="49"/>
  <c r="M53" i="49" s="1"/>
  <c r="L54" i="49"/>
  <c r="M54" i="49" s="1"/>
  <c r="L55" i="49"/>
  <c r="M55" i="49" s="1"/>
  <c r="L56" i="49"/>
  <c r="M56" i="49" s="1"/>
  <c r="L57" i="49"/>
  <c r="M57" i="49" s="1"/>
  <c r="E60" i="49"/>
  <c r="F60" i="49"/>
  <c r="G60" i="49"/>
  <c r="H60" i="49"/>
  <c r="I60" i="49"/>
  <c r="J60" i="49"/>
  <c r="K60" i="49"/>
  <c r="L61" i="49"/>
  <c r="M61" i="49" s="1"/>
  <c r="L62" i="49"/>
  <c r="M62" i="49" s="1"/>
  <c r="L63" i="49"/>
  <c r="M63" i="49" s="1"/>
  <c r="E64" i="49"/>
  <c r="F64" i="49"/>
  <c r="G64" i="49"/>
  <c r="H64" i="49"/>
  <c r="I64" i="49"/>
  <c r="J64" i="49"/>
  <c r="K64" i="49"/>
  <c r="L65" i="49"/>
  <c r="M65" i="49" s="1"/>
  <c r="L66" i="49"/>
  <c r="M66" i="49" s="1"/>
  <c r="L67" i="49"/>
  <c r="M67" i="49" s="1"/>
  <c r="E68" i="49"/>
  <c r="F68" i="49"/>
  <c r="G68" i="49"/>
  <c r="H68" i="49"/>
  <c r="I68" i="49"/>
  <c r="J68" i="49"/>
  <c r="K68" i="49"/>
  <c r="L69" i="49"/>
  <c r="M69" i="49" s="1"/>
  <c r="L70" i="49"/>
  <c r="M70" i="49" s="1"/>
  <c r="L71" i="49"/>
  <c r="M71" i="49" s="1"/>
  <c r="L72" i="49"/>
  <c r="M72" i="49" s="1"/>
  <c r="E73" i="49"/>
  <c r="F73" i="49"/>
  <c r="G73" i="49"/>
  <c r="H73" i="49"/>
  <c r="I73" i="49"/>
  <c r="J73" i="49"/>
  <c r="K73" i="49"/>
  <c r="L74" i="49"/>
  <c r="M74" i="49" s="1"/>
  <c r="L75" i="49"/>
  <c r="M75" i="49" s="1"/>
  <c r="E76" i="49"/>
  <c r="F76" i="49"/>
  <c r="G76" i="49"/>
  <c r="H76" i="49"/>
  <c r="I76" i="49"/>
  <c r="J76" i="49"/>
  <c r="K76" i="49"/>
  <c r="L77" i="49"/>
  <c r="M77" i="49" s="1"/>
  <c r="L78" i="49"/>
  <c r="M78" i="49" s="1"/>
  <c r="L79" i="49"/>
  <c r="M79" i="49" s="1"/>
  <c r="L80" i="49"/>
  <c r="M80" i="49" s="1"/>
  <c r="L81" i="49"/>
  <c r="M81" i="49" s="1"/>
  <c r="E83" i="49"/>
  <c r="F83" i="49"/>
  <c r="G83" i="49"/>
  <c r="H83" i="49"/>
  <c r="I83" i="49"/>
  <c r="J83" i="49"/>
  <c r="K83" i="49"/>
  <c r="L84" i="49"/>
  <c r="M84" i="49" s="1"/>
  <c r="L85" i="49"/>
  <c r="M85" i="49" s="1"/>
  <c r="L86" i="49"/>
  <c r="M86" i="49" s="1"/>
  <c r="L87" i="49"/>
  <c r="M87" i="49" s="1"/>
  <c r="L88" i="49"/>
  <c r="M88" i="49" s="1"/>
  <c r="E89" i="49"/>
  <c r="F89" i="49"/>
  <c r="G89" i="49"/>
  <c r="H89" i="49"/>
  <c r="I89" i="49"/>
  <c r="J89" i="49"/>
  <c r="K89" i="49"/>
  <c r="L90" i="49"/>
  <c r="M90" i="49" s="1"/>
  <c r="L91" i="49"/>
  <c r="M91" i="49" s="1"/>
  <c r="L92" i="49"/>
  <c r="M92" i="49" s="1"/>
  <c r="E93" i="49"/>
  <c r="F93" i="49"/>
  <c r="G93" i="49"/>
  <c r="H93" i="49"/>
  <c r="I93" i="49"/>
  <c r="J93" i="49"/>
  <c r="K93" i="49"/>
  <c r="L94" i="49"/>
  <c r="M94" i="49" s="1"/>
  <c r="L95" i="49"/>
  <c r="M95" i="49" s="1"/>
  <c r="E96" i="49"/>
  <c r="F96" i="49"/>
  <c r="G96" i="49"/>
  <c r="H96" i="49"/>
  <c r="I96" i="49"/>
  <c r="J96" i="49"/>
  <c r="K96" i="49"/>
  <c r="L97" i="49"/>
  <c r="M97" i="49" s="1"/>
  <c r="L98" i="49"/>
  <c r="M98" i="49" s="1"/>
  <c r="E99" i="49"/>
  <c r="F99" i="49"/>
  <c r="G99" i="49"/>
  <c r="H99" i="49"/>
  <c r="I99" i="49"/>
  <c r="J99" i="49"/>
  <c r="K99" i="49"/>
  <c r="L100" i="49"/>
  <c r="M100" i="49" s="1"/>
  <c r="L101" i="49"/>
  <c r="M101" i="49" s="1"/>
  <c r="L102" i="49"/>
  <c r="M102" i="49" s="1"/>
  <c r="L103" i="49"/>
  <c r="M103" i="49" s="1"/>
  <c r="L104" i="49"/>
  <c r="M104" i="49" s="1"/>
  <c r="L105" i="49"/>
  <c r="M105" i="49" s="1"/>
  <c r="E107" i="49"/>
  <c r="F107" i="49"/>
  <c r="G107" i="49"/>
  <c r="H107" i="49"/>
  <c r="I107" i="49"/>
  <c r="J107" i="49"/>
  <c r="K107" i="49"/>
  <c r="L108" i="49"/>
  <c r="M108" i="49" s="1"/>
  <c r="L109" i="49"/>
  <c r="M109" i="49" s="1"/>
  <c r="L110" i="49"/>
  <c r="M110" i="49" s="1"/>
  <c r="L111" i="49"/>
  <c r="M111" i="49" s="1"/>
  <c r="L112" i="49"/>
  <c r="M112" i="49" s="1"/>
  <c r="E113" i="49"/>
  <c r="F113" i="49"/>
  <c r="G113" i="49"/>
  <c r="H113" i="49"/>
  <c r="I113" i="49"/>
  <c r="J113" i="49"/>
  <c r="K113" i="49"/>
  <c r="L114" i="49"/>
  <c r="M114" i="49" s="1"/>
  <c r="L115" i="49"/>
  <c r="M115" i="49" s="1"/>
  <c r="L116" i="48"/>
  <c r="M116" i="48" s="1"/>
  <c r="L117" i="48"/>
  <c r="M117" i="48" s="1"/>
  <c r="L118" i="48"/>
  <c r="M118" i="48" s="1"/>
  <c r="L119" i="48"/>
  <c r="M119" i="48" s="1"/>
  <c r="L120" i="48"/>
  <c r="M120" i="48" s="1"/>
  <c r="E122" i="48"/>
  <c r="F122" i="48"/>
  <c r="G122" i="48"/>
  <c r="H122" i="48"/>
  <c r="I122" i="48"/>
  <c r="J122" i="48"/>
  <c r="K122" i="48"/>
  <c r="L123" i="48"/>
  <c r="M123" i="48" s="1"/>
  <c r="L124" i="48"/>
  <c r="M124" i="48" s="1"/>
  <c r="L125" i="48"/>
  <c r="M125" i="48" s="1"/>
  <c r="L126" i="48"/>
  <c r="M126" i="48" s="1"/>
  <c r="L127" i="48"/>
  <c r="M127" i="48" s="1"/>
  <c r="E128" i="48"/>
  <c r="F128" i="48"/>
  <c r="G128" i="48"/>
  <c r="H128" i="48"/>
  <c r="I128" i="48"/>
  <c r="J128" i="48"/>
  <c r="K128" i="48"/>
  <c r="L129" i="48"/>
  <c r="M129" i="48" s="1"/>
  <c r="L130" i="48"/>
  <c r="M130" i="48" s="1"/>
  <c r="L131" i="48"/>
  <c r="M131" i="48" s="1"/>
  <c r="E132" i="48"/>
  <c r="F132" i="48"/>
  <c r="G132" i="48"/>
  <c r="H132" i="48"/>
  <c r="I132" i="48"/>
  <c r="J132" i="48"/>
  <c r="K132" i="48"/>
  <c r="L133" i="48"/>
  <c r="M133" i="48" s="1"/>
  <c r="L134" i="48"/>
  <c r="M134" i="48" s="1"/>
  <c r="L135" i="48"/>
  <c r="M135" i="48" s="1"/>
  <c r="L136" i="48"/>
  <c r="M136" i="48" s="1"/>
  <c r="L137" i="48"/>
  <c r="M137" i="48" s="1"/>
  <c r="E138" i="48"/>
  <c r="F138" i="48"/>
  <c r="G138" i="48"/>
  <c r="H138" i="48"/>
  <c r="I138" i="48"/>
  <c r="J138" i="48"/>
  <c r="K138" i="48"/>
  <c r="L139" i="48"/>
  <c r="M139" i="48" s="1"/>
  <c r="L140" i="48"/>
  <c r="M140" i="48" s="1"/>
  <c r="L141" i="48"/>
  <c r="M141" i="48" s="1"/>
  <c r="L142" i="48"/>
  <c r="M142" i="48" s="1"/>
  <c r="L143" i="48"/>
  <c r="M143" i="48" s="1"/>
  <c r="L144" i="48"/>
  <c r="M144" i="48" s="1"/>
  <c r="E145" i="48"/>
  <c r="F145" i="48"/>
  <c r="G145" i="48"/>
  <c r="H145" i="48"/>
  <c r="I145" i="48"/>
  <c r="J145" i="48"/>
  <c r="K145" i="48"/>
  <c r="L146" i="48"/>
  <c r="M146" i="48" s="1"/>
  <c r="L147" i="48"/>
  <c r="M147" i="48" s="1"/>
  <c r="L148" i="48"/>
  <c r="M148" i="48" s="1"/>
  <c r="L149" i="48"/>
  <c r="M149" i="48" s="1"/>
  <c r="L150" i="48"/>
  <c r="M150" i="48" s="1"/>
  <c r="L151" i="48"/>
  <c r="M151" i="48" s="1"/>
  <c r="L3" i="48"/>
  <c r="M3" i="48" s="1"/>
  <c r="L4" i="48"/>
  <c r="M4" i="48" s="1"/>
  <c r="E5" i="48"/>
  <c r="E2" i="48" s="1"/>
  <c r="F5" i="48"/>
  <c r="F2" i="48" s="1"/>
  <c r="F18" i="117" s="1"/>
  <c r="G5" i="48"/>
  <c r="G2" i="48" s="1"/>
  <c r="G18" i="117" s="1"/>
  <c r="H5" i="48"/>
  <c r="H2" i="48" s="1"/>
  <c r="H18" i="117" s="1"/>
  <c r="I5" i="48"/>
  <c r="I2" i="48" s="1"/>
  <c r="I18" i="117" s="1"/>
  <c r="J5" i="48"/>
  <c r="J2" i="48" s="1"/>
  <c r="J18" i="117" s="1"/>
  <c r="K5" i="48"/>
  <c r="K2" i="48" s="1"/>
  <c r="K18" i="117" s="1"/>
  <c r="L6" i="48"/>
  <c r="M6" i="48" s="1"/>
  <c r="L7" i="48"/>
  <c r="M7" i="48" s="1"/>
  <c r="L8" i="48"/>
  <c r="M8" i="48" s="1"/>
  <c r="L9" i="48"/>
  <c r="M9" i="48" s="1"/>
  <c r="L10" i="48"/>
  <c r="M10" i="48" s="1"/>
  <c r="E12" i="48"/>
  <c r="F12" i="48"/>
  <c r="G12" i="48"/>
  <c r="H12" i="48"/>
  <c r="I12" i="48"/>
  <c r="J12" i="48"/>
  <c r="K12" i="48"/>
  <c r="L13" i="48"/>
  <c r="M13" i="48" s="1"/>
  <c r="L14" i="48"/>
  <c r="M14" i="48" s="1"/>
  <c r="L15" i="48"/>
  <c r="M15" i="48" s="1"/>
  <c r="L16" i="48"/>
  <c r="M16" i="48" s="1"/>
  <c r="L17" i="48"/>
  <c r="M17" i="48" s="1"/>
  <c r="L18" i="48"/>
  <c r="M18" i="48" s="1"/>
  <c r="L19" i="48"/>
  <c r="M19" i="48" s="1"/>
  <c r="L20" i="48"/>
  <c r="M20" i="48" s="1"/>
  <c r="E21" i="48"/>
  <c r="F21" i="48"/>
  <c r="G21" i="48"/>
  <c r="H21" i="48"/>
  <c r="I21" i="48"/>
  <c r="J21" i="48"/>
  <c r="K21" i="48"/>
  <c r="L22" i="48"/>
  <c r="M22" i="48" s="1"/>
  <c r="L23" i="48"/>
  <c r="M23" i="48" s="1"/>
  <c r="L24" i="48"/>
  <c r="M24" i="48" s="1"/>
  <c r="L25" i="48"/>
  <c r="M25" i="48" s="1"/>
  <c r="L26" i="48"/>
  <c r="M26" i="48" s="1"/>
  <c r="L28" i="48"/>
  <c r="M28" i="48" s="1"/>
  <c r="L29" i="48"/>
  <c r="M29" i="48" s="1"/>
  <c r="L30" i="48"/>
  <c r="M30" i="48" s="1"/>
  <c r="L31" i="48"/>
  <c r="M31" i="48" s="1"/>
  <c r="L32" i="48"/>
  <c r="M32" i="48" s="1"/>
  <c r="E33" i="48"/>
  <c r="E27" i="48" s="1"/>
  <c r="F33" i="48"/>
  <c r="F27" i="48" s="1"/>
  <c r="F20" i="117" s="1"/>
  <c r="G33" i="48"/>
  <c r="G27" i="48" s="1"/>
  <c r="G20" i="117" s="1"/>
  <c r="H33" i="48"/>
  <c r="H27" i="48" s="1"/>
  <c r="H20" i="117" s="1"/>
  <c r="I33" i="48"/>
  <c r="I27" i="48" s="1"/>
  <c r="I20" i="117" s="1"/>
  <c r="J33" i="48"/>
  <c r="J27" i="48" s="1"/>
  <c r="J20" i="117" s="1"/>
  <c r="K33" i="48"/>
  <c r="L34" i="48"/>
  <c r="M34" i="48" s="1"/>
  <c r="L35" i="48"/>
  <c r="M35" i="48" s="1"/>
  <c r="L36" i="48"/>
  <c r="M36" i="48" s="1"/>
  <c r="L37" i="48"/>
  <c r="M37" i="48" s="1"/>
  <c r="L38" i="48"/>
  <c r="M38" i="48" s="1"/>
  <c r="L39" i="48"/>
  <c r="M39" i="48" s="1"/>
  <c r="L41" i="48"/>
  <c r="M41" i="48" s="1"/>
  <c r="L42" i="48"/>
  <c r="M42" i="48" s="1"/>
  <c r="L43" i="48"/>
  <c r="M43" i="48" s="1"/>
  <c r="L44" i="48"/>
  <c r="M44" i="48" s="1"/>
  <c r="L45" i="48"/>
  <c r="M45" i="48" s="1"/>
  <c r="E46" i="48"/>
  <c r="F46" i="48"/>
  <c r="G46" i="48"/>
  <c r="H46" i="48"/>
  <c r="I46" i="48"/>
  <c r="J46" i="48"/>
  <c r="K46" i="48"/>
  <c r="L47" i="48"/>
  <c r="M47" i="48" s="1"/>
  <c r="L48" i="48"/>
  <c r="M48" i="48" s="1"/>
  <c r="L49" i="48"/>
  <c r="M49" i="48" s="1"/>
  <c r="L50" i="48"/>
  <c r="M50" i="48" s="1"/>
  <c r="L51" i="48"/>
  <c r="M51" i="48" s="1"/>
  <c r="E52" i="48"/>
  <c r="F52" i="48"/>
  <c r="G52" i="48"/>
  <c r="H52" i="48"/>
  <c r="I52" i="48"/>
  <c r="J52" i="48"/>
  <c r="K52" i="48"/>
  <c r="L53" i="48"/>
  <c r="M53" i="48" s="1"/>
  <c r="L54" i="48"/>
  <c r="M54" i="48" s="1"/>
  <c r="L55" i="48"/>
  <c r="M55" i="48" s="1"/>
  <c r="L56" i="48"/>
  <c r="M56" i="48" s="1"/>
  <c r="L57" i="48"/>
  <c r="M57" i="48" s="1"/>
  <c r="E60" i="48"/>
  <c r="F60" i="48"/>
  <c r="G60" i="48"/>
  <c r="H60" i="48"/>
  <c r="I60" i="48"/>
  <c r="J60" i="48"/>
  <c r="K60" i="48"/>
  <c r="L61" i="48"/>
  <c r="M61" i="48" s="1"/>
  <c r="L62" i="48"/>
  <c r="M62" i="48" s="1"/>
  <c r="L63" i="48"/>
  <c r="M63" i="48" s="1"/>
  <c r="E64" i="48"/>
  <c r="F64" i="48"/>
  <c r="G64" i="48"/>
  <c r="H64" i="48"/>
  <c r="I64" i="48"/>
  <c r="J64" i="48"/>
  <c r="K64" i="48"/>
  <c r="L65" i="48"/>
  <c r="M65" i="48" s="1"/>
  <c r="L66" i="48"/>
  <c r="M66" i="48" s="1"/>
  <c r="L67" i="48"/>
  <c r="M67" i="48" s="1"/>
  <c r="E68" i="48"/>
  <c r="F68" i="48"/>
  <c r="G68" i="48"/>
  <c r="H68" i="48"/>
  <c r="I68" i="48"/>
  <c r="J68" i="48"/>
  <c r="K68" i="48"/>
  <c r="L69" i="48"/>
  <c r="M69" i="48" s="1"/>
  <c r="L70" i="48"/>
  <c r="M70" i="48" s="1"/>
  <c r="L71" i="48"/>
  <c r="M71" i="48" s="1"/>
  <c r="L72" i="48"/>
  <c r="M72" i="48" s="1"/>
  <c r="E73" i="48"/>
  <c r="F73" i="48"/>
  <c r="G73" i="48"/>
  <c r="H73" i="48"/>
  <c r="I73" i="48"/>
  <c r="J73" i="48"/>
  <c r="K73" i="48"/>
  <c r="L74" i="48"/>
  <c r="M74" i="48" s="1"/>
  <c r="L75" i="48"/>
  <c r="M75" i="48" s="1"/>
  <c r="E76" i="48"/>
  <c r="F76" i="48"/>
  <c r="G76" i="48"/>
  <c r="H76" i="48"/>
  <c r="I76" i="48"/>
  <c r="J76" i="48"/>
  <c r="K76" i="48"/>
  <c r="L77" i="48"/>
  <c r="M77" i="48" s="1"/>
  <c r="L78" i="48"/>
  <c r="M78" i="48" s="1"/>
  <c r="L79" i="48"/>
  <c r="M79" i="48" s="1"/>
  <c r="L80" i="48"/>
  <c r="M80" i="48" s="1"/>
  <c r="L81" i="48"/>
  <c r="M81" i="48" s="1"/>
  <c r="E83" i="48"/>
  <c r="F83" i="48"/>
  <c r="G83" i="48"/>
  <c r="H83" i="48"/>
  <c r="I83" i="48"/>
  <c r="J83" i="48"/>
  <c r="K83" i="48"/>
  <c r="L84" i="48"/>
  <c r="M84" i="48" s="1"/>
  <c r="L85" i="48"/>
  <c r="M85" i="48" s="1"/>
  <c r="L86" i="48"/>
  <c r="M86" i="48" s="1"/>
  <c r="L87" i="48"/>
  <c r="M87" i="48" s="1"/>
  <c r="L88" i="48"/>
  <c r="M88" i="48" s="1"/>
  <c r="E89" i="48"/>
  <c r="F89" i="48"/>
  <c r="G89" i="48"/>
  <c r="H89" i="48"/>
  <c r="I89" i="48"/>
  <c r="J89" i="48"/>
  <c r="K89" i="48"/>
  <c r="L90" i="48"/>
  <c r="M90" i="48" s="1"/>
  <c r="L91" i="48"/>
  <c r="M91" i="48" s="1"/>
  <c r="L92" i="48"/>
  <c r="M92" i="48" s="1"/>
  <c r="E93" i="48"/>
  <c r="F93" i="48"/>
  <c r="G93" i="48"/>
  <c r="H93" i="48"/>
  <c r="I93" i="48"/>
  <c r="J93" i="48"/>
  <c r="K93" i="48"/>
  <c r="L94" i="48"/>
  <c r="M94" i="48" s="1"/>
  <c r="L95" i="48"/>
  <c r="M95" i="48" s="1"/>
  <c r="E96" i="48"/>
  <c r="F96" i="48"/>
  <c r="G96" i="48"/>
  <c r="H96" i="48"/>
  <c r="I96" i="48"/>
  <c r="J96" i="48"/>
  <c r="K96" i="48"/>
  <c r="L97" i="48"/>
  <c r="M97" i="48" s="1"/>
  <c r="L98" i="48"/>
  <c r="M98" i="48" s="1"/>
  <c r="E99" i="48"/>
  <c r="F99" i="48"/>
  <c r="G99" i="48"/>
  <c r="H99" i="48"/>
  <c r="I99" i="48"/>
  <c r="J99" i="48"/>
  <c r="K99" i="48"/>
  <c r="L100" i="48"/>
  <c r="M100" i="48" s="1"/>
  <c r="L101" i="48"/>
  <c r="M101" i="48" s="1"/>
  <c r="L102" i="48"/>
  <c r="M102" i="48" s="1"/>
  <c r="L103" i="48"/>
  <c r="M103" i="48" s="1"/>
  <c r="L104" i="48"/>
  <c r="M104" i="48" s="1"/>
  <c r="L105" i="48"/>
  <c r="M105" i="48" s="1"/>
  <c r="E107" i="48"/>
  <c r="F107" i="48"/>
  <c r="G107" i="48"/>
  <c r="H107" i="48"/>
  <c r="I107" i="48"/>
  <c r="J107" i="48"/>
  <c r="K107" i="48"/>
  <c r="L108" i="48"/>
  <c r="M108" i="48" s="1"/>
  <c r="L109" i="48"/>
  <c r="M109" i="48" s="1"/>
  <c r="L110" i="48"/>
  <c r="M110" i="48" s="1"/>
  <c r="L111" i="48"/>
  <c r="M111" i="48" s="1"/>
  <c r="L112" i="48"/>
  <c r="M112" i="48" s="1"/>
  <c r="E113" i="48"/>
  <c r="F113" i="48"/>
  <c r="G113" i="48"/>
  <c r="H113" i="48"/>
  <c r="I113" i="48"/>
  <c r="J113" i="48"/>
  <c r="K113" i="48"/>
  <c r="L114" i="48"/>
  <c r="M114" i="48" s="1"/>
  <c r="L115" i="48"/>
  <c r="M115" i="48" s="1"/>
  <c r="L116" i="47"/>
  <c r="M116" i="47" s="1"/>
  <c r="L117" i="47"/>
  <c r="M117" i="47" s="1"/>
  <c r="L118" i="47"/>
  <c r="M118" i="47" s="1"/>
  <c r="L119" i="47"/>
  <c r="M119" i="47" s="1"/>
  <c r="L120" i="47"/>
  <c r="M120" i="47" s="1"/>
  <c r="E122" i="47"/>
  <c r="F122" i="47"/>
  <c r="G122" i="47"/>
  <c r="H122" i="47"/>
  <c r="I122" i="47"/>
  <c r="J122" i="47"/>
  <c r="K122" i="47"/>
  <c r="L123" i="47"/>
  <c r="M123" i="47" s="1"/>
  <c r="L124" i="47"/>
  <c r="M124" i="47" s="1"/>
  <c r="L125" i="47"/>
  <c r="M125" i="47" s="1"/>
  <c r="L126" i="47"/>
  <c r="M126" i="47" s="1"/>
  <c r="L127" i="47"/>
  <c r="M127" i="47" s="1"/>
  <c r="E128" i="47"/>
  <c r="F128" i="47"/>
  <c r="G128" i="47"/>
  <c r="H128" i="47"/>
  <c r="I128" i="47"/>
  <c r="J128" i="47"/>
  <c r="K128" i="47"/>
  <c r="L129" i="47"/>
  <c r="M129" i="47" s="1"/>
  <c r="L130" i="47"/>
  <c r="M130" i="47" s="1"/>
  <c r="L131" i="47"/>
  <c r="M131" i="47" s="1"/>
  <c r="E132" i="47"/>
  <c r="F132" i="47"/>
  <c r="G132" i="47"/>
  <c r="H132" i="47"/>
  <c r="I132" i="47"/>
  <c r="J132" i="47"/>
  <c r="K132" i="47"/>
  <c r="L133" i="47"/>
  <c r="M133" i="47" s="1"/>
  <c r="L134" i="47"/>
  <c r="M134" i="47" s="1"/>
  <c r="L135" i="47"/>
  <c r="M135" i="47" s="1"/>
  <c r="L136" i="47"/>
  <c r="M136" i="47" s="1"/>
  <c r="L137" i="47"/>
  <c r="M137" i="47" s="1"/>
  <c r="E138" i="47"/>
  <c r="F138" i="47"/>
  <c r="G138" i="47"/>
  <c r="H138" i="47"/>
  <c r="I138" i="47"/>
  <c r="J138" i="47"/>
  <c r="K138" i="47"/>
  <c r="L139" i="47"/>
  <c r="M139" i="47" s="1"/>
  <c r="L140" i="47"/>
  <c r="M140" i="47" s="1"/>
  <c r="L141" i="47"/>
  <c r="M141" i="47" s="1"/>
  <c r="L142" i="47"/>
  <c r="M142" i="47" s="1"/>
  <c r="L143" i="47"/>
  <c r="M143" i="47" s="1"/>
  <c r="L144" i="47"/>
  <c r="M144" i="47" s="1"/>
  <c r="E145" i="47"/>
  <c r="E28" i="116" s="1"/>
  <c r="F145" i="47"/>
  <c r="F28" i="116" s="1"/>
  <c r="G145" i="47"/>
  <c r="G28" i="116" s="1"/>
  <c r="H145" i="47"/>
  <c r="H28" i="116" s="1"/>
  <c r="I145" i="47"/>
  <c r="I28" i="116" s="1"/>
  <c r="J145" i="47"/>
  <c r="J28" i="116" s="1"/>
  <c r="K145" i="47"/>
  <c r="L146" i="47"/>
  <c r="M146" i="47" s="1"/>
  <c r="L147" i="47"/>
  <c r="M147" i="47" s="1"/>
  <c r="L148" i="47"/>
  <c r="M148" i="47" s="1"/>
  <c r="L149" i="47"/>
  <c r="M149" i="47" s="1"/>
  <c r="L150" i="47"/>
  <c r="M150" i="47" s="1"/>
  <c r="L151" i="47"/>
  <c r="M151" i="47" s="1"/>
  <c r="L3" i="47"/>
  <c r="M3" i="47" s="1"/>
  <c r="L4" i="47"/>
  <c r="M4" i="47" s="1"/>
  <c r="E5" i="47"/>
  <c r="E2" i="47" s="1"/>
  <c r="F5" i="47"/>
  <c r="F2" i="47" s="1"/>
  <c r="F18" i="116" s="1"/>
  <c r="G5" i="47"/>
  <c r="G2" i="47" s="1"/>
  <c r="G18" i="116" s="1"/>
  <c r="H5" i="47"/>
  <c r="H2" i="47" s="1"/>
  <c r="H18" i="116" s="1"/>
  <c r="I5" i="47"/>
  <c r="I2" i="47" s="1"/>
  <c r="I18" i="116" s="1"/>
  <c r="J5" i="47"/>
  <c r="J2" i="47" s="1"/>
  <c r="J18" i="116" s="1"/>
  <c r="K5" i="47"/>
  <c r="L6" i="47"/>
  <c r="M6" i="47" s="1"/>
  <c r="L7" i="47"/>
  <c r="M7" i="47" s="1"/>
  <c r="L8" i="47"/>
  <c r="M8" i="47" s="1"/>
  <c r="L9" i="47"/>
  <c r="M9" i="47" s="1"/>
  <c r="L10" i="47"/>
  <c r="M10" i="47" s="1"/>
  <c r="E12" i="47"/>
  <c r="F12" i="47"/>
  <c r="G12" i="47"/>
  <c r="H12" i="47"/>
  <c r="I12" i="47"/>
  <c r="J12" i="47"/>
  <c r="K12" i="47"/>
  <c r="L13" i="47"/>
  <c r="M13" i="47" s="1"/>
  <c r="L14" i="47"/>
  <c r="M14" i="47" s="1"/>
  <c r="L15" i="47"/>
  <c r="M15" i="47" s="1"/>
  <c r="L16" i="47"/>
  <c r="M16" i="47" s="1"/>
  <c r="L17" i="47"/>
  <c r="M17" i="47" s="1"/>
  <c r="L18" i="47"/>
  <c r="M18" i="47" s="1"/>
  <c r="L19" i="47"/>
  <c r="M19" i="47" s="1"/>
  <c r="L20" i="47"/>
  <c r="M20" i="47" s="1"/>
  <c r="E21" i="47"/>
  <c r="F21" i="47"/>
  <c r="G21" i="47"/>
  <c r="H21" i="47"/>
  <c r="I21" i="47"/>
  <c r="J21" i="47"/>
  <c r="K21" i="47"/>
  <c r="L22" i="47"/>
  <c r="M22" i="47" s="1"/>
  <c r="L23" i="47"/>
  <c r="M23" i="47" s="1"/>
  <c r="L24" i="47"/>
  <c r="M24" i="47" s="1"/>
  <c r="L25" i="47"/>
  <c r="M25" i="47" s="1"/>
  <c r="L26" i="47"/>
  <c r="M26" i="47" s="1"/>
  <c r="L28" i="47"/>
  <c r="M28" i="47" s="1"/>
  <c r="L29" i="47"/>
  <c r="M29" i="47" s="1"/>
  <c r="L30" i="47"/>
  <c r="M30" i="47" s="1"/>
  <c r="L31" i="47"/>
  <c r="M31" i="47" s="1"/>
  <c r="L32" i="47"/>
  <c r="M32" i="47" s="1"/>
  <c r="E33" i="47"/>
  <c r="F33" i="47"/>
  <c r="F27" i="47" s="1"/>
  <c r="F20" i="116" s="1"/>
  <c r="G33" i="47"/>
  <c r="G27" i="47" s="1"/>
  <c r="G20" i="116" s="1"/>
  <c r="H33" i="47"/>
  <c r="H27" i="47" s="1"/>
  <c r="H20" i="116" s="1"/>
  <c r="I33" i="47"/>
  <c r="I27" i="47" s="1"/>
  <c r="I20" i="116" s="1"/>
  <c r="J33" i="47"/>
  <c r="J27" i="47" s="1"/>
  <c r="J20" i="116" s="1"/>
  <c r="K33" i="47"/>
  <c r="K27" i="47" s="1"/>
  <c r="K20" i="116" s="1"/>
  <c r="L34" i="47"/>
  <c r="M34" i="47" s="1"/>
  <c r="L35" i="47"/>
  <c r="M35" i="47" s="1"/>
  <c r="L36" i="47"/>
  <c r="M36" i="47" s="1"/>
  <c r="L37" i="47"/>
  <c r="M37" i="47" s="1"/>
  <c r="L38" i="47"/>
  <c r="M38" i="47" s="1"/>
  <c r="L39" i="47"/>
  <c r="M39" i="47" s="1"/>
  <c r="L41" i="47"/>
  <c r="M41" i="47" s="1"/>
  <c r="L42" i="47"/>
  <c r="M42" i="47" s="1"/>
  <c r="L43" i="47"/>
  <c r="M43" i="47" s="1"/>
  <c r="L44" i="47"/>
  <c r="M44" i="47" s="1"/>
  <c r="L45" i="47"/>
  <c r="M45" i="47" s="1"/>
  <c r="E46" i="47"/>
  <c r="F46" i="47"/>
  <c r="G46" i="47"/>
  <c r="H46" i="47"/>
  <c r="I46" i="47"/>
  <c r="J46" i="47"/>
  <c r="K46" i="47"/>
  <c r="L47" i="47"/>
  <c r="M47" i="47" s="1"/>
  <c r="L48" i="47"/>
  <c r="M48" i="47" s="1"/>
  <c r="L49" i="47"/>
  <c r="M49" i="47" s="1"/>
  <c r="L50" i="47"/>
  <c r="M50" i="47" s="1"/>
  <c r="L51" i="47"/>
  <c r="M51" i="47" s="1"/>
  <c r="E52" i="47"/>
  <c r="F52" i="47"/>
  <c r="G52" i="47"/>
  <c r="H52" i="47"/>
  <c r="I52" i="47"/>
  <c r="J52" i="47"/>
  <c r="K52" i="47"/>
  <c r="L53" i="47"/>
  <c r="M53" i="47" s="1"/>
  <c r="L54" i="47"/>
  <c r="M54" i="47" s="1"/>
  <c r="L55" i="47"/>
  <c r="M55" i="47" s="1"/>
  <c r="L56" i="47"/>
  <c r="M56" i="47" s="1"/>
  <c r="L57" i="47"/>
  <c r="M57" i="47" s="1"/>
  <c r="E60" i="47"/>
  <c r="F60" i="47"/>
  <c r="G60" i="47"/>
  <c r="H60" i="47"/>
  <c r="I60" i="47"/>
  <c r="J60" i="47"/>
  <c r="K60" i="47"/>
  <c r="L61" i="47"/>
  <c r="M61" i="47" s="1"/>
  <c r="L62" i="47"/>
  <c r="M62" i="47" s="1"/>
  <c r="L63" i="47"/>
  <c r="M63" i="47" s="1"/>
  <c r="E64" i="47"/>
  <c r="F64" i="47"/>
  <c r="G64" i="47"/>
  <c r="H64" i="47"/>
  <c r="I64" i="47"/>
  <c r="J64" i="47"/>
  <c r="K64" i="47"/>
  <c r="L65" i="47"/>
  <c r="M65" i="47" s="1"/>
  <c r="L66" i="47"/>
  <c r="M66" i="47" s="1"/>
  <c r="L67" i="47"/>
  <c r="M67" i="47" s="1"/>
  <c r="E68" i="47"/>
  <c r="F68" i="47"/>
  <c r="G68" i="47"/>
  <c r="H68" i="47"/>
  <c r="I68" i="47"/>
  <c r="J68" i="47"/>
  <c r="K68" i="47"/>
  <c r="L69" i="47"/>
  <c r="M69" i="47" s="1"/>
  <c r="L70" i="47"/>
  <c r="M70" i="47" s="1"/>
  <c r="L71" i="47"/>
  <c r="M71" i="47" s="1"/>
  <c r="L72" i="47"/>
  <c r="M72" i="47" s="1"/>
  <c r="E73" i="47"/>
  <c r="F73" i="47"/>
  <c r="G73" i="47"/>
  <c r="H73" i="47"/>
  <c r="I73" i="47"/>
  <c r="J73" i="47"/>
  <c r="K73" i="47"/>
  <c r="L74" i="47"/>
  <c r="M74" i="47" s="1"/>
  <c r="L75" i="47"/>
  <c r="M75" i="47" s="1"/>
  <c r="E76" i="47"/>
  <c r="F76" i="47"/>
  <c r="G76" i="47"/>
  <c r="H76" i="47"/>
  <c r="I76" i="47"/>
  <c r="J76" i="47"/>
  <c r="K76" i="47"/>
  <c r="L77" i="47"/>
  <c r="M77" i="47" s="1"/>
  <c r="L78" i="47"/>
  <c r="M78" i="47" s="1"/>
  <c r="L79" i="47"/>
  <c r="M79" i="47" s="1"/>
  <c r="L80" i="47"/>
  <c r="M80" i="47" s="1"/>
  <c r="L81" i="47"/>
  <c r="M81" i="47" s="1"/>
  <c r="E83" i="47"/>
  <c r="F83" i="47"/>
  <c r="G83" i="47"/>
  <c r="H83" i="47"/>
  <c r="I83" i="47"/>
  <c r="J83" i="47"/>
  <c r="K83" i="47"/>
  <c r="L84" i="47"/>
  <c r="M84" i="47" s="1"/>
  <c r="L85" i="47"/>
  <c r="M85" i="47" s="1"/>
  <c r="L86" i="47"/>
  <c r="M86" i="47" s="1"/>
  <c r="L87" i="47"/>
  <c r="M87" i="47" s="1"/>
  <c r="L88" i="47"/>
  <c r="M88" i="47" s="1"/>
  <c r="E89" i="47"/>
  <c r="F89" i="47"/>
  <c r="G89" i="47"/>
  <c r="H89" i="47"/>
  <c r="I89" i="47"/>
  <c r="J89" i="47"/>
  <c r="K89" i="47"/>
  <c r="L90" i="47"/>
  <c r="M90" i="47" s="1"/>
  <c r="L91" i="47"/>
  <c r="M91" i="47" s="1"/>
  <c r="L92" i="47"/>
  <c r="M92" i="47" s="1"/>
  <c r="E93" i="47"/>
  <c r="F93" i="47"/>
  <c r="G93" i="47"/>
  <c r="H93" i="47"/>
  <c r="I93" i="47"/>
  <c r="J93" i="47"/>
  <c r="K93" i="47"/>
  <c r="L94" i="47"/>
  <c r="M94" i="47" s="1"/>
  <c r="L95" i="47"/>
  <c r="M95" i="47" s="1"/>
  <c r="E96" i="47"/>
  <c r="F96" i="47"/>
  <c r="G96" i="47"/>
  <c r="H96" i="47"/>
  <c r="I96" i="47"/>
  <c r="J96" i="47"/>
  <c r="K96" i="47"/>
  <c r="L97" i="47"/>
  <c r="M97" i="47" s="1"/>
  <c r="L98" i="47"/>
  <c r="M98" i="47" s="1"/>
  <c r="E99" i="47"/>
  <c r="F99" i="47"/>
  <c r="G99" i="47"/>
  <c r="H99" i="47"/>
  <c r="I99" i="47"/>
  <c r="J99" i="47"/>
  <c r="K99" i="47"/>
  <c r="L100" i="47"/>
  <c r="M100" i="47" s="1"/>
  <c r="L101" i="47"/>
  <c r="M101" i="47" s="1"/>
  <c r="L102" i="47"/>
  <c r="M102" i="47" s="1"/>
  <c r="L103" i="47"/>
  <c r="M103" i="47" s="1"/>
  <c r="L104" i="47"/>
  <c r="M104" i="47" s="1"/>
  <c r="L105" i="47"/>
  <c r="M105" i="47" s="1"/>
  <c r="E107" i="47"/>
  <c r="F107" i="47"/>
  <c r="G107" i="47"/>
  <c r="H107" i="47"/>
  <c r="I107" i="47"/>
  <c r="J107" i="47"/>
  <c r="K107" i="47"/>
  <c r="L108" i="47"/>
  <c r="M108" i="47" s="1"/>
  <c r="L109" i="47"/>
  <c r="M109" i="47" s="1"/>
  <c r="L110" i="47"/>
  <c r="M110" i="47" s="1"/>
  <c r="L111" i="47"/>
  <c r="M111" i="47" s="1"/>
  <c r="L112" i="47"/>
  <c r="M112" i="47" s="1"/>
  <c r="E113" i="47"/>
  <c r="F113" i="47"/>
  <c r="G113" i="47"/>
  <c r="H113" i="47"/>
  <c r="I113" i="47"/>
  <c r="J113" i="47"/>
  <c r="K113" i="47"/>
  <c r="L114" i="47"/>
  <c r="M114" i="47" s="1"/>
  <c r="L115" i="47"/>
  <c r="M115" i="47" s="1"/>
  <c r="L116" i="46"/>
  <c r="M116" i="46" s="1"/>
  <c r="L117" i="46"/>
  <c r="M117" i="46" s="1"/>
  <c r="L118" i="46"/>
  <c r="M118" i="46" s="1"/>
  <c r="L119" i="46"/>
  <c r="M119" i="46" s="1"/>
  <c r="L120" i="46"/>
  <c r="M120" i="46" s="1"/>
  <c r="E122" i="46"/>
  <c r="F122" i="46"/>
  <c r="G122" i="46"/>
  <c r="H122" i="46"/>
  <c r="I122" i="46"/>
  <c r="J122" i="46"/>
  <c r="K122" i="46"/>
  <c r="L123" i="46"/>
  <c r="M123" i="46" s="1"/>
  <c r="L124" i="46"/>
  <c r="M124" i="46" s="1"/>
  <c r="L125" i="46"/>
  <c r="M125" i="46" s="1"/>
  <c r="L126" i="46"/>
  <c r="M126" i="46" s="1"/>
  <c r="L127" i="46"/>
  <c r="M127" i="46" s="1"/>
  <c r="E128" i="46"/>
  <c r="F128" i="46"/>
  <c r="G128" i="46"/>
  <c r="H128" i="46"/>
  <c r="I128" i="46"/>
  <c r="J128" i="46"/>
  <c r="K128" i="46"/>
  <c r="L129" i="46"/>
  <c r="M129" i="46" s="1"/>
  <c r="L130" i="46"/>
  <c r="M130" i="46" s="1"/>
  <c r="L131" i="46"/>
  <c r="M131" i="46" s="1"/>
  <c r="E132" i="46"/>
  <c r="F132" i="46"/>
  <c r="G132" i="46"/>
  <c r="H132" i="46"/>
  <c r="I132" i="46"/>
  <c r="J132" i="46"/>
  <c r="K132" i="46"/>
  <c r="L133" i="46"/>
  <c r="M133" i="46" s="1"/>
  <c r="L134" i="46"/>
  <c r="M134" i="46" s="1"/>
  <c r="L135" i="46"/>
  <c r="M135" i="46" s="1"/>
  <c r="L136" i="46"/>
  <c r="M136" i="46" s="1"/>
  <c r="L137" i="46"/>
  <c r="M137" i="46" s="1"/>
  <c r="E138" i="46"/>
  <c r="F138" i="46"/>
  <c r="G138" i="46"/>
  <c r="H138" i="46"/>
  <c r="I138" i="46"/>
  <c r="J138" i="46"/>
  <c r="K138" i="46"/>
  <c r="L139" i="46"/>
  <c r="M139" i="46" s="1"/>
  <c r="L140" i="46"/>
  <c r="M140" i="46" s="1"/>
  <c r="L141" i="46"/>
  <c r="M141" i="46" s="1"/>
  <c r="L142" i="46"/>
  <c r="M142" i="46" s="1"/>
  <c r="L143" i="46"/>
  <c r="M143" i="46" s="1"/>
  <c r="L144" i="46"/>
  <c r="M144" i="46" s="1"/>
  <c r="E145" i="46"/>
  <c r="E28" i="115" s="1"/>
  <c r="F145" i="46"/>
  <c r="F28" i="115" s="1"/>
  <c r="G145" i="46"/>
  <c r="G28" i="115" s="1"/>
  <c r="H145" i="46"/>
  <c r="H28" i="115" s="1"/>
  <c r="I145" i="46"/>
  <c r="I28" i="115" s="1"/>
  <c r="J145" i="46"/>
  <c r="J28" i="115" s="1"/>
  <c r="K145" i="46"/>
  <c r="L146" i="46"/>
  <c r="M146" i="46" s="1"/>
  <c r="L147" i="46"/>
  <c r="M147" i="46" s="1"/>
  <c r="L148" i="46"/>
  <c r="M148" i="46" s="1"/>
  <c r="L149" i="46"/>
  <c r="M149" i="46" s="1"/>
  <c r="L150" i="46"/>
  <c r="M150" i="46" s="1"/>
  <c r="L151" i="46"/>
  <c r="M151" i="46" s="1"/>
  <c r="L3" i="46"/>
  <c r="M3" i="46" s="1"/>
  <c r="L4" i="46"/>
  <c r="M4" i="46" s="1"/>
  <c r="E5" i="46"/>
  <c r="F5" i="46"/>
  <c r="F2" i="46" s="1"/>
  <c r="F18" i="115" s="1"/>
  <c r="G5" i="46"/>
  <c r="G2" i="46" s="1"/>
  <c r="G18" i="115" s="1"/>
  <c r="H5" i="46"/>
  <c r="H2" i="46" s="1"/>
  <c r="H18" i="115" s="1"/>
  <c r="I5" i="46"/>
  <c r="I2" i="46" s="1"/>
  <c r="I18" i="115" s="1"/>
  <c r="J5" i="46"/>
  <c r="J2" i="46" s="1"/>
  <c r="J18" i="115" s="1"/>
  <c r="K5" i="46"/>
  <c r="K2" i="46" s="1"/>
  <c r="K18" i="115" s="1"/>
  <c r="L6" i="46"/>
  <c r="M6" i="46" s="1"/>
  <c r="L7" i="46"/>
  <c r="M7" i="46" s="1"/>
  <c r="L8" i="46"/>
  <c r="M8" i="46" s="1"/>
  <c r="L9" i="46"/>
  <c r="M9" i="46" s="1"/>
  <c r="L10" i="46"/>
  <c r="M10" i="46" s="1"/>
  <c r="E12" i="46"/>
  <c r="F12" i="46"/>
  <c r="G12" i="46"/>
  <c r="H12" i="46"/>
  <c r="I12" i="46"/>
  <c r="J12" i="46"/>
  <c r="K12" i="46"/>
  <c r="L13" i="46"/>
  <c r="M13" i="46" s="1"/>
  <c r="L14" i="46"/>
  <c r="M14" i="46" s="1"/>
  <c r="L15" i="46"/>
  <c r="M15" i="46" s="1"/>
  <c r="L16" i="46"/>
  <c r="M16" i="46" s="1"/>
  <c r="L17" i="46"/>
  <c r="M17" i="46" s="1"/>
  <c r="L18" i="46"/>
  <c r="M18" i="46" s="1"/>
  <c r="L19" i="46"/>
  <c r="M19" i="46" s="1"/>
  <c r="L20" i="46"/>
  <c r="M20" i="46" s="1"/>
  <c r="E21" i="46"/>
  <c r="F21" i="46"/>
  <c r="G21" i="46"/>
  <c r="H21" i="46"/>
  <c r="I21" i="46"/>
  <c r="J21" i="46"/>
  <c r="K21" i="46"/>
  <c r="L22" i="46"/>
  <c r="M22" i="46" s="1"/>
  <c r="L23" i="46"/>
  <c r="M23" i="46" s="1"/>
  <c r="L24" i="46"/>
  <c r="M24" i="46" s="1"/>
  <c r="L25" i="46"/>
  <c r="M25" i="46" s="1"/>
  <c r="L26" i="46"/>
  <c r="M26" i="46" s="1"/>
  <c r="L28" i="46"/>
  <c r="M28" i="46" s="1"/>
  <c r="L29" i="46"/>
  <c r="M29" i="46" s="1"/>
  <c r="L30" i="46"/>
  <c r="M30" i="46" s="1"/>
  <c r="L31" i="46"/>
  <c r="M31" i="46" s="1"/>
  <c r="L32" i="46"/>
  <c r="M32" i="46" s="1"/>
  <c r="E33" i="46"/>
  <c r="E27" i="46" s="1"/>
  <c r="F33" i="46"/>
  <c r="F27" i="46" s="1"/>
  <c r="F20" i="115" s="1"/>
  <c r="G33" i="46"/>
  <c r="G27" i="46" s="1"/>
  <c r="G20" i="115" s="1"/>
  <c r="H33" i="46"/>
  <c r="H27" i="46" s="1"/>
  <c r="H20" i="115" s="1"/>
  <c r="I33" i="46"/>
  <c r="I27" i="46" s="1"/>
  <c r="I20" i="115" s="1"/>
  <c r="J33" i="46"/>
  <c r="J27" i="46" s="1"/>
  <c r="J20" i="115" s="1"/>
  <c r="K33" i="46"/>
  <c r="L34" i="46"/>
  <c r="M34" i="46" s="1"/>
  <c r="L35" i="46"/>
  <c r="M35" i="46" s="1"/>
  <c r="L36" i="46"/>
  <c r="M36" i="46" s="1"/>
  <c r="L37" i="46"/>
  <c r="M37" i="46" s="1"/>
  <c r="L38" i="46"/>
  <c r="M38" i="46" s="1"/>
  <c r="L39" i="46"/>
  <c r="M39" i="46" s="1"/>
  <c r="L41" i="46"/>
  <c r="M41" i="46" s="1"/>
  <c r="L42" i="46"/>
  <c r="M42" i="46" s="1"/>
  <c r="L43" i="46"/>
  <c r="M43" i="46" s="1"/>
  <c r="L44" i="46"/>
  <c r="M44" i="46" s="1"/>
  <c r="L45" i="46"/>
  <c r="M45" i="46" s="1"/>
  <c r="E46" i="46"/>
  <c r="F46" i="46"/>
  <c r="G46" i="46"/>
  <c r="H46" i="46"/>
  <c r="I46" i="46"/>
  <c r="J46" i="46"/>
  <c r="K46" i="46"/>
  <c r="L47" i="46"/>
  <c r="M47" i="46" s="1"/>
  <c r="L48" i="46"/>
  <c r="M48" i="46" s="1"/>
  <c r="L49" i="46"/>
  <c r="M49" i="46" s="1"/>
  <c r="L50" i="46"/>
  <c r="M50" i="46" s="1"/>
  <c r="L51" i="46"/>
  <c r="M51" i="46" s="1"/>
  <c r="E52" i="46"/>
  <c r="F52" i="46"/>
  <c r="G52" i="46"/>
  <c r="H52" i="46"/>
  <c r="I52" i="46"/>
  <c r="J52" i="46"/>
  <c r="K52" i="46"/>
  <c r="L53" i="46"/>
  <c r="M53" i="46" s="1"/>
  <c r="L54" i="46"/>
  <c r="M54" i="46" s="1"/>
  <c r="L55" i="46"/>
  <c r="M55" i="46" s="1"/>
  <c r="L56" i="46"/>
  <c r="M56" i="46" s="1"/>
  <c r="L57" i="46"/>
  <c r="M57" i="46" s="1"/>
  <c r="E60" i="46"/>
  <c r="F60" i="46"/>
  <c r="G60" i="46"/>
  <c r="H60" i="46"/>
  <c r="I60" i="46"/>
  <c r="J60" i="46"/>
  <c r="K60" i="46"/>
  <c r="L61" i="46"/>
  <c r="M61" i="46" s="1"/>
  <c r="L62" i="46"/>
  <c r="M62" i="46" s="1"/>
  <c r="L63" i="46"/>
  <c r="M63" i="46" s="1"/>
  <c r="E64" i="46"/>
  <c r="F64" i="46"/>
  <c r="G64" i="46"/>
  <c r="H64" i="46"/>
  <c r="I64" i="46"/>
  <c r="J64" i="46"/>
  <c r="K64" i="46"/>
  <c r="L65" i="46"/>
  <c r="M65" i="46" s="1"/>
  <c r="L66" i="46"/>
  <c r="M66" i="46" s="1"/>
  <c r="L67" i="46"/>
  <c r="M67" i="46" s="1"/>
  <c r="E68" i="46"/>
  <c r="F68" i="46"/>
  <c r="G68" i="46"/>
  <c r="H68" i="46"/>
  <c r="I68" i="46"/>
  <c r="J68" i="46"/>
  <c r="K68" i="46"/>
  <c r="L69" i="46"/>
  <c r="M69" i="46" s="1"/>
  <c r="L70" i="46"/>
  <c r="M70" i="46" s="1"/>
  <c r="L71" i="46"/>
  <c r="M71" i="46" s="1"/>
  <c r="L72" i="46"/>
  <c r="M72" i="46" s="1"/>
  <c r="E73" i="46"/>
  <c r="F73" i="46"/>
  <c r="G73" i="46"/>
  <c r="H73" i="46"/>
  <c r="I73" i="46"/>
  <c r="J73" i="46"/>
  <c r="K73" i="46"/>
  <c r="L74" i="46"/>
  <c r="M74" i="46" s="1"/>
  <c r="L75" i="46"/>
  <c r="M75" i="46" s="1"/>
  <c r="E76" i="46"/>
  <c r="F76" i="46"/>
  <c r="G76" i="46"/>
  <c r="H76" i="46"/>
  <c r="I76" i="46"/>
  <c r="J76" i="46"/>
  <c r="K76" i="46"/>
  <c r="L77" i="46"/>
  <c r="M77" i="46" s="1"/>
  <c r="L78" i="46"/>
  <c r="M78" i="46" s="1"/>
  <c r="L79" i="46"/>
  <c r="M79" i="46" s="1"/>
  <c r="L80" i="46"/>
  <c r="M80" i="46" s="1"/>
  <c r="L81" i="46"/>
  <c r="M81" i="46" s="1"/>
  <c r="E83" i="46"/>
  <c r="F83" i="46"/>
  <c r="G83" i="46"/>
  <c r="H83" i="46"/>
  <c r="I83" i="46"/>
  <c r="J83" i="46"/>
  <c r="K83" i="46"/>
  <c r="L84" i="46"/>
  <c r="M84" i="46" s="1"/>
  <c r="L85" i="46"/>
  <c r="M85" i="46" s="1"/>
  <c r="L86" i="46"/>
  <c r="M86" i="46" s="1"/>
  <c r="L87" i="46"/>
  <c r="M87" i="46" s="1"/>
  <c r="L88" i="46"/>
  <c r="M88" i="46" s="1"/>
  <c r="E89" i="46"/>
  <c r="F89" i="46"/>
  <c r="G89" i="46"/>
  <c r="H89" i="46"/>
  <c r="I89" i="46"/>
  <c r="J89" i="46"/>
  <c r="K89" i="46"/>
  <c r="L90" i="46"/>
  <c r="M90" i="46" s="1"/>
  <c r="L91" i="46"/>
  <c r="M91" i="46" s="1"/>
  <c r="L92" i="46"/>
  <c r="M92" i="46" s="1"/>
  <c r="E93" i="46"/>
  <c r="F93" i="46"/>
  <c r="G93" i="46"/>
  <c r="H93" i="46"/>
  <c r="I93" i="46"/>
  <c r="J93" i="46"/>
  <c r="K93" i="46"/>
  <c r="L94" i="46"/>
  <c r="M94" i="46" s="1"/>
  <c r="L95" i="46"/>
  <c r="M95" i="46" s="1"/>
  <c r="E96" i="46"/>
  <c r="F96" i="46"/>
  <c r="G96" i="46"/>
  <c r="H96" i="46"/>
  <c r="I96" i="46"/>
  <c r="J96" i="46"/>
  <c r="K96" i="46"/>
  <c r="L97" i="46"/>
  <c r="M97" i="46" s="1"/>
  <c r="L98" i="46"/>
  <c r="M98" i="46" s="1"/>
  <c r="E99" i="46"/>
  <c r="F99" i="46"/>
  <c r="G99" i="46"/>
  <c r="H99" i="46"/>
  <c r="I99" i="46"/>
  <c r="J99" i="46"/>
  <c r="K99" i="46"/>
  <c r="L100" i="46"/>
  <c r="M100" i="46" s="1"/>
  <c r="L101" i="46"/>
  <c r="M101" i="46" s="1"/>
  <c r="L102" i="46"/>
  <c r="M102" i="46" s="1"/>
  <c r="L103" i="46"/>
  <c r="M103" i="46" s="1"/>
  <c r="L104" i="46"/>
  <c r="M104" i="46" s="1"/>
  <c r="L105" i="46"/>
  <c r="M105" i="46" s="1"/>
  <c r="E107" i="46"/>
  <c r="F107" i="46"/>
  <c r="G107" i="46"/>
  <c r="H107" i="46"/>
  <c r="I107" i="46"/>
  <c r="J107" i="46"/>
  <c r="K107" i="46"/>
  <c r="L108" i="46"/>
  <c r="M108" i="46" s="1"/>
  <c r="L109" i="46"/>
  <c r="M109" i="46" s="1"/>
  <c r="L110" i="46"/>
  <c r="M110" i="46" s="1"/>
  <c r="L111" i="46"/>
  <c r="M111" i="46" s="1"/>
  <c r="L112" i="46"/>
  <c r="M112" i="46" s="1"/>
  <c r="E113" i="46"/>
  <c r="F113" i="46"/>
  <c r="G113" i="46"/>
  <c r="H113" i="46"/>
  <c r="I113" i="46"/>
  <c r="J113" i="46"/>
  <c r="K113" i="46"/>
  <c r="L114" i="46"/>
  <c r="M114" i="46" s="1"/>
  <c r="L115" i="46"/>
  <c r="M115" i="46" s="1"/>
  <c r="L116" i="45"/>
  <c r="M116" i="45" s="1"/>
  <c r="L117" i="45"/>
  <c r="M117" i="45" s="1"/>
  <c r="L118" i="45"/>
  <c r="M118" i="45" s="1"/>
  <c r="L119" i="45"/>
  <c r="M119" i="45" s="1"/>
  <c r="L120" i="45"/>
  <c r="M120" i="45" s="1"/>
  <c r="E122" i="45"/>
  <c r="F122" i="45"/>
  <c r="G122" i="45"/>
  <c r="H122" i="45"/>
  <c r="I122" i="45"/>
  <c r="J122" i="45"/>
  <c r="K122" i="45"/>
  <c r="L123" i="45"/>
  <c r="M123" i="45" s="1"/>
  <c r="L124" i="45"/>
  <c r="M124" i="45" s="1"/>
  <c r="L125" i="45"/>
  <c r="M125" i="45" s="1"/>
  <c r="L126" i="45"/>
  <c r="M126" i="45" s="1"/>
  <c r="L127" i="45"/>
  <c r="M127" i="45" s="1"/>
  <c r="E128" i="45"/>
  <c r="F128" i="45"/>
  <c r="G128" i="45"/>
  <c r="H128" i="45"/>
  <c r="I128" i="45"/>
  <c r="J128" i="45"/>
  <c r="K128" i="45"/>
  <c r="L129" i="45"/>
  <c r="M129" i="45" s="1"/>
  <c r="L130" i="45"/>
  <c r="M130" i="45" s="1"/>
  <c r="L131" i="45"/>
  <c r="M131" i="45" s="1"/>
  <c r="E132" i="45"/>
  <c r="F132" i="45"/>
  <c r="G132" i="45"/>
  <c r="H132" i="45"/>
  <c r="I132" i="45"/>
  <c r="J132" i="45"/>
  <c r="K132" i="45"/>
  <c r="L133" i="45"/>
  <c r="M133" i="45" s="1"/>
  <c r="L134" i="45"/>
  <c r="M134" i="45" s="1"/>
  <c r="L135" i="45"/>
  <c r="M135" i="45" s="1"/>
  <c r="L136" i="45"/>
  <c r="M136" i="45" s="1"/>
  <c r="L137" i="45"/>
  <c r="M137" i="45" s="1"/>
  <c r="E138" i="45"/>
  <c r="F138" i="45"/>
  <c r="G138" i="45"/>
  <c r="H138" i="45"/>
  <c r="I138" i="45"/>
  <c r="J138" i="45"/>
  <c r="K138" i="45"/>
  <c r="L139" i="45"/>
  <c r="M139" i="45" s="1"/>
  <c r="L140" i="45"/>
  <c r="M140" i="45" s="1"/>
  <c r="L141" i="45"/>
  <c r="M141" i="45" s="1"/>
  <c r="L142" i="45"/>
  <c r="M142" i="45" s="1"/>
  <c r="L143" i="45"/>
  <c r="M143" i="45" s="1"/>
  <c r="L144" i="45"/>
  <c r="M144" i="45" s="1"/>
  <c r="E145" i="45"/>
  <c r="E28" i="114" s="1"/>
  <c r="F145" i="45"/>
  <c r="F28" i="114" s="1"/>
  <c r="G145" i="45"/>
  <c r="G28" i="114" s="1"/>
  <c r="H145" i="45"/>
  <c r="H28" i="114" s="1"/>
  <c r="I145" i="45"/>
  <c r="I28" i="114" s="1"/>
  <c r="J145" i="45"/>
  <c r="J28" i="114" s="1"/>
  <c r="K145" i="45"/>
  <c r="L146" i="45"/>
  <c r="M146" i="45" s="1"/>
  <c r="L147" i="45"/>
  <c r="M147" i="45" s="1"/>
  <c r="L148" i="45"/>
  <c r="M148" i="45" s="1"/>
  <c r="L149" i="45"/>
  <c r="M149" i="45" s="1"/>
  <c r="L150" i="45"/>
  <c r="M150" i="45" s="1"/>
  <c r="L151" i="45"/>
  <c r="M151" i="45" s="1"/>
  <c r="L3" i="45"/>
  <c r="M3" i="45" s="1"/>
  <c r="L4" i="45"/>
  <c r="M4" i="45" s="1"/>
  <c r="E5" i="45"/>
  <c r="E2" i="45" s="1"/>
  <c r="F5" i="45"/>
  <c r="F2" i="45" s="1"/>
  <c r="F18" i="114" s="1"/>
  <c r="G5" i="45"/>
  <c r="G2" i="45" s="1"/>
  <c r="G18" i="114" s="1"/>
  <c r="H5" i="45"/>
  <c r="H2" i="45" s="1"/>
  <c r="H18" i="114" s="1"/>
  <c r="I5" i="45"/>
  <c r="I2" i="45" s="1"/>
  <c r="I18" i="114" s="1"/>
  <c r="J5" i="45"/>
  <c r="J2" i="45" s="1"/>
  <c r="J18" i="114" s="1"/>
  <c r="K5" i="45"/>
  <c r="L6" i="45"/>
  <c r="M6" i="45" s="1"/>
  <c r="L7" i="45"/>
  <c r="M7" i="45" s="1"/>
  <c r="L8" i="45"/>
  <c r="M8" i="45" s="1"/>
  <c r="L9" i="45"/>
  <c r="M9" i="45" s="1"/>
  <c r="L10" i="45"/>
  <c r="M10" i="45" s="1"/>
  <c r="E12" i="45"/>
  <c r="F12" i="45"/>
  <c r="G12" i="45"/>
  <c r="H12" i="45"/>
  <c r="I12" i="45"/>
  <c r="J12" i="45"/>
  <c r="K12" i="45"/>
  <c r="L13" i="45"/>
  <c r="M13" i="45" s="1"/>
  <c r="L14" i="45"/>
  <c r="M14" i="45" s="1"/>
  <c r="L15" i="45"/>
  <c r="M15" i="45" s="1"/>
  <c r="L16" i="45"/>
  <c r="M16" i="45" s="1"/>
  <c r="L17" i="45"/>
  <c r="M17" i="45" s="1"/>
  <c r="L18" i="45"/>
  <c r="M18" i="45" s="1"/>
  <c r="L19" i="45"/>
  <c r="M19" i="45" s="1"/>
  <c r="L20" i="45"/>
  <c r="M20" i="45" s="1"/>
  <c r="E21" i="45"/>
  <c r="F21" i="45"/>
  <c r="G21" i="45"/>
  <c r="H21" i="45"/>
  <c r="I21" i="45"/>
  <c r="J21" i="45"/>
  <c r="K21" i="45"/>
  <c r="L22" i="45"/>
  <c r="M22" i="45" s="1"/>
  <c r="L23" i="45"/>
  <c r="M23" i="45" s="1"/>
  <c r="L24" i="45"/>
  <c r="M24" i="45" s="1"/>
  <c r="L25" i="45"/>
  <c r="M25" i="45" s="1"/>
  <c r="L26" i="45"/>
  <c r="M26" i="45" s="1"/>
  <c r="L28" i="45"/>
  <c r="M28" i="45" s="1"/>
  <c r="L29" i="45"/>
  <c r="M29" i="45" s="1"/>
  <c r="L30" i="45"/>
  <c r="M30" i="45" s="1"/>
  <c r="L31" i="45"/>
  <c r="M31" i="45" s="1"/>
  <c r="L32" i="45"/>
  <c r="M32" i="45" s="1"/>
  <c r="E33" i="45"/>
  <c r="E27" i="45" s="1"/>
  <c r="F33" i="45"/>
  <c r="F27" i="45" s="1"/>
  <c r="F20" i="114" s="1"/>
  <c r="G33" i="45"/>
  <c r="G27" i="45" s="1"/>
  <c r="G20" i="114" s="1"/>
  <c r="H33" i="45"/>
  <c r="H27" i="45" s="1"/>
  <c r="H20" i="114" s="1"/>
  <c r="I33" i="45"/>
  <c r="I27" i="45" s="1"/>
  <c r="I20" i="114" s="1"/>
  <c r="J33" i="45"/>
  <c r="J27" i="45" s="1"/>
  <c r="J20" i="114" s="1"/>
  <c r="K33" i="45"/>
  <c r="K27" i="45" s="1"/>
  <c r="K20" i="114" s="1"/>
  <c r="L34" i="45"/>
  <c r="M34" i="45" s="1"/>
  <c r="L35" i="45"/>
  <c r="M35" i="45" s="1"/>
  <c r="L36" i="45"/>
  <c r="M36" i="45" s="1"/>
  <c r="L37" i="45"/>
  <c r="M37" i="45" s="1"/>
  <c r="L38" i="45"/>
  <c r="M38" i="45" s="1"/>
  <c r="L39" i="45"/>
  <c r="M39" i="45" s="1"/>
  <c r="L41" i="45"/>
  <c r="M41" i="45" s="1"/>
  <c r="L42" i="45"/>
  <c r="M42" i="45" s="1"/>
  <c r="L43" i="45"/>
  <c r="M43" i="45" s="1"/>
  <c r="L44" i="45"/>
  <c r="M44" i="45" s="1"/>
  <c r="L45" i="45"/>
  <c r="M45" i="45" s="1"/>
  <c r="E46" i="45"/>
  <c r="F46" i="45"/>
  <c r="G46" i="45"/>
  <c r="H46" i="45"/>
  <c r="I46" i="45"/>
  <c r="J46" i="45"/>
  <c r="K46" i="45"/>
  <c r="L47" i="45"/>
  <c r="M47" i="45" s="1"/>
  <c r="L48" i="45"/>
  <c r="M48" i="45" s="1"/>
  <c r="L49" i="45"/>
  <c r="M49" i="45" s="1"/>
  <c r="L50" i="45"/>
  <c r="M50" i="45" s="1"/>
  <c r="L51" i="45"/>
  <c r="M51" i="45" s="1"/>
  <c r="E52" i="45"/>
  <c r="F52" i="45"/>
  <c r="G52" i="45"/>
  <c r="H52" i="45"/>
  <c r="I52" i="45"/>
  <c r="J52" i="45"/>
  <c r="K52" i="45"/>
  <c r="L53" i="45"/>
  <c r="M53" i="45" s="1"/>
  <c r="L54" i="45"/>
  <c r="M54" i="45" s="1"/>
  <c r="L55" i="45"/>
  <c r="M55" i="45" s="1"/>
  <c r="L56" i="45"/>
  <c r="M56" i="45" s="1"/>
  <c r="L57" i="45"/>
  <c r="M57" i="45" s="1"/>
  <c r="E60" i="45"/>
  <c r="F60" i="45"/>
  <c r="G60" i="45"/>
  <c r="H60" i="45"/>
  <c r="I60" i="45"/>
  <c r="J60" i="45"/>
  <c r="K60" i="45"/>
  <c r="L61" i="45"/>
  <c r="M61" i="45" s="1"/>
  <c r="L62" i="45"/>
  <c r="M62" i="45" s="1"/>
  <c r="L63" i="45"/>
  <c r="M63" i="45" s="1"/>
  <c r="E64" i="45"/>
  <c r="F64" i="45"/>
  <c r="G64" i="45"/>
  <c r="H64" i="45"/>
  <c r="I64" i="45"/>
  <c r="J64" i="45"/>
  <c r="K64" i="45"/>
  <c r="L65" i="45"/>
  <c r="M65" i="45" s="1"/>
  <c r="L66" i="45"/>
  <c r="M66" i="45" s="1"/>
  <c r="L67" i="45"/>
  <c r="M67" i="45" s="1"/>
  <c r="E68" i="45"/>
  <c r="F68" i="45"/>
  <c r="G68" i="45"/>
  <c r="H68" i="45"/>
  <c r="I68" i="45"/>
  <c r="J68" i="45"/>
  <c r="K68" i="45"/>
  <c r="L69" i="45"/>
  <c r="M69" i="45" s="1"/>
  <c r="L70" i="45"/>
  <c r="M70" i="45" s="1"/>
  <c r="L71" i="45"/>
  <c r="M71" i="45" s="1"/>
  <c r="L72" i="45"/>
  <c r="M72" i="45" s="1"/>
  <c r="E73" i="45"/>
  <c r="F73" i="45"/>
  <c r="G73" i="45"/>
  <c r="H73" i="45"/>
  <c r="I73" i="45"/>
  <c r="J73" i="45"/>
  <c r="K73" i="45"/>
  <c r="L74" i="45"/>
  <c r="M74" i="45" s="1"/>
  <c r="L75" i="45"/>
  <c r="M75" i="45" s="1"/>
  <c r="E76" i="45"/>
  <c r="F76" i="45"/>
  <c r="G76" i="45"/>
  <c r="H76" i="45"/>
  <c r="I76" i="45"/>
  <c r="J76" i="45"/>
  <c r="K76" i="45"/>
  <c r="L77" i="45"/>
  <c r="M77" i="45" s="1"/>
  <c r="L78" i="45"/>
  <c r="M78" i="45" s="1"/>
  <c r="L79" i="45"/>
  <c r="M79" i="45" s="1"/>
  <c r="L80" i="45"/>
  <c r="M80" i="45" s="1"/>
  <c r="L81" i="45"/>
  <c r="M81" i="45" s="1"/>
  <c r="E83" i="45"/>
  <c r="F83" i="45"/>
  <c r="G83" i="45"/>
  <c r="H83" i="45"/>
  <c r="I83" i="45"/>
  <c r="J83" i="45"/>
  <c r="K83" i="45"/>
  <c r="L84" i="45"/>
  <c r="M84" i="45" s="1"/>
  <c r="L85" i="45"/>
  <c r="M85" i="45" s="1"/>
  <c r="L86" i="45"/>
  <c r="M86" i="45" s="1"/>
  <c r="L87" i="45"/>
  <c r="M87" i="45" s="1"/>
  <c r="L88" i="45"/>
  <c r="M88" i="45" s="1"/>
  <c r="E89" i="45"/>
  <c r="F89" i="45"/>
  <c r="G89" i="45"/>
  <c r="H89" i="45"/>
  <c r="I89" i="45"/>
  <c r="J89" i="45"/>
  <c r="K89" i="45"/>
  <c r="L90" i="45"/>
  <c r="M90" i="45" s="1"/>
  <c r="L91" i="45"/>
  <c r="M91" i="45" s="1"/>
  <c r="L92" i="45"/>
  <c r="M92" i="45" s="1"/>
  <c r="E93" i="45"/>
  <c r="F93" i="45"/>
  <c r="G93" i="45"/>
  <c r="H93" i="45"/>
  <c r="I93" i="45"/>
  <c r="J93" i="45"/>
  <c r="K93" i="45"/>
  <c r="L94" i="45"/>
  <c r="M94" i="45" s="1"/>
  <c r="L95" i="45"/>
  <c r="M95" i="45" s="1"/>
  <c r="E96" i="45"/>
  <c r="F96" i="45"/>
  <c r="G96" i="45"/>
  <c r="H96" i="45"/>
  <c r="I96" i="45"/>
  <c r="J96" i="45"/>
  <c r="K96" i="45"/>
  <c r="L97" i="45"/>
  <c r="M97" i="45" s="1"/>
  <c r="L98" i="45"/>
  <c r="M98" i="45" s="1"/>
  <c r="E99" i="45"/>
  <c r="F99" i="45"/>
  <c r="G99" i="45"/>
  <c r="H99" i="45"/>
  <c r="I99" i="45"/>
  <c r="J99" i="45"/>
  <c r="K99" i="45"/>
  <c r="L100" i="45"/>
  <c r="M100" i="45" s="1"/>
  <c r="L101" i="45"/>
  <c r="M101" i="45" s="1"/>
  <c r="L102" i="45"/>
  <c r="M102" i="45" s="1"/>
  <c r="L103" i="45"/>
  <c r="M103" i="45" s="1"/>
  <c r="L104" i="45"/>
  <c r="M104" i="45" s="1"/>
  <c r="L105" i="45"/>
  <c r="M105" i="45" s="1"/>
  <c r="E107" i="45"/>
  <c r="F107" i="45"/>
  <c r="G107" i="45"/>
  <c r="H107" i="45"/>
  <c r="I107" i="45"/>
  <c r="J107" i="45"/>
  <c r="K107" i="45"/>
  <c r="L108" i="45"/>
  <c r="M108" i="45" s="1"/>
  <c r="L109" i="45"/>
  <c r="M109" i="45" s="1"/>
  <c r="L110" i="45"/>
  <c r="M110" i="45" s="1"/>
  <c r="L111" i="45"/>
  <c r="M111" i="45" s="1"/>
  <c r="L112" i="45"/>
  <c r="M112" i="45" s="1"/>
  <c r="E113" i="45"/>
  <c r="F113" i="45"/>
  <c r="G113" i="45"/>
  <c r="H113" i="45"/>
  <c r="I113" i="45"/>
  <c r="J113" i="45"/>
  <c r="K113" i="45"/>
  <c r="L114" i="45"/>
  <c r="M114" i="45" s="1"/>
  <c r="L115" i="45"/>
  <c r="M115" i="45" s="1"/>
  <c r="L116" i="44"/>
  <c r="M116" i="44" s="1"/>
  <c r="L117" i="44"/>
  <c r="M117" i="44" s="1"/>
  <c r="L118" i="44"/>
  <c r="M118" i="44" s="1"/>
  <c r="L119" i="44"/>
  <c r="M119" i="44" s="1"/>
  <c r="L120" i="44"/>
  <c r="M120" i="44" s="1"/>
  <c r="E122" i="44"/>
  <c r="F122" i="44"/>
  <c r="G122" i="44"/>
  <c r="H122" i="44"/>
  <c r="I122" i="44"/>
  <c r="J122" i="44"/>
  <c r="K122" i="44"/>
  <c r="L123" i="44"/>
  <c r="M123" i="44" s="1"/>
  <c r="L124" i="44"/>
  <c r="M124" i="44" s="1"/>
  <c r="L125" i="44"/>
  <c r="M125" i="44" s="1"/>
  <c r="L126" i="44"/>
  <c r="M126" i="44" s="1"/>
  <c r="L127" i="44"/>
  <c r="M127" i="44" s="1"/>
  <c r="E128" i="44"/>
  <c r="F128" i="44"/>
  <c r="G128" i="44"/>
  <c r="H128" i="44"/>
  <c r="I128" i="44"/>
  <c r="J128" i="44"/>
  <c r="K128" i="44"/>
  <c r="L129" i="44"/>
  <c r="M129" i="44" s="1"/>
  <c r="L130" i="44"/>
  <c r="M130" i="44" s="1"/>
  <c r="L131" i="44"/>
  <c r="M131" i="44" s="1"/>
  <c r="E132" i="44"/>
  <c r="F132" i="44"/>
  <c r="G132" i="44"/>
  <c r="H132" i="44"/>
  <c r="I132" i="44"/>
  <c r="J132" i="44"/>
  <c r="K132" i="44"/>
  <c r="L133" i="44"/>
  <c r="M133" i="44" s="1"/>
  <c r="L134" i="44"/>
  <c r="M134" i="44" s="1"/>
  <c r="L135" i="44"/>
  <c r="M135" i="44" s="1"/>
  <c r="L136" i="44"/>
  <c r="M136" i="44" s="1"/>
  <c r="L137" i="44"/>
  <c r="M137" i="44" s="1"/>
  <c r="E138" i="44"/>
  <c r="F138" i="44"/>
  <c r="G138" i="44"/>
  <c r="H138" i="44"/>
  <c r="I138" i="44"/>
  <c r="J138" i="44"/>
  <c r="K138" i="44"/>
  <c r="L139" i="44"/>
  <c r="M139" i="44" s="1"/>
  <c r="L140" i="44"/>
  <c r="M140" i="44" s="1"/>
  <c r="L141" i="44"/>
  <c r="M141" i="44" s="1"/>
  <c r="L142" i="44"/>
  <c r="M142" i="44" s="1"/>
  <c r="L143" i="44"/>
  <c r="M143" i="44" s="1"/>
  <c r="L144" i="44"/>
  <c r="M144" i="44" s="1"/>
  <c r="E145" i="44"/>
  <c r="E28" i="113" s="1"/>
  <c r="F145" i="44"/>
  <c r="F28" i="113" s="1"/>
  <c r="G145" i="44"/>
  <c r="G28" i="113" s="1"/>
  <c r="H145" i="44"/>
  <c r="I145" i="44"/>
  <c r="I28" i="113" s="1"/>
  <c r="J145" i="44"/>
  <c r="J28" i="113" s="1"/>
  <c r="K145" i="44"/>
  <c r="K28" i="113" s="1"/>
  <c r="L146" i="44"/>
  <c r="M146" i="44" s="1"/>
  <c r="L147" i="44"/>
  <c r="M147" i="44" s="1"/>
  <c r="L148" i="44"/>
  <c r="M148" i="44" s="1"/>
  <c r="L149" i="44"/>
  <c r="M149" i="44" s="1"/>
  <c r="L150" i="44"/>
  <c r="M150" i="44" s="1"/>
  <c r="L151" i="44"/>
  <c r="M151" i="44" s="1"/>
  <c r="L3" i="44"/>
  <c r="M3" i="44" s="1"/>
  <c r="L4" i="44"/>
  <c r="M4" i="44" s="1"/>
  <c r="E5" i="44"/>
  <c r="F5" i="44"/>
  <c r="F2" i="44" s="1"/>
  <c r="F18" i="113" s="1"/>
  <c r="G5" i="44"/>
  <c r="G2" i="44" s="1"/>
  <c r="G18" i="113" s="1"/>
  <c r="H5" i="44"/>
  <c r="H2" i="44" s="1"/>
  <c r="H18" i="113" s="1"/>
  <c r="I5" i="44"/>
  <c r="I2" i="44" s="1"/>
  <c r="I18" i="113" s="1"/>
  <c r="J5" i="44"/>
  <c r="J2" i="44" s="1"/>
  <c r="J18" i="113" s="1"/>
  <c r="K5" i="44"/>
  <c r="K2" i="44" s="1"/>
  <c r="K18" i="113" s="1"/>
  <c r="L6" i="44"/>
  <c r="M6" i="44" s="1"/>
  <c r="L7" i="44"/>
  <c r="M7" i="44" s="1"/>
  <c r="L8" i="44"/>
  <c r="M8" i="44" s="1"/>
  <c r="L9" i="44"/>
  <c r="M9" i="44" s="1"/>
  <c r="L10" i="44"/>
  <c r="M10" i="44" s="1"/>
  <c r="E12" i="44"/>
  <c r="F12" i="44"/>
  <c r="G12" i="44"/>
  <c r="H12" i="44"/>
  <c r="I12" i="44"/>
  <c r="J12" i="44"/>
  <c r="K12" i="44"/>
  <c r="L13" i="44"/>
  <c r="M13" i="44" s="1"/>
  <c r="L14" i="44"/>
  <c r="M14" i="44" s="1"/>
  <c r="L15" i="44"/>
  <c r="M15" i="44" s="1"/>
  <c r="L16" i="44"/>
  <c r="M16" i="44" s="1"/>
  <c r="L17" i="44"/>
  <c r="M17" i="44" s="1"/>
  <c r="L18" i="44"/>
  <c r="M18" i="44" s="1"/>
  <c r="L19" i="44"/>
  <c r="M19" i="44" s="1"/>
  <c r="L20" i="44"/>
  <c r="M20" i="44" s="1"/>
  <c r="E21" i="44"/>
  <c r="F21" i="44"/>
  <c r="G21" i="44"/>
  <c r="H21" i="44"/>
  <c r="I21" i="44"/>
  <c r="J21" i="44"/>
  <c r="K21" i="44"/>
  <c r="L22" i="44"/>
  <c r="M22" i="44" s="1"/>
  <c r="L23" i="44"/>
  <c r="M23" i="44" s="1"/>
  <c r="L24" i="44"/>
  <c r="M24" i="44" s="1"/>
  <c r="L25" i="44"/>
  <c r="M25" i="44" s="1"/>
  <c r="L26" i="44"/>
  <c r="M26" i="44" s="1"/>
  <c r="L28" i="44"/>
  <c r="M28" i="44" s="1"/>
  <c r="L29" i="44"/>
  <c r="M29" i="44" s="1"/>
  <c r="L30" i="44"/>
  <c r="M30" i="44" s="1"/>
  <c r="L31" i="44"/>
  <c r="M31" i="44" s="1"/>
  <c r="L32" i="44"/>
  <c r="M32" i="44" s="1"/>
  <c r="E33" i="44"/>
  <c r="E27" i="44" s="1"/>
  <c r="F33" i="44"/>
  <c r="F27" i="44" s="1"/>
  <c r="F20" i="113" s="1"/>
  <c r="G33" i="44"/>
  <c r="G27" i="44" s="1"/>
  <c r="G20" i="113" s="1"/>
  <c r="H33" i="44"/>
  <c r="H27" i="44" s="1"/>
  <c r="H20" i="113" s="1"/>
  <c r="I33" i="44"/>
  <c r="I27" i="44" s="1"/>
  <c r="I20" i="113" s="1"/>
  <c r="J33" i="44"/>
  <c r="J27" i="44" s="1"/>
  <c r="J20" i="113" s="1"/>
  <c r="K33" i="44"/>
  <c r="K27" i="44" s="1"/>
  <c r="K20" i="113" s="1"/>
  <c r="L34" i="44"/>
  <c r="M34" i="44" s="1"/>
  <c r="L35" i="44"/>
  <c r="M35" i="44" s="1"/>
  <c r="L36" i="44"/>
  <c r="M36" i="44" s="1"/>
  <c r="L37" i="44"/>
  <c r="M37" i="44" s="1"/>
  <c r="L38" i="44"/>
  <c r="M38" i="44" s="1"/>
  <c r="L39" i="44"/>
  <c r="M39" i="44" s="1"/>
  <c r="L41" i="44"/>
  <c r="M41" i="44" s="1"/>
  <c r="L42" i="44"/>
  <c r="M42" i="44" s="1"/>
  <c r="L43" i="44"/>
  <c r="M43" i="44" s="1"/>
  <c r="L44" i="44"/>
  <c r="M44" i="44" s="1"/>
  <c r="L45" i="44"/>
  <c r="M45" i="44" s="1"/>
  <c r="E46" i="44"/>
  <c r="F46" i="44"/>
  <c r="G46" i="44"/>
  <c r="H46" i="44"/>
  <c r="I46" i="44"/>
  <c r="J46" i="44"/>
  <c r="K46" i="44"/>
  <c r="L47" i="44"/>
  <c r="M47" i="44" s="1"/>
  <c r="L48" i="44"/>
  <c r="M48" i="44" s="1"/>
  <c r="L49" i="44"/>
  <c r="M49" i="44" s="1"/>
  <c r="L50" i="44"/>
  <c r="M50" i="44" s="1"/>
  <c r="L51" i="44"/>
  <c r="M51" i="44" s="1"/>
  <c r="E52" i="44"/>
  <c r="F52" i="44"/>
  <c r="G52" i="44"/>
  <c r="H52" i="44"/>
  <c r="I52" i="44"/>
  <c r="J52" i="44"/>
  <c r="K52" i="44"/>
  <c r="L53" i="44"/>
  <c r="M53" i="44" s="1"/>
  <c r="L54" i="44"/>
  <c r="M54" i="44" s="1"/>
  <c r="L55" i="44"/>
  <c r="M55" i="44" s="1"/>
  <c r="L56" i="44"/>
  <c r="M56" i="44" s="1"/>
  <c r="L57" i="44"/>
  <c r="M57" i="44" s="1"/>
  <c r="E60" i="44"/>
  <c r="F60" i="44"/>
  <c r="G60" i="44"/>
  <c r="H60" i="44"/>
  <c r="I60" i="44"/>
  <c r="J60" i="44"/>
  <c r="K60" i="44"/>
  <c r="L61" i="44"/>
  <c r="M61" i="44" s="1"/>
  <c r="L62" i="44"/>
  <c r="M62" i="44" s="1"/>
  <c r="L63" i="44"/>
  <c r="M63" i="44" s="1"/>
  <c r="E64" i="44"/>
  <c r="F64" i="44"/>
  <c r="G64" i="44"/>
  <c r="H64" i="44"/>
  <c r="I64" i="44"/>
  <c r="J64" i="44"/>
  <c r="K64" i="44"/>
  <c r="L65" i="44"/>
  <c r="M65" i="44" s="1"/>
  <c r="L66" i="44"/>
  <c r="M66" i="44" s="1"/>
  <c r="L67" i="44"/>
  <c r="M67" i="44" s="1"/>
  <c r="E68" i="44"/>
  <c r="F68" i="44"/>
  <c r="G68" i="44"/>
  <c r="H68" i="44"/>
  <c r="I68" i="44"/>
  <c r="J68" i="44"/>
  <c r="K68" i="44"/>
  <c r="L69" i="44"/>
  <c r="M69" i="44" s="1"/>
  <c r="L70" i="44"/>
  <c r="M70" i="44" s="1"/>
  <c r="L71" i="44"/>
  <c r="M71" i="44" s="1"/>
  <c r="L72" i="44"/>
  <c r="M72" i="44" s="1"/>
  <c r="E73" i="44"/>
  <c r="F73" i="44"/>
  <c r="G73" i="44"/>
  <c r="H73" i="44"/>
  <c r="I73" i="44"/>
  <c r="J73" i="44"/>
  <c r="K73" i="44"/>
  <c r="L74" i="44"/>
  <c r="M74" i="44" s="1"/>
  <c r="L75" i="44"/>
  <c r="M75" i="44" s="1"/>
  <c r="E76" i="44"/>
  <c r="F76" i="44"/>
  <c r="G76" i="44"/>
  <c r="H76" i="44"/>
  <c r="I76" i="44"/>
  <c r="J76" i="44"/>
  <c r="K76" i="44"/>
  <c r="L77" i="44"/>
  <c r="M77" i="44" s="1"/>
  <c r="L78" i="44"/>
  <c r="M78" i="44" s="1"/>
  <c r="L79" i="44"/>
  <c r="M79" i="44" s="1"/>
  <c r="L80" i="44"/>
  <c r="M80" i="44" s="1"/>
  <c r="L81" i="44"/>
  <c r="M81" i="44" s="1"/>
  <c r="E83" i="44"/>
  <c r="F83" i="44"/>
  <c r="G83" i="44"/>
  <c r="H83" i="44"/>
  <c r="I83" i="44"/>
  <c r="J83" i="44"/>
  <c r="K83" i="44"/>
  <c r="L84" i="44"/>
  <c r="M84" i="44" s="1"/>
  <c r="L85" i="44"/>
  <c r="M85" i="44" s="1"/>
  <c r="L86" i="44"/>
  <c r="M86" i="44" s="1"/>
  <c r="L87" i="44"/>
  <c r="M87" i="44" s="1"/>
  <c r="L88" i="44"/>
  <c r="M88" i="44" s="1"/>
  <c r="E89" i="44"/>
  <c r="F89" i="44"/>
  <c r="G89" i="44"/>
  <c r="H89" i="44"/>
  <c r="I89" i="44"/>
  <c r="J89" i="44"/>
  <c r="K89" i="44"/>
  <c r="L90" i="44"/>
  <c r="M90" i="44" s="1"/>
  <c r="L91" i="44"/>
  <c r="M91" i="44" s="1"/>
  <c r="L92" i="44"/>
  <c r="M92" i="44" s="1"/>
  <c r="E93" i="44"/>
  <c r="F93" i="44"/>
  <c r="G93" i="44"/>
  <c r="H93" i="44"/>
  <c r="I93" i="44"/>
  <c r="J93" i="44"/>
  <c r="K93" i="44"/>
  <c r="L94" i="44"/>
  <c r="M94" i="44" s="1"/>
  <c r="L95" i="44"/>
  <c r="M95" i="44" s="1"/>
  <c r="E96" i="44"/>
  <c r="F96" i="44"/>
  <c r="G96" i="44"/>
  <c r="H96" i="44"/>
  <c r="I96" i="44"/>
  <c r="J96" i="44"/>
  <c r="K96" i="44"/>
  <c r="L97" i="44"/>
  <c r="M97" i="44" s="1"/>
  <c r="L98" i="44"/>
  <c r="M98" i="44" s="1"/>
  <c r="E99" i="44"/>
  <c r="F99" i="44"/>
  <c r="G99" i="44"/>
  <c r="H99" i="44"/>
  <c r="I99" i="44"/>
  <c r="J99" i="44"/>
  <c r="K99" i="44"/>
  <c r="L100" i="44"/>
  <c r="M100" i="44" s="1"/>
  <c r="L101" i="44"/>
  <c r="M101" i="44" s="1"/>
  <c r="L102" i="44"/>
  <c r="M102" i="44" s="1"/>
  <c r="L103" i="44"/>
  <c r="M103" i="44" s="1"/>
  <c r="L104" i="44"/>
  <c r="M104" i="44" s="1"/>
  <c r="L105" i="44"/>
  <c r="M105" i="44" s="1"/>
  <c r="E107" i="44"/>
  <c r="F107" i="44"/>
  <c r="G107" i="44"/>
  <c r="H107" i="44"/>
  <c r="I107" i="44"/>
  <c r="J107" i="44"/>
  <c r="K107" i="44"/>
  <c r="L108" i="44"/>
  <c r="M108" i="44" s="1"/>
  <c r="L109" i="44"/>
  <c r="M109" i="44" s="1"/>
  <c r="L110" i="44"/>
  <c r="M110" i="44" s="1"/>
  <c r="L111" i="44"/>
  <c r="M111" i="44" s="1"/>
  <c r="L112" i="44"/>
  <c r="M112" i="44" s="1"/>
  <c r="E113" i="44"/>
  <c r="F113" i="44"/>
  <c r="G113" i="44"/>
  <c r="H113" i="44"/>
  <c r="I113" i="44"/>
  <c r="J113" i="44"/>
  <c r="K113" i="44"/>
  <c r="L114" i="44"/>
  <c r="M114" i="44" s="1"/>
  <c r="L115" i="44"/>
  <c r="M115" i="44" s="1"/>
  <c r="L116" i="43"/>
  <c r="M116" i="43" s="1"/>
  <c r="L117" i="43"/>
  <c r="M117" i="43" s="1"/>
  <c r="L118" i="43"/>
  <c r="M118" i="43" s="1"/>
  <c r="L119" i="43"/>
  <c r="M119" i="43" s="1"/>
  <c r="L120" i="43"/>
  <c r="M120" i="43" s="1"/>
  <c r="E122" i="43"/>
  <c r="F122" i="43"/>
  <c r="G122" i="43"/>
  <c r="H122" i="43"/>
  <c r="I122" i="43"/>
  <c r="J122" i="43"/>
  <c r="K122" i="43"/>
  <c r="L123" i="43"/>
  <c r="M123" i="43" s="1"/>
  <c r="L124" i="43"/>
  <c r="M124" i="43" s="1"/>
  <c r="L125" i="43"/>
  <c r="M125" i="43" s="1"/>
  <c r="L126" i="43"/>
  <c r="M126" i="43" s="1"/>
  <c r="L127" i="43"/>
  <c r="M127" i="43" s="1"/>
  <c r="E128" i="43"/>
  <c r="F128" i="43"/>
  <c r="G128" i="43"/>
  <c r="H128" i="43"/>
  <c r="I128" i="43"/>
  <c r="J128" i="43"/>
  <c r="K128" i="43"/>
  <c r="L129" i="43"/>
  <c r="M129" i="43" s="1"/>
  <c r="L130" i="43"/>
  <c r="M130" i="43" s="1"/>
  <c r="L131" i="43"/>
  <c r="M131" i="43" s="1"/>
  <c r="E132" i="43"/>
  <c r="F132" i="43"/>
  <c r="G132" i="43"/>
  <c r="H132" i="43"/>
  <c r="I132" i="43"/>
  <c r="J132" i="43"/>
  <c r="K132" i="43"/>
  <c r="L133" i="43"/>
  <c r="M133" i="43" s="1"/>
  <c r="L134" i="43"/>
  <c r="M134" i="43" s="1"/>
  <c r="L135" i="43"/>
  <c r="M135" i="43" s="1"/>
  <c r="L136" i="43"/>
  <c r="M136" i="43" s="1"/>
  <c r="L137" i="43"/>
  <c r="M137" i="43" s="1"/>
  <c r="E138" i="43"/>
  <c r="F138" i="43"/>
  <c r="G138" i="43"/>
  <c r="H138" i="43"/>
  <c r="I138" i="43"/>
  <c r="J138" i="43"/>
  <c r="K138" i="43"/>
  <c r="L139" i="43"/>
  <c r="M139" i="43" s="1"/>
  <c r="L140" i="43"/>
  <c r="M140" i="43" s="1"/>
  <c r="L141" i="43"/>
  <c r="M141" i="43" s="1"/>
  <c r="L142" i="43"/>
  <c r="M142" i="43" s="1"/>
  <c r="L143" i="43"/>
  <c r="M143" i="43" s="1"/>
  <c r="L144" i="43"/>
  <c r="M144" i="43" s="1"/>
  <c r="E145" i="43"/>
  <c r="E28" i="112" s="1"/>
  <c r="F145" i="43"/>
  <c r="F28" i="112" s="1"/>
  <c r="G145" i="43"/>
  <c r="H145" i="43"/>
  <c r="H28" i="112" s="1"/>
  <c r="I145" i="43"/>
  <c r="I28" i="112" s="1"/>
  <c r="J145" i="43"/>
  <c r="J28" i="112" s="1"/>
  <c r="K145" i="43"/>
  <c r="K28" i="112" s="1"/>
  <c r="L146" i="43"/>
  <c r="M146" i="43" s="1"/>
  <c r="L147" i="43"/>
  <c r="M147" i="43" s="1"/>
  <c r="L148" i="43"/>
  <c r="M148" i="43" s="1"/>
  <c r="L149" i="43"/>
  <c r="M149" i="43" s="1"/>
  <c r="L150" i="43"/>
  <c r="M150" i="43" s="1"/>
  <c r="L151" i="43"/>
  <c r="M151" i="43" s="1"/>
  <c r="L3" i="43"/>
  <c r="M3" i="43" s="1"/>
  <c r="L4" i="43"/>
  <c r="M4" i="43" s="1"/>
  <c r="E5" i="43"/>
  <c r="F5" i="43"/>
  <c r="F2" i="43" s="1"/>
  <c r="F18" i="112" s="1"/>
  <c r="G5" i="43"/>
  <c r="G2" i="43" s="1"/>
  <c r="G18" i="112" s="1"/>
  <c r="H5" i="43"/>
  <c r="H2" i="43" s="1"/>
  <c r="H18" i="112" s="1"/>
  <c r="I5" i="43"/>
  <c r="I2" i="43" s="1"/>
  <c r="I18" i="112" s="1"/>
  <c r="J5" i="43"/>
  <c r="J2" i="43" s="1"/>
  <c r="J18" i="112" s="1"/>
  <c r="K5" i="43"/>
  <c r="K2" i="43" s="1"/>
  <c r="K18" i="112" s="1"/>
  <c r="L6" i="43"/>
  <c r="M6" i="43" s="1"/>
  <c r="L7" i="43"/>
  <c r="M7" i="43" s="1"/>
  <c r="L8" i="43"/>
  <c r="M8" i="43" s="1"/>
  <c r="L9" i="43"/>
  <c r="M9" i="43" s="1"/>
  <c r="L10" i="43"/>
  <c r="M10" i="43" s="1"/>
  <c r="E12" i="43"/>
  <c r="F12" i="43"/>
  <c r="G12" i="43"/>
  <c r="H12" i="43"/>
  <c r="I12" i="43"/>
  <c r="J12" i="43"/>
  <c r="K12" i="43"/>
  <c r="L13" i="43"/>
  <c r="M13" i="43" s="1"/>
  <c r="L14" i="43"/>
  <c r="M14" i="43" s="1"/>
  <c r="L15" i="43"/>
  <c r="M15" i="43" s="1"/>
  <c r="L16" i="43"/>
  <c r="M16" i="43" s="1"/>
  <c r="L17" i="43"/>
  <c r="M17" i="43" s="1"/>
  <c r="L18" i="43"/>
  <c r="M18" i="43" s="1"/>
  <c r="L19" i="43"/>
  <c r="M19" i="43" s="1"/>
  <c r="L20" i="43"/>
  <c r="M20" i="43" s="1"/>
  <c r="E21" i="43"/>
  <c r="F21" i="43"/>
  <c r="G21" i="43"/>
  <c r="H21" i="43"/>
  <c r="I21" i="43"/>
  <c r="J21" i="43"/>
  <c r="K21" i="43"/>
  <c r="L22" i="43"/>
  <c r="M22" i="43" s="1"/>
  <c r="L23" i="43"/>
  <c r="M23" i="43" s="1"/>
  <c r="L24" i="43"/>
  <c r="M24" i="43" s="1"/>
  <c r="L25" i="43"/>
  <c r="M25" i="43" s="1"/>
  <c r="L26" i="43"/>
  <c r="M26" i="43" s="1"/>
  <c r="L28" i="43"/>
  <c r="M28" i="43" s="1"/>
  <c r="L29" i="43"/>
  <c r="M29" i="43" s="1"/>
  <c r="L30" i="43"/>
  <c r="M30" i="43" s="1"/>
  <c r="L31" i="43"/>
  <c r="M31" i="43" s="1"/>
  <c r="L32" i="43"/>
  <c r="M32" i="43" s="1"/>
  <c r="E33" i="43"/>
  <c r="F33" i="43"/>
  <c r="F27" i="43" s="1"/>
  <c r="F20" i="112" s="1"/>
  <c r="G33" i="43"/>
  <c r="G27" i="43" s="1"/>
  <c r="G20" i="112" s="1"/>
  <c r="H33" i="43"/>
  <c r="H27" i="43" s="1"/>
  <c r="H20" i="112" s="1"/>
  <c r="I33" i="43"/>
  <c r="I27" i="43" s="1"/>
  <c r="I20" i="112" s="1"/>
  <c r="J33" i="43"/>
  <c r="J27" i="43" s="1"/>
  <c r="J20" i="112" s="1"/>
  <c r="K33" i="43"/>
  <c r="K27" i="43" s="1"/>
  <c r="K20" i="112" s="1"/>
  <c r="L34" i="43"/>
  <c r="M34" i="43" s="1"/>
  <c r="L35" i="43"/>
  <c r="M35" i="43" s="1"/>
  <c r="L36" i="43"/>
  <c r="M36" i="43" s="1"/>
  <c r="L37" i="43"/>
  <c r="M37" i="43" s="1"/>
  <c r="L38" i="43"/>
  <c r="M38" i="43" s="1"/>
  <c r="L39" i="43"/>
  <c r="M39" i="43" s="1"/>
  <c r="L41" i="43"/>
  <c r="M41" i="43" s="1"/>
  <c r="L42" i="43"/>
  <c r="M42" i="43" s="1"/>
  <c r="L43" i="43"/>
  <c r="M43" i="43" s="1"/>
  <c r="L44" i="43"/>
  <c r="M44" i="43" s="1"/>
  <c r="L45" i="43"/>
  <c r="M45" i="43" s="1"/>
  <c r="E46" i="43"/>
  <c r="F46" i="43"/>
  <c r="G46" i="43"/>
  <c r="H46" i="43"/>
  <c r="I46" i="43"/>
  <c r="J46" i="43"/>
  <c r="K46" i="43"/>
  <c r="L47" i="43"/>
  <c r="M47" i="43" s="1"/>
  <c r="L48" i="43"/>
  <c r="M48" i="43" s="1"/>
  <c r="L49" i="43"/>
  <c r="M49" i="43" s="1"/>
  <c r="L50" i="43"/>
  <c r="M50" i="43" s="1"/>
  <c r="L51" i="43"/>
  <c r="M51" i="43" s="1"/>
  <c r="E52" i="43"/>
  <c r="F52" i="43"/>
  <c r="G52" i="43"/>
  <c r="H52" i="43"/>
  <c r="I52" i="43"/>
  <c r="J52" i="43"/>
  <c r="K52" i="43"/>
  <c r="L53" i="43"/>
  <c r="M53" i="43" s="1"/>
  <c r="L54" i="43"/>
  <c r="M54" i="43" s="1"/>
  <c r="L55" i="43"/>
  <c r="M55" i="43" s="1"/>
  <c r="L56" i="43"/>
  <c r="M56" i="43" s="1"/>
  <c r="L57" i="43"/>
  <c r="M57" i="43" s="1"/>
  <c r="E60" i="43"/>
  <c r="F60" i="43"/>
  <c r="G60" i="43"/>
  <c r="H60" i="43"/>
  <c r="I60" i="43"/>
  <c r="J60" i="43"/>
  <c r="K60" i="43"/>
  <c r="L61" i="43"/>
  <c r="M61" i="43" s="1"/>
  <c r="L62" i="43"/>
  <c r="M62" i="43" s="1"/>
  <c r="L63" i="43"/>
  <c r="M63" i="43" s="1"/>
  <c r="E64" i="43"/>
  <c r="F64" i="43"/>
  <c r="G64" i="43"/>
  <c r="H64" i="43"/>
  <c r="I64" i="43"/>
  <c r="J64" i="43"/>
  <c r="K64" i="43"/>
  <c r="L65" i="43"/>
  <c r="M65" i="43" s="1"/>
  <c r="L66" i="43"/>
  <c r="M66" i="43" s="1"/>
  <c r="L67" i="43"/>
  <c r="M67" i="43" s="1"/>
  <c r="E68" i="43"/>
  <c r="F68" i="43"/>
  <c r="G68" i="43"/>
  <c r="H68" i="43"/>
  <c r="I68" i="43"/>
  <c r="J68" i="43"/>
  <c r="K68" i="43"/>
  <c r="L69" i="43"/>
  <c r="M69" i="43" s="1"/>
  <c r="L70" i="43"/>
  <c r="M70" i="43" s="1"/>
  <c r="L71" i="43"/>
  <c r="M71" i="43" s="1"/>
  <c r="L72" i="43"/>
  <c r="M72" i="43" s="1"/>
  <c r="E73" i="43"/>
  <c r="F73" i="43"/>
  <c r="G73" i="43"/>
  <c r="H73" i="43"/>
  <c r="I73" i="43"/>
  <c r="J73" i="43"/>
  <c r="K73" i="43"/>
  <c r="L74" i="43"/>
  <c r="M74" i="43" s="1"/>
  <c r="L75" i="43"/>
  <c r="M75" i="43" s="1"/>
  <c r="E76" i="43"/>
  <c r="F76" i="43"/>
  <c r="G76" i="43"/>
  <c r="H76" i="43"/>
  <c r="I76" i="43"/>
  <c r="J76" i="43"/>
  <c r="K76" i="43"/>
  <c r="L77" i="43"/>
  <c r="M77" i="43" s="1"/>
  <c r="L78" i="43"/>
  <c r="M78" i="43" s="1"/>
  <c r="L79" i="43"/>
  <c r="M79" i="43" s="1"/>
  <c r="L80" i="43"/>
  <c r="M80" i="43" s="1"/>
  <c r="L81" i="43"/>
  <c r="M81" i="43" s="1"/>
  <c r="E83" i="43"/>
  <c r="F83" i="43"/>
  <c r="G83" i="43"/>
  <c r="H83" i="43"/>
  <c r="I83" i="43"/>
  <c r="J83" i="43"/>
  <c r="K83" i="43"/>
  <c r="L84" i="43"/>
  <c r="M84" i="43" s="1"/>
  <c r="L85" i="43"/>
  <c r="M85" i="43" s="1"/>
  <c r="L86" i="43"/>
  <c r="M86" i="43" s="1"/>
  <c r="L87" i="43"/>
  <c r="M87" i="43" s="1"/>
  <c r="L88" i="43"/>
  <c r="M88" i="43" s="1"/>
  <c r="E89" i="43"/>
  <c r="F89" i="43"/>
  <c r="G89" i="43"/>
  <c r="H89" i="43"/>
  <c r="I89" i="43"/>
  <c r="J89" i="43"/>
  <c r="K89" i="43"/>
  <c r="L90" i="43"/>
  <c r="M90" i="43" s="1"/>
  <c r="L91" i="43"/>
  <c r="M91" i="43" s="1"/>
  <c r="L92" i="43"/>
  <c r="M92" i="43" s="1"/>
  <c r="E93" i="43"/>
  <c r="F93" i="43"/>
  <c r="G93" i="43"/>
  <c r="H93" i="43"/>
  <c r="I93" i="43"/>
  <c r="J93" i="43"/>
  <c r="K93" i="43"/>
  <c r="L94" i="43"/>
  <c r="M94" i="43" s="1"/>
  <c r="L95" i="43"/>
  <c r="M95" i="43" s="1"/>
  <c r="E96" i="43"/>
  <c r="F96" i="43"/>
  <c r="G96" i="43"/>
  <c r="H96" i="43"/>
  <c r="I96" i="43"/>
  <c r="J96" i="43"/>
  <c r="K96" i="43"/>
  <c r="L97" i="43"/>
  <c r="M97" i="43" s="1"/>
  <c r="L98" i="43"/>
  <c r="M98" i="43" s="1"/>
  <c r="E99" i="43"/>
  <c r="F99" i="43"/>
  <c r="G99" i="43"/>
  <c r="H99" i="43"/>
  <c r="I99" i="43"/>
  <c r="J99" i="43"/>
  <c r="K99" i="43"/>
  <c r="L100" i="43"/>
  <c r="M100" i="43" s="1"/>
  <c r="L101" i="43"/>
  <c r="M101" i="43" s="1"/>
  <c r="L102" i="43"/>
  <c r="M102" i="43" s="1"/>
  <c r="L103" i="43"/>
  <c r="M103" i="43" s="1"/>
  <c r="L104" i="43"/>
  <c r="M104" i="43" s="1"/>
  <c r="L105" i="43"/>
  <c r="M105" i="43" s="1"/>
  <c r="E107" i="43"/>
  <c r="F107" i="43"/>
  <c r="G107" i="43"/>
  <c r="H107" i="43"/>
  <c r="I107" i="43"/>
  <c r="J107" i="43"/>
  <c r="K107" i="43"/>
  <c r="L108" i="43"/>
  <c r="M108" i="43" s="1"/>
  <c r="L109" i="43"/>
  <c r="M109" i="43" s="1"/>
  <c r="L110" i="43"/>
  <c r="M110" i="43" s="1"/>
  <c r="L111" i="43"/>
  <c r="M111" i="43" s="1"/>
  <c r="L112" i="43"/>
  <c r="M112" i="43" s="1"/>
  <c r="E113" i="43"/>
  <c r="F113" i="43"/>
  <c r="G113" i="43"/>
  <c r="H113" i="43"/>
  <c r="I113" i="43"/>
  <c r="J113" i="43"/>
  <c r="K113" i="43"/>
  <c r="L114" i="43"/>
  <c r="M114" i="43" s="1"/>
  <c r="L115" i="43"/>
  <c r="M115" i="43" s="1"/>
  <c r="L116" i="42"/>
  <c r="M116" i="42" s="1"/>
  <c r="L117" i="42"/>
  <c r="M117" i="42" s="1"/>
  <c r="L118" i="42"/>
  <c r="M118" i="42" s="1"/>
  <c r="L119" i="42"/>
  <c r="M119" i="42" s="1"/>
  <c r="L120" i="42"/>
  <c r="M120" i="42" s="1"/>
  <c r="E122" i="42"/>
  <c r="F122" i="42"/>
  <c r="G122" i="42"/>
  <c r="H122" i="42"/>
  <c r="I122" i="42"/>
  <c r="J122" i="42"/>
  <c r="K122" i="42"/>
  <c r="L123" i="42"/>
  <c r="M123" i="42" s="1"/>
  <c r="L124" i="42"/>
  <c r="M124" i="42" s="1"/>
  <c r="L125" i="42"/>
  <c r="M125" i="42" s="1"/>
  <c r="L126" i="42"/>
  <c r="M126" i="42" s="1"/>
  <c r="L127" i="42"/>
  <c r="M127" i="42" s="1"/>
  <c r="E128" i="42"/>
  <c r="F128" i="42"/>
  <c r="G128" i="42"/>
  <c r="H128" i="42"/>
  <c r="I128" i="42"/>
  <c r="J128" i="42"/>
  <c r="K128" i="42"/>
  <c r="L129" i="42"/>
  <c r="M129" i="42" s="1"/>
  <c r="L130" i="42"/>
  <c r="M130" i="42" s="1"/>
  <c r="L131" i="42"/>
  <c r="M131" i="42" s="1"/>
  <c r="E132" i="42"/>
  <c r="F132" i="42"/>
  <c r="G132" i="42"/>
  <c r="H132" i="42"/>
  <c r="I132" i="42"/>
  <c r="J132" i="42"/>
  <c r="K132" i="42"/>
  <c r="L133" i="42"/>
  <c r="M133" i="42" s="1"/>
  <c r="L134" i="42"/>
  <c r="M134" i="42" s="1"/>
  <c r="L135" i="42"/>
  <c r="M135" i="42" s="1"/>
  <c r="L136" i="42"/>
  <c r="M136" i="42" s="1"/>
  <c r="L137" i="42"/>
  <c r="M137" i="42" s="1"/>
  <c r="E138" i="42"/>
  <c r="F138" i="42"/>
  <c r="G138" i="42"/>
  <c r="H138" i="42"/>
  <c r="I138" i="42"/>
  <c r="J138" i="42"/>
  <c r="K138" i="42"/>
  <c r="L139" i="42"/>
  <c r="M139" i="42" s="1"/>
  <c r="L140" i="42"/>
  <c r="M140" i="42" s="1"/>
  <c r="L141" i="42"/>
  <c r="M141" i="42" s="1"/>
  <c r="L142" i="42"/>
  <c r="M142" i="42" s="1"/>
  <c r="L143" i="42"/>
  <c r="M143" i="42" s="1"/>
  <c r="L144" i="42"/>
  <c r="M144" i="42" s="1"/>
  <c r="E145" i="42"/>
  <c r="E28" i="111" s="1"/>
  <c r="F145" i="42"/>
  <c r="F28" i="111" s="1"/>
  <c r="G145" i="42"/>
  <c r="G28" i="111" s="1"/>
  <c r="H145" i="42"/>
  <c r="H28" i="111" s="1"/>
  <c r="I145" i="42"/>
  <c r="J145" i="42"/>
  <c r="J28" i="111" s="1"/>
  <c r="K145" i="42"/>
  <c r="K28" i="111" s="1"/>
  <c r="L146" i="42"/>
  <c r="M146" i="42" s="1"/>
  <c r="L147" i="42"/>
  <c r="M147" i="42" s="1"/>
  <c r="L148" i="42"/>
  <c r="M148" i="42" s="1"/>
  <c r="L149" i="42"/>
  <c r="M149" i="42" s="1"/>
  <c r="L150" i="42"/>
  <c r="M150" i="42" s="1"/>
  <c r="L151" i="42"/>
  <c r="M151" i="42" s="1"/>
  <c r="L3" i="42"/>
  <c r="M3" i="42" s="1"/>
  <c r="L4" i="42"/>
  <c r="M4" i="42" s="1"/>
  <c r="E5" i="42"/>
  <c r="F5" i="42"/>
  <c r="F2" i="42" s="1"/>
  <c r="F18" i="111" s="1"/>
  <c r="G5" i="42"/>
  <c r="G2" i="42" s="1"/>
  <c r="G18" i="111" s="1"/>
  <c r="H5" i="42"/>
  <c r="H2" i="42" s="1"/>
  <c r="H18" i="111" s="1"/>
  <c r="I5" i="42"/>
  <c r="I2" i="42" s="1"/>
  <c r="I18" i="111" s="1"/>
  <c r="J5" i="42"/>
  <c r="J2" i="42" s="1"/>
  <c r="J18" i="111" s="1"/>
  <c r="K5" i="42"/>
  <c r="K2" i="42" s="1"/>
  <c r="K18" i="111" s="1"/>
  <c r="L6" i="42"/>
  <c r="M6" i="42" s="1"/>
  <c r="L7" i="42"/>
  <c r="M7" i="42" s="1"/>
  <c r="L8" i="42"/>
  <c r="M8" i="42" s="1"/>
  <c r="L9" i="42"/>
  <c r="M9" i="42" s="1"/>
  <c r="L10" i="42"/>
  <c r="M10" i="42" s="1"/>
  <c r="E12" i="42"/>
  <c r="F12" i="42"/>
  <c r="G12" i="42"/>
  <c r="H12" i="42"/>
  <c r="I12" i="42"/>
  <c r="J12" i="42"/>
  <c r="K12" i="42"/>
  <c r="L13" i="42"/>
  <c r="M13" i="42" s="1"/>
  <c r="L14" i="42"/>
  <c r="M14" i="42" s="1"/>
  <c r="L15" i="42"/>
  <c r="M15" i="42" s="1"/>
  <c r="L16" i="42"/>
  <c r="M16" i="42" s="1"/>
  <c r="L17" i="42"/>
  <c r="M17" i="42" s="1"/>
  <c r="L18" i="42"/>
  <c r="M18" i="42" s="1"/>
  <c r="L19" i="42"/>
  <c r="M19" i="42" s="1"/>
  <c r="L20" i="42"/>
  <c r="M20" i="42" s="1"/>
  <c r="E21" i="42"/>
  <c r="F21" i="42"/>
  <c r="G21" i="42"/>
  <c r="H21" i="42"/>
  <c r="I21" i="42"/>
  <c r="J21" i="42"/>
  <c r="K21" i="42"/>
  <c r="L22" i="42"/>
  <c r="M22" i="42" s="1"/>
  <c r="L23" i="42"/>
  <c r="M23" i="42" s="1"/>
  <c r="L24" i="42"/>
  <c r="M24" i="42" s="1"/>
  <c r="L25" i="42"/>
  <c r="M25" i="42" s="1"/>
  <c r="L26" i="42"/>
  <c r="M26" i="42" s="1"/>
  <c r="L28" i="42"/>
  <c r="M28" i="42" s="1"/>
  <c r="L29" i="42"/>
  <c r="M29" i="42" s="1"/>
  <c r="L30" i="42"/>
  <c r="M30" i="42" s="1"/>
  <c r="L31" i="42"/>
  <c r="M31" i="42" s="1"/>
  <c r="L32" i="42"/>
  <c r="M32" i="42" s="1"/>
  <c r="E33" i="42"/>
  <c r="E27" i="42" s="1"/>
  <c r="F33" i="42"/>
  <c r="F27" i="42" s="1"/>
  <c r="F20" i="111" s="1"/>
  <c r="G33" i="42"/>
  <c r="G27" i="42" s="1"/>
  <c r="G20" i="111" s="1"/>
  <c r="H33" i="42"/>
  <c r="H27" i="42" s="1"/>
  <c r="H20" i="111" s="1"/>
  <c r="I33" i="42"/>
  <c r="I27" i="42" s="1"/>
  <c r="I20" i="111" s="1"/>
  <c r="J33" i="42"/>
  <c r="J27" i="42" s="1"/>
  <c r="J20" i="111" s="1"/>
  <c r="K33" i="42"/>
  <c r="L34" i="42"/>
  <c r="M34" i="42" s="1"/>
  <c r="L35" i="42"/>
  <c r="M35" i="42" s="1"/>
  <c r="L36" i="42"/>
  <c r="M36" i="42" s="1"/>
  <c r="L37" i="42"/>
  <c r="M37" i="42" s="1"/>
  <c r="L38" i="42"/>
  <c r="M38" i="42" s="1"/>
  <c r="L39" i="42"/>
  <c r="M39" i="42" s="1"/>
  <c r="L41" i="42"/>
  <c r="M41" i="42" s="1"/>
  <c r="L42" i="42"/>
  <c r="M42" i="42" s="1"/>
  <c r="L43" i="42"/>
  <c r="M43" i="42" s="1"/>
  <c r="L44" i="42"/>
  <c r="M44" i="42" s="1"/>
  <c r="L45" i="42"/>
  <c r="M45" i="42" s="1"/>
  <c r="E46" i="42"/>
  <c r="F46" i="42"/>
  <c r="G46" i="42"/>
  <c r="H46" i="42"/>
  <c r="I46" i="42"/>
  <c r="J46" i="42"/>
  <c r="K46" i="42"/>
  <c r="L47" i="42"/>
  <c r="M47" i="42" s="1"/>
  <c r="L48" i="42"/>
  <c r="M48" i="42" s="1"/>
  <c r="L49" i="42"/>
  <c r="M49" i="42" s="1"/>
  <c r="L50" i="42"/>
  <c r="M50" i="42" s="1"/>
  <c r="L51" i="42"/>
  <c r="M51" i="42" s="1"/>
  <c r="E52" i="42"/>
  <c r="F52" i="42"/>
  <c r="G52" i="42"/>
  <c r="H52" i="42"/>
  <c r="I52" i="42"/>
  <c r="J52" i="42"/>
  <c r="K52" i="42"/>
  <c r="L53" i="42"/>
  <c r="M53" i="42" s="1"/>
  <c r="L54" i="42"/>
  <c r="M54" i="42" s="1"/>
  <c r="L55" i="42"/>
  <c r="M55" i="42" s="1"/>
  <c r="L56" i="42"/>
  <c r="M56" i="42" s="1"/>
  <c r="L57" i="42"/>
  <c r="M57" i="42" s="1"/>
  <c r="E60" i="42"/>
  <c r="F60" i="42"/>
  <c r="G60" i="42"/>
  <c r="H60" i="42"/>
  <c r="I60" i="42"/>
  <c r="J60" i="42"/>
  <c r="K60" i="42"/>
  <c r="L61" i="42"/>
  <c r="M61" i="42" s="1"/>
  <c r="L62" i="42"/>
  <c r="M62" i="42" s="1"/>
  <c r="L63" i="42"/>
  <c r="M63" i="42" s="1"/>
  <c r="E64" i="42"/>
  <c r="F64" i="42"/>
  <c r="G64" i="42"/>
  <c r="H64" i="42"/>
  <c r="I64" i="42"/>
  <c r="J64" i="42"/>
  <c r="K64" i="42"/>
  <c r="L65" i="42"/>
  <c r="M65" i="42" s="1"/>
  <c r="L66" i="42"/>
  <c r="M66" i="42" s="1"/>
  <c r="L67" i="42"/>
  <c r="M67" i="42" s="1"/>
  <c r="E68" i="42"/>
  <c r="F68" i="42"/>
  <c r="G68" i="42"/>
  <c r="H68" i="42"/>
  <c r="I68" i="42"/>
  <c r="J68" i="42"/>
  <c r="K68" i="42"/>
  <c r="L69" i="42"/>
  <c r="M69" i="42" s="1"/>
  <c r="L70" i="42"/>
  <c r="M70" i="42" s="1"/>
  <c r="L71" i="42"/>
  <c r="M71" i="42" s="1"/>
  <c r="L72" i="42"/>
  <c r="M72" i="42" s="1"/>
  <c r="E73" i="42"/>
  <c r="F73" i="42"/>
  <c r="G73" i="42"/>
  <c r="H73" i="42"/>
  <c r="I73" i="42"/>
  <c r="J73" i="42"/>
  <c r="K73" i="42"/>
  <c r="L74" i="42"/>
  <c r="M74" i="42" s="1"/>
  <c r="L75" i="42"/>
  <c r="M75" i="42" s="1"/>
  <c r="E76" i="42"/>
  <c r="F76" i="42"/>
  <c r="G76" i="42"/>
  <c r="H76" i="42"/>
  <c r="I76" i="42"/>
  <c r="J76" i="42"/>
  <c r="K76" i="42"/>
  <c r="L77" i="42"/>
  <c r="M77" i="42" s="1"/>
  <c r="L78" i="42"/>
  <c r="M78" i="42" s="1"/>
  <c r="L79" i="42"/>
  <c r="M79" i="42" s="1"/>
  <c r="L80" i="42"/>
  <c r="M80" i="42" s="1"/>
  <c r="L81" i="42"/>
  <c r="M81" i="42" s="1"/>
  <c r="E83" i="42"/>
  <c r="F83" i="42"/>
  <c r="G83" i="42"/>
  <c r="H83" i="42"/>
  <c r="I83" i="42"/>
  <c r="J83" i="42"/>
  <c r="K83" i="42"/>
  <c r="L84" i="42"/>
  <c r="M84" i="42" s="1"/>
  <c r="L85" i="42"/>
  <c r="M85" i="42" s="1"/>
  <c r="L86" i="42"/>
  <c r="M86" i="42" s="1"/>
  <c r="L87" i="42"/>
  <c r="M87" i="42" s="1"/>
  <c r="L88" i="42"/>
  <c r="M88" i="42" s="1"/>
  <c r="E89" i="42"/>
  <c r="F89" i="42"/>
  <c r="G89" i="42"/>
  <c r="H89" i="42"/>
  <c r="I89" i="42"/>
  <c r="J89" i="42"/>
  <c r="K89" i="42"/>
  <c r="L90" i="42"/>
  <c r="M90" i="42" s="1"/>
  <c r="L91" i="42"/>
  <c r="M91" i="42" s="1"/>
  <c r="L92" i="42"/>
  <c r="M92" i="42" s="1"/>
  <c r="E93" i="42"/>
  <c r="F93" i="42"/>
  <c r="G93" i="42"/>
  <c r="H93" i="42"/>
  <c r="I93" i="42"/>
  <c r="J93" i="42"/>
  <c r="K93" i="42"/>
  <c r="L94" i="42"/>
  <c r="M94" i="42" s="1"/>
  <c r="L95" i="42"/>
  <c r="M95" i="42" s="1"/>
  <c r="E96" i="42"/>
  <c r="F96" i="42"/>
  <c r="G96" i="42"/>
  <c r="H96" i="42"/>
  <c r="I96" i="42"/>
  <c r="J96" i="42"/>
  <c r="K96" i="42"/>
  <c r="L97" i="42"/>
  <c r="M97" i="42" s="1"/>
  <c r="L98" i="42"/>
  <c r="M98" i="42" s="1"/>
  <c r="E99" i="42"/>
  <c r="F99" i="42"/>
  <c r="G99" i="42"/>
  <c r="H99" i="42"/>
  <c r="I99" i="42"/>
  <c r="J99" i="42"/>
  <c r="K99" i="42"/>
  <c r="L100" i="42"/>
  <c r="M100" i="42" s="1"/>
  <c r="L101" i="42"/>
  <c r="M101" i="42" s="1"/>
  <c r="L102" i="42"/>
  <c r="M102" i="42" s="1"/>
  <c r="L103" i="42"/>
  <c r="M103" i="42" s="1"/>
  <c r="L104" i="42"/>
  <c r="M104" i="42" s="1"/>
  <c r="L105" i="42"/>
  <c r="M105" i="42" s="1"/>
  <c r="E107" i="42"/>
  <c r="F107" i="42"/>
  <c r="G107" i="42"/>
  <c r="H107" i="42"/>
  <c r="I107" i="42"/>
  <c r="J107" i="42"/>
  <c r="K107" i="42"/>
  <c r="L108" i="42"/>
  <c r="M108" i="42" s="1"/>
  <c r="L109" i="42"/>
  <c r="M109" i="42" s="1"/>
  <c r="L110" i="42"/>
  <c r="M110" i="42" s="1"/>
  <c r="L111" i="42"/>
  <c r="M111" i="42" s="1"/>
  <c r="L112" i="42"/>
  <c r="M112" i="42" s="1"/>
  <c r="E113" i="42"/>
  <c r="F113" i="42"/>
  <c r="G113" i="42"/>
  <c r="H113" i="42"/>
  <c r="I113" i="42"/>
  <c r="J113" i="42"/>
  <c r="K113" i="42"/>
  <c r="L114" i="42"/>
  <c r="M114" i="42" s="1"/>
  <c r="L115" i="42"/>
  <c r="M115" i="42" s="1"/>
  <c r="L116" i="41"/>
  <c r="M116" i="41" s="1"/>
  <c r="L117" i="41"/>
  <c r="M117" i="41" s="1"/>
  <c r="L118" i="41"/>
  <c r="M118" i="41" s="1"/>
  <c r="L119" i="41"/>
  <c r="M119" i="41" s="1"/>
  <c r="L120" i="41"/>
  <c r="M120" i="41" s="1"/>
  <c r="E122" i="41"/>
  <c r="F122" i="41"/>
  <c r="G122" i="41"/>
  <c r="H122" i="41"/>
  <c r="I122" i="41"/>
  <c r="J122" i="41"/>
  <c r="K122" i="41"/>
  <c r="L123" i="41"/>
  <c r="M123" i="41" s="1"/>
  <c r="L124" i="41"/>
  <c r="M124" i="41" s="1"/>
  <c r="L125" i="41"/>
  <c r="M125" i="41" s="1"/>
  <c r="L126" i="41"/>
  <c r="M126" i="41" s="1"/>
  <c r="L127" i="41"/>
  <c r="M127" i="41" s="1"/>
  <c r="E128" i="41"/>
  <c r="F128" i="41"/>
  <c r="G128" i="41"/>
  <c r="H128" i="41"/>
  <c r="I128" i="41"/>
  <c r="J128" i="41"/>
  <c r="K128" i="41"/>
  <c r="L129" i="41"/>
  <c r="M129" i="41" s="1"/>
  <c r="L130" i="41"/>
  <c r="M130" i="41" s="1"/>
  <c r="L131" i="41"/>
  <c r="M131" i="41" s="1"/>
  <c r="E132" i="41"/>
  <c r="F132" i="41"/>
  <c r="G132" i="41"/>
  <c r="H132" i="41"/>
  <c r="I132" i="41"/>
  <c r="J132" i="41"/>
  <c r="K132" i="41"/>
  <c r="L133" i="41"/>
  <c r="M133" i="41" s="1"/>
  <c r="L134" i="41"/>
  <c r="M134" i="41" s="1"/>
  <c r="L135" i="41"/>
  <c r="M135" i="41" s="1"/>
  <c r="L136" i="41"/>
  <c r="M136" i="41" s="1"/>
  <c r="L137" i="41"/>
  <c r="M137" i="41" s="1"/>
  <c r="E138" i="41"/>
  <c r="F138" i="41"/>
  <c r="G138" i="41"/>
  <c r="H138" i="41"/>
  <c r="I138" i="41"/>
  <c r="J138" i="41"/>
  <c r="K138" i="41"/>
  <c r="L139" i="41"/>
  <c r="M139" i="41" s="1"/>
  <c r="L140" i="41"/>
  <c r="M140" i="41" s="1"/>
  <c r="L141" i="41"/>
  <c r="M141" i="41" s="1"/>
  <c r="L142" i="41"/>
  <c r="M142" i="41" s="1"/>
  <c r="L143" i="41"/>
  <c r="M143" i="41" s="1"/>
  <c r="L144" i="41"/>
  <c r="M144" i="41" s="1"/>
  <c r="E145" i="41"/>
  <c r="E28" i="110" s="1"/>
  <c r="F145" i="41"/>
  <c r="F28" i="110" s="1"/>
  <c r="G145" i="41"/>
  <c r="G28" i="110" s="1"/>
  <c r="H145" i="41"/>
  <c r="H28" i="110" s="1"/>
  <c r="I145" i="41"/>
  <c r="I28" i="110" s="1"/>
  <c r="J145" i="41"/>
  <c r="J28" i="110" s="1"/>
  <c r="K145" i="41"/>
  <c r="L146" i="41"/>
  <c r="M146" i="41" s="1"/>
  <c r="L147" i="41"/>
  <c r="M147" i="41" s="1"/>
  <c r="L148" i="41"/>
  <c r="M148" i="41" s="1"/>
  <c r="L149" i="41"/>
  <c r="M149" i="41" s="1"/>
  <c r="L150" i="41"/>
  <c r="M150" i="41" s="1"/>
  <c r="L151" i="41"/>
  <c r="M151" i="41" s="1"/>
  <c r="L3" i="41"/>
  <c r="M3" i="41" s="1"/>
  <c r="L4" i="41"/>
  <c r="M4" i="41" s="1"/>
  <c r="E5" i="41"/>
  <c r="E2" i="41" s="1"/>
  <c r="F5" i="41"/>
  <c r="F2" i="41" s="1"/>
  <c r="F18" i="110" s="1"/>
  <c r="G5" i="41"/>
  <c r="G2" i="41" s="1"/>
  <c r="G18" i="110" s="1"/>
  <c r="H5" i="41"/>
  <c r="H2" i="41" s="1"/>
  <c r="H18" i="110" s="1"/>
  <c r="I5" i="41"/>
  <c r="I2" i="41" s="1"/>
  <c r="I18" i="110" s="1"/>
  <c r="J5" i="41"/>
  <c r="J2" i="41" s="1"/>
  <c r="J18" i="110" s="1"/>
  <c r="K5" i="41"/>
  <c r="L6" i="41"/>
  <c r="M6" i="41" s="1"/>
  <c r="L7" i="41"/>
  <c r="M7" i="41" s="1"/>
  <c r="L8" i="41"/>
  <c r="M8" i="41" s="1"/>
  <c r="L9" i="41"/>
  <c r="M9" i="41" s="1"/>
  <c r="L10" i="41"/>
  <c r="M10" i="41" s="1"/>
  <c r="E12" i="41"/>
  <c r="F12" i="41"/>
  <c r="G12" i="41"/>
  <c r="H12" i="41"/>
  <c r="I12" i="41"/>
  <c r="J12" i="41"/>
  <c r="K12" i="41"/>
  <c r="L13" i="41"/>
  <c r="M13" i="41" s="1"/>
  <c r="L14" i="41"/>
  <c r="M14" i="41" s="1"/>
  <c r="L15" i="41"/>
  <c r="M15" i="41" s="1"/>
  <c r="L16" i="41"/>
  <c r="M16" i="41" s="1"/>
  <c r="L17" i="41"/>
  <c r="M17" i="41" s="1"/>
  <c r="L18" i="41"/>
  <c r="M18" i="41" s="1"/>
  <c r="L19" i="41"/>
  <c r="M19" i="41" s="1"/>
  <c r="L20" i="41"/>
  <c r="M20" i="41" s="1"/>
  <c r="E21" i="41"/>
  <c r="F21" i="41"/>
  <c r="G21" i="41"/>
  <c r="H21" i="41"/>
  <c r="I21" i="41"/>
  <c r="J21" i="41"/>
  <c r="K21" i="41"/>
  <c r="L22" i="41"/>
  <c r="M22" i="41" s="1"/>
  <c r="L23" i="41"/>
  <c r="M23" i="41" s="1"/>
  <c r="L24" i="41"/>
  <c r="M24" i="41" s="1"/>
  <c r="L25" i="41"/>
  <c r="M25" i="41" s="1"/>
  <c r="L26" i="41"/>
  <c r="M26" i="41" s="1"/>
  <c r="L28" i="41"/>
  <c r="M28" i="41" s="1"/>
  <c r="L29" i="41"/>
  <c r="M29" i="41" s="1"/>
  <c r="L30" i="41"/>
  <c r="M30" i="41" s="1"/>
  <c r="L31" i="41"/>
  <c r="M31" i="41" s="1"/>
  <c r="L32" i="41"/>
  <c r="M32" i="41" s="1"/>
  <c r="E33" i="41"/>
  <c r="E27" i="41" s="1"/>
  <c r="F33" i="41"/>
  <c r="F27" i="41" s="1"/>
  <c r="F20" i="110" s="1"/>
  <c r="G33" i="41"/>
  <c r="G27" i="41" s="1"/>
  <c r="G20" i="110" s="1"/>
  <c r="H33" i="41"/>
  <c r="H27" i="41" s="1"/>
  <c r="H20" i="110" s="1"/>
  <c r="I33" i="41"/>
  <c r="I27" i="41" s="1"/>
  <c r="I20" i="110" s="1"/>
  <c r="J33" i="41"/>
  <c r="J27" i="41" s="1"/>
  <c r="J20" i="110" s="1"/>
  <c r="K33" i="41"/>
  <c r="L34" i="41"/>
  <c r="M34" i="41" s="1"/>
  <c r="L35" i="41"/>
  <c r="M35" i="41" s="1"/>
  <c r="L36" i="41"/>
  <c r="M36" i="41" s="1"/>
  <c r="L37" i="41"/>
  <c r="M37" i="41" s="1"/>
  <c r="L38" i="41"/>
  <c r="M38" i="41" s="1"/>
  <c r="L39" i="41"/>
  <c r="M39" i="41" s="1"/>
  <c r="L41" i="41"/>
  <c r="M41" i="41" s="1"/>
  <c r="L42" i="41"/>
  <c r="M42" i="41" s="1"/>
  <c r="L43" i="41"/>
  <c r="M43" i="41" s="1"/>
  <c r="L44" i="41"/>
  <c r="M44" i="41" s="1"/>
  <c r="L45" i="41"/>
  <c r="M45" i="41" s="1"/>
  <c r="E46" i="41"/>
  <c r="F46" i="41"/>
  <c r="G46" i="41"/>
  <c r="H46" i="41"/>
  <c r="I46" i="41"/>
  <c r="J46" i="41"/>
  <c r="K46" i="41"/>
  <c r="L47" i="41"/>
  <c r="M47" i="41" s="1"/>
  <c r="L48" i="41"/>
  <c r="M48" i="41" s="1"/>
  <c r="L49" i="41"/>
  <c r="M49" i="41" s="1"/>
  <c r="L50" i="41"/>
  <c r="M50" i="41" s="1"/>
  <c r="L51" i="41"/>
  <c r="M51" i="41" s="1"/>
  <c r="E52" i="41"/>
  <c r="F52" i="41"/>
  <c r="G52" i="41"/>
  <c r="H52" i="41"/>
  <c r="I52" i="41"/>
  <c r="J52" i="41"/>
  <c r="K52" i="41"/>
  <c r="L53" i="41"/>
  <c r="M53" i="41" s="1"/>
  <c r="L54" i="41"/>
  <c r="M54" i="41" s="1"/>
  <c r="L55" i="41"/>
  <c r="M55" i="41" s="1"/>
  <c r="L56" i="41"/>
  <c r="M56" i="41" s="1"/>
  <c r="L57" i="41"/>
  <c r="M57" i="41" s="1"/>
  <c r="E60" i="41"/>
  <c r="F60" i="41"/>
  <c r="G60" i="41"/>
  <c r="H60" i="41"/>
  <c r="I60" i="41"/>
  <c r="J60" i="41"/>
  <c r="K60" i="41"/>
  <c r="L61" i="41"/>
  <c r="M61" i="41" s="1"/>
  <c r="L62" i="41"/>
  <c r="M62" i="41" s="1"/>
  <c r="L63" i="41"/>
  <c r="M63" i="41" s="1"/>
  <c r="E64" i="41"/>
  <c r="F64" i="41"/>
  <c r="G64" i="41"/>
  <c r="H64" i="41"/>
  <c r="I64" i="41"/>
  <c r="J64" i="41"/>
  <c r="K64" i="41"/>
  <c r="L65" i="41"/>
  <c r="M65" i="41" s="1"/>
  <c r="L66" i="41"/>
  <c r="M66" i="41" s="1"/>
  <c r="L67" i="41"/>
  <c r="M67" i="41" s="1"/>
  <c r="E68" i="41"/>
  <c r="F68" i="41"/>
  <c r="G68" i="41"/>
  <c r="H68" i="41"/>
  <c r="I68" i="41"/>
  <c r="J68" i="41"/>
  <c r="K68" i="41"/>
  <c r="L69" i="41"/>
  <c r="M69" i="41" s="1"/>
  <c r="L70" i="41"/>
  <c r="M70" i="41" s="1"/>
  <c r="L71" i="41"/>
  <c r="M71" i="41" s="1"/>
  <c r="L72" i="41"/>
  <c r="M72" i="41" s="1"/>
  <c r="E73" i="41"/>
  <c r="F73" i="41"/>
  <c r="G73" i="41"/>
  <c r="H73" i="41"/>
  <c r="I73" i="41"/>
  <c r="J73" i="41"/>
  <c r="K73" i="41"/>
  <c r="L74" i="41"/>
  <c r="M74" i="41" s="1"/>
  <c r="L75" i="41"/>
  <c r="M75" i="41" s="1"/>
  <c r="E76" i="41"/>
  <c r="F76" i="41"/>
  <c r="G76" i="41"/>
  <c r="H76" i="41"/>
  <c r="I76" i="41"/>
  <c r="J76" i="41"/>
  <c r="K76" i="41"/>
  <c r="L77" i="41"/>
  <c r="M77" i="41" s="1"/>
  <c r="L78" i="41"/>
  <c r="M78" i="41" s="1"/>
  <c r="L79" i="41"/>
  <c r="M79" i="41" s="1"/>
  <c r="L80" i="41"/>
  <c r="M80" i="41" s="1"/>
  <c r="L81" i="41"/>
  <c r="M81" i="41" s="1"/>
  <c r="E83" i="41"/>
  <c r="F83" i="41"/>
  <c r="G83" i="41"/>
  <c r="H83" i="41"/>
  <c r="I83" i="41"/>
  <c r="J83" i="41"/>
  <c r="K83" i="41"/>
  <c r="L84" i="41"/>
  <c r="M84" i="41" s="1"/>
  <c r="L85" i="41"/>
  <c r="M85" i="41" s="1"/>
  <c r="L86" i="41"/>
  <c r="M86" i="41" s="1"/>
  <c r="L87" i="41"/>
  <c r="M87" i="41" s="1"/>
  <c r="L88" i="41"/>
  <c r="M88" i="41" s="1"/>
  <c r="E89" i="41"/>
  <c r="F89" i="41"/>
  <c r="G89" i="41"/>
  <c r="H89" i="41"/>
  <c r="I89" i="41"/>
  <c r="J89" i="41"/>
  <c r="K89" i="41"/>
  <c r="L90" i="41"/>
  <c r="M90" i="41" s="1"/>
  <c r="L91" i="41"/>
  <c r="M91" i="41" s="1"/>
  <c r="L92" i="41"/>
  <c r="M92" i="41" s="1"/>
  <c r="E93" i="41"/>
  <c r="F93" i="41"/>
  <c r="G93" i="41"/>
  <c r="H93" i="41"/>
  <c r="I93" i="41"/>
  <c r="J93" i="41"/>
  <c r="K93" i="41"/>
  <c r="L94" i="41"/>
  <c r="M94" i="41" s="1"/>
  <c r="L95" i="41"/>
  <c r="M95" i="41" s="1"/>
  <c r="E96" i="41"/>
  <c r="F96" i="41"/>
  <c r="G96" i="41"/>
  <c r="H96" i="41"/>
  <c r="I96" i="41"/>
  <c r="J96" i="41"/>
  <c r="K96" i="41"/>
  <c r="L97" i="41"/>
  <c r="M97" i="41" s="1"/>
  <c r="L98" i="41"/>
  <c r="M98" i="41" s="1"/>
  <c r="E99" i="41"/>
  <c r="F99" i="41"/>
  <c r="G99" i="41"/>
  <c r="H99" i="41"/>
  <c r="I99" i="41"/>
  <c r="J99" i="41"/>
  <c r="K99" i="41"/>
  <c r="L100" i="41"/>
  <c r="M100" i="41" s="1"/>
  <c r="L101" i="41"/>
  <c r="M101" i="41" s="1"/>
  <c r="L102" i="41"/>
  <c r="M102" i="41" s="1"/>
  <c r="L103" i="41"/>
  <c r="M103" i="41" s="1"/>
  <c r="L104" i="41"/>
  <c r="M104" i="41" s="1"/>
  <c r="L105" i="41"/>
  <c r="M105" i="41" s="1"/>
  <c r="E107" i="41"/>
  <c r="F107" i="41"/>
  <c r="G107" i="41"/>
  <c r="H107" i="41"/>
  <c r="I107" i="41"/>
  <c r="J107" i="41"/>
  <c r="K107" i="41"/>
  <c r="L108" i="41"/>
  <c r="M108" i="41" s="1"/>
  <c r="L109" i="41"/>
  <c r="M109" i="41" s="1"/>
  <c r="L110" i="41"/>
  <c r="M110" i="41" s="1"/>
  <c r="L111" i="41"/>
  <c r="M111" i="41" s="1"/>
  <c r="L112" i="41"/>
  <c r="M112" i="41" s="1"/>
  <c r="E113" i="41"/>
  <c r="F113" i="41"/>
  <c r="G113" i="41"/>
  <c r="H113" i="41"/>
  <c r="I113" i="41"/>
  <c r="J113" i="41"/>
  <c r="K113" i="41"/>
  <c r="L114" i="41"/>
  <c r="M114" i="41" s="1"/>
  <c r="L115" i="41"/>
  <c r="M115" i="41" s="1"/>
  <c r="L116" i="40"/>
  <c r="M116" i="40" s="1"/>
  <c r="L117" i="40"/>
  <c r="M117" i="40" s="1"/>
  <c r="L118" i="40"/>
  <c r="M118" i="40" s="1"/>
  <c r="L119" i="40"/>
  <c r="M119" i="40" s="1"/>
  <c r="L120" i="40"/>
  <c r="M120" i="40" s="1"/>
  <c r="E122" i="40"/>
  <c r="F122" i="40"/>
  <c r="G122" i="40"/>
  <c r="H122" i="40"/>
  <c r="I122" i="40"/>
  <c r="J122" i="40"/>
  <c r="K122" i="40"/>
  <c r="L123" i="40"/>
  <c r="M123" i="40" s="1"/>
  <c r="L124" i="40"/>
  <c r="M124" i="40" s="1"/>
  <c r="L125" i="40"/>
  <c r="M125" i="40" s="1"/>
  <c r="L126" i="40"/>
  <c r="M126" i="40" s="1"/>
  <c r="L127" i="40"/>
  <c r="M127" i="40" s="1"/>
  <c r="E128" i="40"/>
  <c r="F128" i="40"/>
  <c r="G128" i="40"/>
  <c r="H128" i="40"/>
  <c r="I128" i="40"/>
  <c r="J128" i="40"/>
  <c r="K128" i="40"/>
  <c r="L129" i="40"/>
  <c r="M129" i="40" s="1"/>
  <c r="L130" i="40"/>
  <c r="M130" i="40" s="1"/>
  <c r="L131" i="40"/>
  <c r="M131" i="40" s="1"/>
  <c r="E132" i="40"/>
  <c r="F132" i="40"/>
  <c r="G132" i="40"/>
  <c r="H132" i="40"/>
  <c r="I132" i="40"/>
  <c r="J132" i="40"/>
  <c r="K132" i="40"/>
  <c r="L133" i="40"/>
  <c r="M133" i="40" s="1"/>
  <c r="L134" i="40"/>
  <c r="M134" i="40" s="1"/>
  <c r="L135" i="40"/>
  <c r="M135" i="40" s="1"/>
  <c r="L136" i="40"/>
  <c r="M136" i="40" s="1"/>
  <c r="L137" i="40"/>
  <c r="M137" i="40" s="1"/>
  <c r="E138" i="40"/>
  <c r="F138" i="40"/>
  <c r="G138" i="40"/>
  <c r="H138" i="40"/>
  <c r="I138" i="40"/>
  <c r="J138" i="40"/>
  <c r="K138" i="40"/>
  <c r="L139" i="40"/>
  <c r="M139" i="40" s="1"/>
  <c r="L140" i="40"/>
  <c r="M140" i="40" s="1"/>
  <c r="L141" i="40"/>
  <c r="M141" i="40" s="1"/>
  <c r="L142" i="40"/>
  <c r="M142" i="40" s="1"/>
  <c r="L143" i="40"/>
  <c r="M143" i="40" s="1"/>
  <c r="L144" i="40"/>
  <c r="M144" i="40" s="1"/>
  <c r="E145" i="40"/>
  <c r="E28" i="109" s="1"/>
  <c r="F145" i="40"/>
  <c r="F28" i="109" s="1"/>
  <c r="G145" i="40"/>
  <c r="G28" i="109" s="1"/>
  <c r="H145" i="40"/>
  <c r="H28" i="109" s="1"/>
  <c r="I145" i="40"/>
  <c r="I28" i="109" s="1"/>
  <c r="J145" i="40"/>
  <c r="J28" i="109" s="1"/>
  <c r="K145" i="40"/>
  <c r="L146" i="40"/>
  <c r="M146" i="40" s="1"/>
  <c r="L147" i="40"/>
  <c r="M147" i="40" s="1"/>
  <c r="L148" i="40"/>
  <c r="M148" i="40" s="1"/>
  <c r="L149" i="40"/>
  <c r="M149" i="40" s="1"/>
  <c r="L150" i="40"/>
  <c r="M150" i="40" s="1"/>
  <c r="L151" i="40"/>
  <c r="M151" i="40" s="1"/>
  <c r="L3" i="40"/>
  <c r="M3" i="40" s="1"/>
  <c r="L4" i="40"/>
  <c r="M4" i="40" s="1"/>
  <c r="E5" i="40"/>
  <c r="E2" i="40" s="1"/>
  <c r="F5" i="40"/>
  <c r="F2" i="40" s="1"/>
  <c r="F18" i="109" s="1"/>
  <c r="G5" i="40"/>
  <c r="G2" i="40" s="1"/>
  <c r="G18" i="109" s="1"/>
  <c r="H5" i="40"/>
  <c r="H2" i="40" s="1"/>
  <c r="H18" i="109" s="1"/>
  <c r="I5" i="40"/>
  <c r="I2" i="40" s="1"/>
  <c r="I18" i="109" s="1"/>
  <c r="J5" i="40"/>
  <c r="J2" i="40" s="1"/>
  <c r="J18" i="109" s="1"/>
  <c r="K5" i="40"/>
  <c r="L6" i="40"/>
  <c r="M6" i="40" s="1"/>
  <c r="L7" i="40"/>
  <c r="M7" i="40" s="1"/>
  <c r="L8" i="40"/>
  <c r="M8" i="40" s="1"/>
  <c r="L9" i="40"/>
  <c r="M9" i="40" s="1"/>
  <c r="L10" i="40"/>
  <c r="M10" i="40" s="1"/>
  <c r="E12" i="40"/>
  <c r="F12" i="40"/>
  <c r="G12" i="40"/>
  <c r="H12" i="40"/>
  <c r="I12" i="40"/>
  <c r="J12" i="40"/>
  <c r="K12" i="40"/>
  <c r="L13" i="40"/>
  <c r="M13" i="40" s="1"/>
  <c r="L14" i="40"/>
  <c r="M14" i="40" s="1"/>
  <c r="L15" i="40"/>
  <c r="M15" i="40" s="1"/>
  <c r="L16" i="40"/>
  <c r="M16" i="40" s="1"/>
  <c r="L17" i="40"/>
  <c r="M17" i="40" s="1"/>
  <c r="L18" i="40"/>
  <c r="M18" i="40" s="1"/>
  <c r="L19" i="40"/>
  <c r="M19" i="40" s="1"/>
  <c r="L20" i="40"/>
  <c r="M20" i="40" s="1"/>
  <c r="E21" i="40"/>
  <c r="F21" i="40"/>
  <c r="G21" i="40"/>
  <c r="H21" i="40"/>
  <c r="I21" i="40"/>
  <c r="J21" i="40"/>
  <c r="K21" i="40"/>
  <c r="L22" i="40"/>
  <c r="M22" i="40" s="1"/>
  <c r="L23" i="40"/>
  <c r="M23" i="40" s="1"/>
  <c r="L24" i="40"/>
  <c r="M24" i="40" s="1"/>
  <c r="L25" i="40"/>
  <c r="M25" i="40" s="1"/>
  <c r="L26" i="40"/>
  <c r="M26" i="40" s="1"/>
  <c r="L28" i="40"/>
  <c r="M28" i="40" s="1"/>
  <c r="L29" i="40"/>
  <c r="M29" i="40" s="1"/>
  <c r="L30" i="40"/>
  <c r="M30" i="40" s="1"/>
  <c r="L31" i="40"/>
  <c r="M31" i="40" s="1"/>
  <c r="L32" i="40"/>
  <c r="M32" i="40" s="1"/>
  <c r="E33" i="40"/>
  <c r="E27" i="40" s="1"/>
  <c r="F33" i="40"/>
  <c r="F27" i="40" s="1"/>
  <c r="F20" i="109" s="1"/>
  <c r="G33" i="40"/>
  <c r="G27" i="40" s="1"/>
  <c r="G20" i="109" s="1"/>
  <c r="H33" i="40"/>
  <c r="H27" i="40" s="1"/>
  <c r="H20" i="109" s="1"/>
  <c r="I33" i="40"/>
  <c r="I27" i="40" s="1"/>
  <c r="I20" i="109" s="1"/>
  <c r="J33" i="40"/>
  <c r="J27" i="40" s="1"/>
  <c r="J20" i="109" s="1"/>
  <c r="K33" i="40"/>
  <c r="K27" i="40" s="1"/>
  <c r="K20" i="109" s="1"/>
  <c r="L34" i="40"/>
  <c r="M34" i="40" s="1"/>
  <c r="L35" i="40"/>
  <c r="M35" i="40" s="1"/>
  <c r="L36" i="40"/>
  <c r="M36" i="40" s="1"/>
  <c r="L37" i="40"/>
  <c r="M37" i="40" s="1"/>
  <c r="L38" i="40"/>
  <c r="M38" i="40" s="1"/>
  <c r="L39" i="40"/>
  <c r="M39" i="40" s="1"/>
  <c r="L41" i="40"/>
  <c r="M41" i="40" s="1"/>
  <c r="L42" i="40"/>
  <c r="M42" i="40" s="1"/>
  <c r="L43" i="40"/>
  <c r="M43" i="40" s="1"/>
  <c r="L44" i="40"/>
  <c r="M44" i="40" s="1"/>
  <c r="L45" i="40"/>
  <c r="M45" i="40" s="1"/>
  <c r="E46" i="40"/>
  <c r="F46" i="40"/>
  <c r="G46" i="40"/>
  <c r="H46" i="40"/>
  <c r="I46" i="40"/>
  <c r="J46" i="40"/>
  <c r="K46" i="40"/>
  <c r="L47" i="40"/>
  <c r="M47" i="40" s="1"/>
  <c r="L48" i="40"/>
  <c r="M48" i="40" s="1"/>
  <c r="L49" i="40"/>
  <c r="M49" i="40" s="1"/>
  <c r="L50" i="40"/>
  <c r="M50" i="40" s="1"/>
  <c r="L51" i="40"/>
  <c r="M51" i="40" s="1"/>
  <c r="E52" i="40"/>
  <c r="F52" i="40"/>
  <c r="G52" i="40"/>
  <c r="H52" i="40"/>
  <c r="I52" i="40"/>
  <c r="J52" i="40"/>
  <c r="K52" i="40"/>
  <c r="L53" i="40"/>
  <c r="M53" i="40" s="1"/>
  <c r="L54" i="40"/>
  <c r="M54" i="40" s="1"/>
  <c r="L55" i="40"/>
  <c r="M55" i="40" s="1"/>
  <c r="L56" i="40"/>
  <c r="M56" i="40" s="1"/>
  <c r="L57" i="40"/>
  <c r="M57" i="40" s="1"/>
  <c r="E60" i="40"/>
  <c r="F60" i="40"/>
  <c r="G60" i="40"/>
  <c r="H60" i="40"/>
  <c r="I60" i="40"/>
  <c r="J60" i="40"/>
  <c r="K60" i="40"/>
  <c r="L61" i="40"/>
  <c r="M61" i="40" s="1"/>
  <c r="L62" i="40"/>
  <c r="M62" i="40" s="1"/>
  <c r="L63" i="40"/>
  <c r="M63" i="40" s="1"/>
  <c r="E64" i="40"/>
  <c r="F64" i="40"/>
  <c r="G64" i="40"/>
  <c r="H64" i="40"/>
  <c r="I64" i="40"/>
  <c r="J64" i="40"/>
  <c r="K64" i="40"/>
  <c r="L65" i="40"/>
  <c r="M65" i="40" s="1"/>
  <c r="L66" i="40"/>
  <c r="M66" i="40" s="1"/>
  <c r="L67" i="40"/>
  <c r="M67" i="40" s="1"/>
  <c r="E68" i="40"/>
  <c r="F68" i="40"/>
  <c r="G68" i="40"/>
  <c r="H68" i="40"/>
  <c r="I68" i="40"/>
  <c r="J68" i="40"/>
  <c r="K68" i="40"/>
  <c r="L69" i="40"/>
  <c r="M69" i="40" s="1"/>
  <c r="L70" i="40"/>
  <c r="M70" i="40" s="1"/>
  <c r="L71" i="40"/>
  <c r="M71" i="40" s="1"/>
  <c r="L72" i="40"/>
  <c r="M72" i="40" s="1"/>
  <c r="E73" i="40"/>
  <c r="F73" i="40"/>
  <c r="G73" i="40"/>
  <c r="H73" i="40"/>
  <c r="I73" i="40"/>
  <c r="J73" i="40"/>
  <c r="K73" i="40"/>
  <c r="L74" i="40"/>
  <c r="M74" i="40" s="1"/>
  <c r="L75" i="40"/>
  <c r="M75" i="40" s="1"/>
  <c r="E76" i="40"/>
  <c r="F76" i="40"/>
  <c r="G76" i="40"/>
  <c r="H76" i="40"/>
  <c r="I76" i="40"/>
  <c r="J76" i="40"/>
  <c r="K76" i="40"/>
  <c r="L77" i="40"/>
  <c r="M77" i="40" s="1"/>
  <c r="L78" i="40"/>
  <c r="M78" i="40" s="1"/>
  <c r="L79" i="40"/>
  <c r="M79" i="40" s="1"/>
  <c r="L80" i="40"/>
  <c r="M80" i="40" s="1"/>
  <c r="L81" i="40"/>
  <c r="M81" i="40" s="1"/>
  <c r="E83" i="40"/>
  <c r="F83" i="40"/>
  <c r="G83" i="40"/>
  <c r="H83" i="40"/>
  <c r="I83" i="40"/>
  <c r="J83" i="40"/>
  <c r="K83" i="40"/>
  <c r="L84" i="40"/>
  <c r="M84" i="40" s="1"/>
  <c r="L85" i="40"/>
  <c r="M85" i="40" s="1"/>
  <c r="L86" i="40"/>
  <c r="M86" i="40" s="1"/>
  <c r="L87" i="40"/>
  <c r="M87" i="40" s="1"/>
  <c r="L88" i="40"/>
  <c r="M88" i="40" s="1"/>
  <c r="E89" i="40"/>
  <c r="F89" i="40"/>
  <c r="G89" i="40"/>
  <c r="H89" i="40"/>
  <c r="I89" i="40"/>
  <c r="J89" i="40"/>
  <c r="K89" i="40"/>
  <c r="L90" i="40"/>
  <c r="M90" i="40" s="1"/>
  <c r="L91" i="40"/>
  <c r="M91" i="40" s="1"/>
  <c r="L92" i="40"/>
  <c r="M92" i="40" s="1"/>
  <c r="E93" i="40"/>
  <c r="F93" i="40"/>
  <c r="G93" i="40"/>
  <c r="H93" i="40"/>
  <c r="I93" i="40"/>
  <c r="J93" i="40"/>
  <c r="K93" i="40"/>
  <c r="L94" i="40"/>
  <c r="M94" i="40" s="1"/>
  <c r="L95" i="40"/>
  <c r="M95" i="40" s="1"/>
  <c r="E96" i="40"/>
  <c r="F96" i="40"/>
  <c r="G96" i="40"/>
  <c r="H96" i="40"/>
  <c r="I96" i="40"/>
  <c r="J96" i="40"/>
  <c r="K96" i="40"/>
  <c r="L97" i="40"/>
  <c r="M97" i="40" s="1"/>
  <c r="L98" i="40"/>
  <c r="M98" i="40" s="1"/>
  <c r="E99" i="40"/>
  <c r="F99" i="40"/>
  <c r="G99" i="40"/>
  <c r="H99" i="40"/>
  <c r="I99" i="40"/>
  <c r="J99" i="40"/>
  <c r="K99" i="40"/>
  <c r="L100" i="40"/>
  <c r="M100" i="40" s="1"/>
  <c r="L101" i="40"/>
  <c r="M101" i="40" s="1"/>
  <c r="L102" i="40"/>
  <c r="M102" i="40" s="1"/>
  <c r="L103" i="40"/>
  <c r="M103" i="40" s="1"/>
  <c r="L104" i="40"/>
  <c r="M104" i="40" s="1"/>
  <c r="L105" i="40"/>
  <c r="M105" i="40" s="1"/>
  <c r="E107" i="40"/>
  <c r="F107" i="40"/>
  <c r="G107" i="40"/>
  <c r="H107" i="40"/>
  <c r="I107" i="40"/>
  <c r="J107" i="40"/>
  <c r="K107" i="40"/>
  <c r="L108" i="40"/>
  <c r="M108" i="40" s="1"/>
  <c r="L109" i="40"/>
  <c r="M109" i="40" s="1"/>
  <c r="L110" i="40"/>
  <c r="M110" i="40" s="1"/>
  <c r="L111" i="40"/>
  <c r="M111" i="40" s="1"/>
  <c r="L112" i="40"/>
  <c r="M112" i="40" s="1"/>
  <c r="E113" i="40"/>
  <c r="F113" i="40"/>
  <c r="G113" i="40"/>
  <c r="H113" i="40"/>
  <c r="I113" i="40"/>
  <c r="J113" i="40"/>
  <c r="K113" i="40"/>
  <c r="L114" i="40"/>
  <c r="M114" i="40" s="1"/>
  <c r="L115" i="40"/>
  <c r="M115" i="40" s="1"/>
  <c r="L116" i="39"/>
  <c r="M116" i="39" s="1"/>
  <c r="L117" i="39"/>
  <c r="M117" i="39" s="1"/>
  <c r="L118" i="39"/>
  <c r="M118" i="39" s="1"/>
  <c r="L119" i="39"/>
  <c r="M119" i="39" s="1"/>
  <c r="L120" i="39"/>
  <c r="M120" i="39" s="1"/>
  <c r="E122" i="39"/>
  <c r="F122" i="39"/>
  <c r="G122" i="39"/>
  <c r="H122" i="39"/>
  <c r="I122" i="39"/>
  <c r="J122" i="39"/>
  <c r="K122" i="39"/>
  <c r="L123" i="39"/>
  <c r="M123" i="39" s="1"/>
  <c r="L124" i="39"/>
  <c r="M124" i="39" s="1"/>
  <c r="L125" i="39"/>
  <c r="M125" i="39" s="1"/>
  <c r="L126" i="39"/>
  <c r="M126" i="39" s="1"/>
  <c r="L127" i="39"/>
  <c r="M127" i="39" s="1"/>
  <c r="E128" i="39"/>
  <c r="F128" i="39"/>
  <c r="G128" i="39"/>
  <c r="H128" i="39"/>
  <c r="I128" i="39"/>
  <c r="J128" i="39"/>
  <c r="K128" i="39"/>
  <c r="L129" i="39"/>
  <c r="M129" i="39" s="1"/>
  <c r="L130" i="39"/>
  <c r="M130" i="39" s="1"/>
  <c r="L131" i="39"/>
  <c r="M131" i="39" s="1"/>
  <c r="E132" i="39"/>
  <c r="F132" i="39"/>
  <c r="G132" i="39"/>
  <c r="H132" i="39"/>
  <c r="I132" i="39"/>
  <c r="J132" i="39"/>
  <c r="K132" i="39"/>
  <c r="L133" i="39"/>
  <c r="M133" i="39" s="1"/>
  <c r="L134" i="39"/>
  <c r="M134" i="39" s="1"/>
  <c r="L135" i="39"/>
  <c r="M135" i="39" s="1"/>
  <c r="L136" i="39"/>
  <c r="M136" i="39" s="1"/>
  <c r="L137" i="39"/>
  <c r="M137" i="39" s="1"/>
  <c r="E138" i="39"/>
  <c r="F138" i="39"/>
  <c r="G138" i="39"/>
  <c r="H138" i="39"/>
  <c r="I138" i="39"/>
  <c r="J138" i="39"/>
  <c r="K138" i="39"/>
  <c r="L139" i="39"/>
  <c r="M139" i="39" s="1"/>
  <c r="L140" i="39"/>
  <c r="M140" i="39" s="1"/>
  <c r="L141" i="39"/>
  <c r="M141" i="39" s="1"/>
  <c r="L142" i="39"/>
  <c r="M142" i="39" s="1"/>
  <c r="L143" i="39"/>
  <c r="M143" i="39" s="1"/>
  <c r="L144" i="39"/>
  <c r="M144" i="39" s="1"/>
  <c r="E145" i="39"/>
  <c r="E28" i="108" s="1"/>
  <c r="F145" i="39"/>
  <c r="F28" i="108" s="1"/>
  <c r="G145" i="39"/>
  <c r="G28" i="108" s="1"/>
  <c r="H145" i="39"/>
  <c r="H28" i="108" s="1"/>
  <c r="I145" i="39"/>
  <c r="I28" i="108" s="1"/>
  <c r="J145" i="39"/>
  <c r="J28" i="108" s="1"/>
  <c r="K145" i="39"/>
  <c r="L146" i="39"/>
  <c r="M146" i="39" s="1"/>
  <c r="L147" i="39"/>
  <c r="M147" i="39" s="1"/>
  <c r="L148" i="39"/>
  <c r="M148" i="39" s="1"/>
  <c r="L149" i="39"/>
  <c r="M149" i="39" s="1"/>
  <c r="L150" i="39"/>
  <c r="M150" i="39" s="1"/>
  <c r="L151" i="39"/>
  <c r="M151" i="39" s="1"/>
  <c r="L3" i="39"/>
  <c r="M3" i="39" s="1"/>
  <c r="L4" i="39"/>
  <c r="M4" i="39" s="1"/>
  <c r="E5" i="39"/>
  <c r="F5" i="39"/>
  <c r="F2" i="39" s="1"/>
  <c r="F18" i="108" s="1"/>
  <c r="G5" i="39"/>
  <c r="G2" i="39" s="1"/>
  <c r="G18" i="108" s="1"/>
  <c r="H5" i="39"/>
  <c r="H2" i="39" s="1"/>
  <c r="H18" i="108" s="1"/>
  <c r="I5" i="39"/>
  <c r="I2" i="39" s="1"/>
  <c r="I18" i="108" s="1"/>
  <c r="J5" i="39"/>
  <c r="J2" i="39" s="1"/>
  <c r="J18" i="108" s="1"/>
  <c r="K5" i="39"/>
  <c r="K2" i="39" s="1"/>
  <c r="K18" i="108" s="1"/>
  <c r="L6" i="39"/>
  <c r="M6" i="39" s="1"/>
  <c r="L7" i="39"/>
  <c r="M7" i="39" s="1"/>
  <c r="L8" i="39"/>
  <c r="M8" i="39" s="1"/>
  <c r="L9" i="39"/>
  <c r="M9" i="39" s="1"/>
  <c r="L10" i="39"/>
  <c r="M10" i="39" s="1"/>
  <c r="E12" i="39"/>
  <c r="F12" i="39"/>
  <c r="G12" i="39"/>
  <c r="H12" i="39"/>
  <c r="I12" i="39"/>
  <c r="J12" i="39"/>
  <c r="K12" i="39"/>
  <c r="L13" i="39"/>
  <c r="M13" i="39" s="1"/>
  <c r="L14" i="39"/>
  <c r="M14" i="39" s="1"/>
  <c r="L15" i="39"/>
  <c r="M15" i="39" s="1"/>
  <c r="L16" i="39"/>
  <c r="M16" i="39" s="1"/>
  <c r="L17" i="39"/>
  <c r="M17" i="39" s="1"/>
  <c r="L18" i="39"/>
  <c r="M18" i="39" s="1"/>
  <c r="L19" i="39"/>
  <c r="M19" i="39" s="1"/>
  <c r="L20" i="39"/>
  <c r="M20" i="39" s="1"/>
  <c r="E21" i="39"/>
  <c r="F21" i="39"/>
  <c r="G21" i="39"/>
  <c r="H21" i="39"/>
  <c r="I21" i="39"/>
  <c r="J21" i="39"/>
  <c r="K21" i="39"/>
  <c r="L22" i="39"/>
  <c r="M22" i="39" s="1"/>
  <c r="L23" i="39"/>
  <c r="M23" i="39" s="1"/>
  <c r="L24" i="39"/>
  <c r="M24" i="39" s="1"/>
  <c r="L25" i="39"/>
  <c r="M25" i="39" s="1"/>
  <c r="L26" i="39"/>
  <c r="M26" i="39" s="1"/>
  <c r="L28" i="39"/>
  <c r="M28" i="39" s="1"/>
  <c r="L29" i="39"/>
  <c r="M29" i="39" s="1"/>
  <c r="L30" i="39"/>
  <c r="M30" i="39" s="1"/>
  <c r="L31" i="39"/>
  <c r="M31" i="39" s="1"/>
  <c r="L32" i="39"/>
  <c r="M32" i="39" s="1"/>
  <c r="E33" i="39"/>
  <c r="E27" i="39" s="1"/>
  <c r="F33" i="39"/>
  <c r="F27" i="39" s="1"/>
  <c r="F20" i="108" s="1"/>
  <c r="G33" i="39"/>
  <c r="G27" i="39" s="1"/>
  <c r="G20" i="108" s="1"/>
  <c r="H33" i="39"/>
  <c r="H27" i="39" s="1"/>
  <c r="H20" i="108" s="1"/>
  <c r="I33" i="39"/>
  <c r="I27" i="39" s="1"/>
  <c r="I20" i="108" s="1"/>
  <c r="J33" i="39"/>
  <c r="J27" i="39" s="1"/>
  <c r="J20" i="108" s="1"/>
  <c r="K33" i="39"/>
  <c r="L34" i="39"/>
  <c r="M34" i="39" s="1"/>
  <c r="L35" i="39"/>
  <c r="M35" i="39" s="1"/>
  <c r="L36" i="39"/>
  <c r="M36" i="39" s="1"/>
  <c r="L37" i="39"/>
  <c r="M37" i="39" s="1"/>
  <c r="L38" i="39"/>
  <c r="M38" i="39" s="1"/>
  <c r="L39" i="39"/>
  <c r="M39" i="39" s="1"/>
  <c r="L41" i="39"/>
  <c r="M41" i="39" s="1"/>
  <c r="L42" i="39"/>
  <c r="M42" i="39" s="1"/>
  <c r="L43" i="39"/>
  <c r="M43" i="39" s="1"/>
  <c r="L44" i="39"/>
  <c r="M44" i="39" s="1"/>
  <c r="L45" i="39"/>
  <c r="M45" i="39" s="1"/>
  <c r="E46" i="39"/>
  <c r="F46" i="39"/>
  <c r="G46" i="39"/>
  <c r="H46" i="39"/>
  <c r="I46" i="39"/>
  <c r="J46" i="39"/>
  <c r="K46" i="39"/>
  <c r="L47" i="39"/>
  <c r="M47" i="39" s="1"/>
  <c r="L48" i="39"/>
  <c r="M48" i="39" s="1"/>
  <c r="L49" i="39"/>
  <c r="M49" i="39" s="1"/>
  <c r="L50" i="39"/>
  <c r="M50" i="39" s="1"/>
  <c r="L51" i="39"/>
  <c r="M51" i="39" s="1"/>
  <c r="E52" i="39"/>
  <c r="F52" i="39"/>
  <c r="G52" i="39"/>
  <c r="H52" i="39"/>
  <c r="I52" i="39"/>
  <c r="J52" i="39"/>
  <c r="K52" i="39"/>
  <c r="L53" i="39"/>
  <c r="M53" i="39" s="1"/>
  <c r="L54" i="39"/>
  <c r="M54" i="39" s="1"/>
  <c r="L55" i="39"/>
  <c r="M55" i="39" s="1"/>
  <c r="L56" i="39"/>
  <c r="M56" i="39" s="1"/>
  <c r="L57" i="39"/>
  <c r="M57" i="39" s="1"/>
  <c r="E60" i="39"/>
  <c r="F60" i="39"/>
  <c r="G60" i="39"/>
  <c r="H60" i="39"/>
  <c r="I60" i="39"/>
  <c r="J60" i="39"/>
  <c r="K60" i="39"/>
  <c r="L61" i="39"/>
  <c r="M61" i="39" s="1"/>
  <c r="L62" i="39"/>
  <c r="M62" i="39" s="1"/>
  <c r="L63" i="39"/>
  <c r="M63" i="39" s="1"/>
  <c r="E64" i="39"/>
  <c r="F64" i="39"/>
  <c r="G64" i="39"/>
  <c r="H64" i="39"/>
  <c r="I64" i="39"/>
  <c r="J64" i="39"/>
  <c r="K64" i="39"/>
  <c r="L65" i="39"/>
  <c r="M65" i="39" s="1"/>
  <c r="L66" i="39"/>
  <c r="M66" i="39" s="1"/>
  <c r="L67" i="39"/>
  <c r="M67" i="39" s="1"/>
  <c r="E68" i="39"/>
  <c r="F68" i="39"/>
  <c r="G68" i="39"/>
  <c r="H68" i="39"/>
  <c r="I68" i="39"/>
  <c r="J68" i="39"/>
  <c r="K68" i="39"/>
  <c r="L69" i="39"/>
  <c r="M69" i="39" s="1"/>
  <c r="L70" i="39"/>
  <c r="M70" i="39" s="1"/>
  <c r="L71" i="39"/>
  <c r="M71" i="39" s="1"/>
  <c r="L72" i="39"/>
  <c r="M72" i="39" s="1"/>
  <c r="E73" i="39"/>
  <c r="F73" i="39"/>
  <c r="G73" i="39"/>
  <c r="H73" i="39"/>
  <c r="I73" i="39"/>
  <c r="J73" i="39"/>
  <c r="K73" i="39"/>
  <c r="L74" i="39"/>
  <c r="M74" i="39" s="1"/>
  <c r="L75" i="39"/>
  <c r="M75" i="39" s="1"/>
  <c r="E76" i="39"/>
  <c r="F76" i="39"/>
  <c r="G76" i="39"/>
  <c r="H76" i="39"/>
  <c r="I76" i="39"/>
  <c r="J76" i="39"/>
  <c r="K76" i="39"/>
  <c r="L77" i="39"/>
  <c r="M77" i="39" s="1"/>
  <c r="L78" i="39"/>
  <c r="M78" i="39" s="1"/>
  <c r="L79" i="39"/>
  <c r="M79" i="39" s="1"/>
  <c r="L80" i="39"/>
  <c r="M80" i="39" s="1"/>
  <c r="L81" i="39"/>
  <c r="M81" i="39" s="1"/>
  <c r="E83" i="39"/>
  <c r="F83" i="39"/>
  <c r="G83" i="39"/>
  <c r="H83" i="39"/>
  <c r="I83" i="39"/>
  <c r="J83" i="39"/>
  <c r="K83" i="39"/>
  <c r="L84" i="39"/>
  <c r="M84" i="39" s="1"/>
  <c r="L85" i="39"/>
  <c r="M85" i="39" s="1"/>
  <c r="L86" i="39"/>
  <c r="M86" i="39" s="1"/>
  <c r="L87" i="39"/>
  <c r="M87" i="39" s="1"/>
  <c r="L88" i="39"/>
  <c r="M88" i="39" s="1"/>
  <c r="E89" i="39"/>
  <c r="F89" i="39"/>
  <c r="G89" i="39"/>
  <c r="H89" i="39"/>
  <c r="I89" i="39"/>
  <c r="J89" i="39"/>
  <c r="K89" i="39"/>
  <c r="L90" i="39"/>
  <c r="M90" i="39" s="1"/>
  <c r="L91" i="39"/>
  <c r="M91" i="39" s="1"/>
  <c r="L92" i="39"/>
  <c r="M92" i="39" s="1"/>
  <c r="E93" i="39"/>
  <c r="F93" i="39"/>
  <c r="G93" i="39"/>
  <c r="H93" i="39"/>
  <c r="I93" i="39"/>
  <c r="J93" i="39"/>
  <c r="K93" i="39"/>
  <c r="L94" i="39"/>
  <c r="M94" i="39" s="1"/>
  <c r="L95" i="39"/>
  <c r="M95" i="39" s="1"/>
  <c r="E96" i="39"/>
  <c r="F96" i="39"/>
  <c r="G96" i="39"/>
  <c r="H96" i="39"/>
  <c r="I96" i="39"/>
  <c r="J96" i="39"/>
  <c r="K96" i="39"/>
  <c r="L97" i="39"/>
  <c r="M97" i="39" s="1"/>
  <c r="L98" i="39"/>
  <c r="M98" i="39" s="1"/>
  <c r="E99" i="39"/>
  <c r="F99" i="39"/>
  <c r="G99" i="39"/>
  <c r="H99" i="39"/>
  <c r="I99" i="39"/>
  <c r="J99" i="39"/>
  <c r="K99" i="39"/>
  <c r="L100" i="39"/>
  <c r="M100" i="39" s="1"/>
  <c r="L101" i="39"/>
  <c r="M101" i="39" s="1"/>
  <c r="L102" i="39"/>
  <c r="M102" i="39" s="1"/>
  <c r="L103" i="39"/>
  <c r="M103" i="39" s="1"/>
  <c r="L104" i="39"/>
  <c r="M104" i="39" s="1"/>
  <c r="L105" i="39"/>
  <c r="M105" i="39" s="1"/>
  <c r="E107" i="39"/>
  <c r="F107" i="39"/>
  <c r="G107" i="39"/>
  <c r="H107" i="39"/>
  <c r="I107" i="39"/>
  <c r="J107" i="39"/>
  <c r="K107" i="39"/>
  <c r="L108" i="39"/>
  <c r="M108" i="39" s="1"/>
  <c r="L109" i="39"/>
  <c r="M109" i="39" s="1"/>
  <c r="L110" i="39"/>
  <c r="M110" i="39" s="1"/>
  <c r="L111" i="39"/>
  <c r="M111" i="39" s="1"/>
  <c r="L112" i="39"/>
  <c r="M112" i="39" s="1"/>
  <c r="E113" i="39"/>
  <c r="F113" i="39"/>
  <c r="G113" i="39"/>
  <c r="H113" i="39"/>
  <c r="I113" i="39"/>
  <c r="J113" i="39"/>
  <c r="K113" i="39"/>
  <c r="L114" i="39"/>
  <c r="M114" i="39" s="1"/>
  <c r="L115" i="39"/>
  <c r="M115" i="39" s="1"/>
  <c r="L116" i="38"/>
  <c r="M116" i="38" s="1"/>
  <c r="L117" i="38"/>
  <c r="M117" i="38" s="1"/>
  <c r="L118" i="38"/>
  <c r="M118" i="38" s="1"/>
  <c r="L119" i="38"/>
  <c r="M119" i="38" s="1"/>
  <c r="L120" i="38"/>
  <c r="M120" i="38" s="1"/>
  <c r="E122" i="38"/>
  <c r="F122" i="38"/>
  <c r="G122" i="38"/>
  <c r="H122" i="38"/>
  <c r="I122" i="38"/>
  <c r="J122" i="38"/>
  <c r="K122" i="38"/>
  <c r="L123" i="38"/>
  <c r="M123" i="38" s="1"/>
  <c r="L124" i="38"/>
  <c r="M124" i="38" s="1"/>
  <c r="L125" i="38"/>
  <c r="M125" i="38" s="1"/>
  <c r="L126" i="38"/>
  <c r="M126" i="38" s="1"/>
  <c r="L127" i="38"/>
  <c r="M127" i="38" s="1"/>
  <c r="E128" i="38"/>
  <c r="F128" i="38"/>
  <c r="G128" i="38"/>
  <c r="H128" i="38"/>
  <c r="I128" i="38"/>
  <c r="J128" i="38"/>
  <c r="K128" i="38"/>
  <c r="L129" i="38"/>
  <c r="M129" i="38" s="1"/>
  <c r="L130" i="38"/>
  <c r="M130" i="38" s="1"/>
  <c r="L131" i="38"/>
  <c r="M131" i="38" s="1"/>
  <c r="E132" i="38"/>
  <c r="F132" i="38"/>
  <c r="G132" i="38"/>
  <c r="H132" i="38"/>
  <c r="I132" i="38"/>
  <c r="J132" i="38"/>
  <c r="K132" i="38"/>
  <c r="L133" i="38"/>
  <c r="M133" i="38" s="1"/>
  <c r="L134" i="38"/>
  <c r="M134" i="38" s="1"/>
  <c r="L135" i="38"/>
  <c r="M135" i="38" s="1"/>
  <c r="L136" i="38"/>
  <c r="M136" i="38" s="1"/>
  <c r="L137" i="38"/>
  <c r="M137" i="38" s="1"/>
  <c r="E138" i="38"/>
  <c r="F138" i="38"/>
  <c r="G138" i="38"/>
  <c r="H138" i="38"/>
  <c r="I138" i="38"/>
  <c r="J138" i="38"/>
  <c r="K138" i="38"/>
  <c r="L139" i="38"/>
  <c r="M139" i="38" s="1"/>
  <c r="L140" i="38"/>
  <c r="M140" i="38" s="1"/>
  <c r="L141" i="38"/>
  <c r="M141" i="38" s="1"/>
  <c r="L142" i="38"/>
  <c r="M142" i="38" s="1"/>
  <c r="L143" i="38"/>
  <c r="M143" i="38" s="1"/>
  <c r="L144" i="38"/>
  <c r="M144" i="38" s="1"/>
  <c r="E145" i="38"/>
  <c r="E28" i="107" s="1"/>
  <c r="F145" i="38"/>
  <c r="F28" i="107" s="1"/>
  <c r="G145" i="38"/>
  <c r="G28" i="107" s="1"/>
  <c r="H145" i="38"/>
  <c r="H28" i="107" s="1"/>
  <c r="I145" i="38"/>
  <c r="I28" i="107" s="1"/>
  <c r="J145" i="38"/>
  <c r="J28" i="107" s="1"/>
  <c r="K145" i="38"/>
  <c r="L146" i="38"/>
  <c r="M146" i="38" s="1"/>
  <c r="L147" i="38"/>
  <c r="M147" i="38" s="1"/>
  <c r="L148" i="38"/>
  <c r="M148" i="38" s="1"/>
  <c r="L149" i="38"/>
  <c r="M149" i="38" s="1"/>
  <c r="L150" i="38"/>
  <c r="M150" i="38" s="1"/>
  <c r="L151" i="38"/>
  <c r="M151" i="38" s="1"/>
  <c r="L3" i="38"/>
  <c r="M3" i="38" s="1"/>
  <c r="L4" i="38"/>
  <c r="M4" i="38" s="1"/>
  <c r="E5" i="38"/>
  <c r="E2" i="38" s="1"/>
  <c r="F5" i="38"/>
  <c r="F2" i="38" s="1"/>
  <c r="F18" i="107" s="1"/>
  <c r="G5" i="38"/>
  <c r="G2" i="38" s="1"/>
  <c r="G18" i="107" s="1"/>
  <c r="H5" i="38"/>
  <c r="H2" i="38" s="1"/>
  <c r="H18" i="107" s="1"/>
  <c r="I5" i="38"/>
  <c r="I2" i="38" s="1"/>
  <c r="I18" i="107" s="1"/>
  <c r="J5" i="38"/>
  <c r="K5" i="38"/>
  <c r="K2" i="38" s="1"/>
  <c r="K18" i="107" s="1"/>
  <c r="L6" i="38"/>
  <c r="M6" i="38" s="1"/>
  <c r="L7" i="38"/>
  <c r="M7" i="38" s="1"/>
  <c r="L8" i="38"/>
  <c r="M8" i="38" s="1"/>
  <c r="L9" i="38"/>
  <c r="M9" i="38" s="1"/>
  <c r="L10" i="38"/>
  <c r="M10" i="38" s="1"/>
  <c r="E12" i="38"/>
  <c r="F12" i="38"/>
  <c r="G12" i="38"/>
  <c r="H12" i="38"/>
  <c r="I12" i="38"/>
  <c r="J12" i="38"/>
  <c r="K12" i="38"/>
  <c r="L13" i="38"/>
  <c r="M13" i="38" s="1"/>
  <c r="L14" i="38"/>
  <c r="M14" i="38" s="1"/>
  <c r="L15" i="38"/>
  <c r="M15" i="38" s="1"/>
  <c r="L16" i="38"/>
  <c r="M16" i="38" s="1"/>
  <c r="L17" i="38"/>
  <c r="M17" i="38" s="1"/>
  <c r="L18" i="38"/>
  <c r="M18" i="38" s="1"/>
  <c r="L19" i="38"/>
  <c r="M19" i="38" s="1"/>
  <c r="L20" i="38"/>
  <c r="M20" i="38" s="1"/>
  <c r="E21" i="38"/>
  <c r="F21" i="38"/>
  <c r="G21" i="38"/>
  <c r="H21" i="38"/>
  <c r="I21" i="38"/>
  <c r="J21" i="38"/>
  <c r="K21" i="38"/>
  <c r="L22" i="38"/>
  <c r="M22" i="38" s="1"/>
  <c r="L23" i="38"/>
  <c r="M23" i="38" s="1"/>
  <c r="L24" i="38"/>
  <c r="M24" i="38" s="1"/>
  <c r="L25" i="38"/>
  <c r="M25" i="38" s="1"/>
  <c r="L26" i="38"/>
  <c r="M26" i="38" s="1"/>
  <c r="L28" i="38"/>
  <c r="M28" i="38" s="1"/>
  <c r="L29" i="38"/>
  <c r="M29" i="38" s="1"/>
  <c r="L30" i="38"/>
  <c r="M30" i="38" s="1"/>
  <c r="L31" i="38"/>
  <c r="M31" i="38" s="1"/>
  <c r="L32" i="38"/>
  <c r="M32" i="38" s="1"/>
  <c r="E33" i="38"/>
  <c r="E27" i="38" s="1"/>
  <c r="F33" i="38"/>
  <c r="F27" i="38" s="1"/>
  <c r="F20" i="107" s="1"/>
  <c r="G33" i="38"/>
  <c r="G27" i="38" s="1"/>
  <c r="G20" i="107" s="1"/>
  <c r="H33" i="38"/>
  <c r="H27" i="38" s="1"/>
  <c r="H20" i="107" s="1"/>
  <c r="I33" i="38"/>
  <c r="I27" i="38" s="1"/>
  <c r="I20" i="107" s="1"/>
  <c r="J33" i="38"/>
  <c r="J27" i="38" s="1"/>
  <c r="J20" i="107" s="1"/>
  <c r="K33" i="38"/>
  <c r="L34" i="38"/>
  <c r="M34" i="38" s="1"/>
  <c r="L35" i="38"/>
  <c r="M35" i="38" s="1"/>
  <c r="L36" i="38"/>
  <c r="M36" i="38" s="1"/>
  <c r="L37" i="38"/>
  <c r="M37" i="38" s="1"/>
  <c r="L38" i="38"/>
  <c r="M38" i="38" s="1"/>
  <c r="L39" i="38"/>
  <c r="M39" i="38" s="1"/>
  <c r="L41" i="38"/>
  <c r="M41" i="38" s="1"/>
  <c r="L42" i="38"/>
  <c r="M42" i="38" s="1"/>
  <c r="L43" i="38"/>
  <c r="M43" i="38" s="1"/>
  <c r="L44" i="38"/>
  <c r="M44" i="38" s="1"/>
  <c r="L45" i="38"/>
  <c r="M45" i="38" s="1"/>
  <c r="E46" i="38"/>
  <c r="F46" i="38"/>
  <c r="G46" i="38"/>
  <c r="H46" i="38"/>
  <c r="I46" i="38"/>
  <c r="J46" i="38"/>
  <c r="K46" i="38"/>
  <c r="L47" i="38"/>
  <c r="M47" i="38" s="1"/>
  <c r="L48" i="38"/>
  <c r="M48" i="38" s="1"/>
  <c r="L49" i="38"/>
  <c r="M49" i="38" s="1"/>
  <c r="L50" i="38"/>
  <c r="M50" i="38" s="1"/>
  <c r="L51" i="38"/>
  <c r="M51" i="38" s="1"/>
  <c r="E52" i="38"/>
  <c r="F52" i="38"/>
  <c r="G52" i="38"/>
  <c r="H52" i="38"/>
  <c r="I52" i="38"/>
  <c r="J52" i="38"/>
  <c r="K52" i="38"/>
  <c r="L53" i="38"/>
  <c r="M53" i="38" s="1"/>
  <c r="L54" i="38"/>
  <c r="M54" i="38" s="1"/>
  <c r="L55" i="38"/>
  <c r="M55" i="38" s="1"/>
  <c r="L56" i="38"/>
  <c r="M56" i="38" s="1"/>
  <c r="L57" i="38"/>
  <c r="M57" i="38" s="1"/>
  <c r="E60" i="38"/>
  <c r="F60" i="38"/>
  <c r="G60" i="38"/>
  <c r="H60" i="38"/>
  <c r="I60" i="38"/>
  <c r="J60" i="38"/>
  <c r="K60" i="38"/>
  <c r="L61" i="38"/>
  <c r="M61" i="38" s="1"/>
  <c r="L62" i="38"/>
  <c r="M62" i="38" s="1"/>
  <c r="L63" i="38"/>
  <c r="M63" i="38" s="1"/>
  <c r="E64" i="38"/>
  <c r="F64" i="38"/>
  <c r="G64" i="38"/>
  <c r="H64" i="38"/>
  <c r="I64" i="38"/>
  <c r="J64" i="38"/>
  <c r="K64" i="38"/>
  <c r="L65" i="38"/>
  <c r="M65" i="38" s="1"/>
  <c r="L66" i="38"/>
  <c r="M66" i="38" s="1"/>
  <c r="L67" i="38"/>
  <c r="M67" i="38" s="1"/>
  <c r="E68" i="38"/>
  <c r="F68" i="38"/>
  <c r="G68" i="38"/>
  <c r="H68" i="38"/>
  <c r="I68" i="38"/>
  <c r="J68" i="38"/>
  <c r="K68" i="38"/>
  <c r="L69" i="38"/>
  <c r="M69" i="38" s="1"/>
  <c r="L70" i="38"/>
  <c r="M70" i="38" s="1"/>
  <c r="L71" i="38"/>
  <c r="M71" i="38" s="1"/>
  <c r="L72" i="38"/>
  <c r="M72" i="38" s="1"/>
  <c r="E73" i="38"/>
  <c r="F73" i="38"/>
  <c r="G73" i="38"/>
  <c r="H73" i="38"/>
  <c r="I73" i="38"/>
  <c r="J73" i="38"/>
  <c r="K73" i="38"/>
  <c r="L74" i="38"/>
  <c r="M74" i="38" s="1"/>
  <c r="L75" i="38"/>
  <c r="M75" i="38" s="1"/>
  <c r="E76" i="38"/>
  <c r="F76" i="38"/>
  <c r="G76" i="38"/>
  <c r="H76" i="38"/>
  <c r="I76" i="38"/>
  <c r="J76" i="38"/>
  <c r="K76" i="38"/>
  <c r="L77" i="38"/>
  <c r="M77" i="38" s="1"/>
  <c r="L78" i="38"/>
  <c r="M78" i="38" s="1"/>
  <c r="L79" i="38"/>
  <c r="M79" i="38" s="1"/>
  <c r="L80" i="38"/>
  <c r="M80" i="38" s="1"/>
  <c r="L81" i="38"/>
  <c r="M81" i="38" s="1"/>
  <c r="E83" i="38"/>
  <c r="F83" i="38"/>
  <c r="G83" i="38"/>
  <c r="H83" i="38"/>
  <c r="I83" i="38"/>
  <c r="J83" i="38"/>
  <c r="K83" i="38"/>
  <c r="L84" i="38"/>
  <c r="M84" i="38" s="1"/>
  <c r="L85" i="38"/>
  <c r="M85" i="38" s="1"/>
  <c r="L86" i="38"/>
  <c r="M86" i="38" s="1"/>
  <c r="L87" i="38"/>
  <c r="M87" i="38" s="1"/>
  <c r="L88" i="38"/>
  <c r="M88" i="38" s="1"/>
  <c r="E89" i="38"/>
  <c r="F89" i="38"/>
  <c r="G89" i="38"/>
  <c r="H89" i="38"/>
  <c r="I89" i="38"/>
  <c r="J89" i="38"/>
  <c r="K89" i="38"/>
  <c r="L90" i="38"/>
  <c r="M90" i="38" s="1"/>
  <c r="L91" i="38"/>
  <c r="M91" i="38" s="1"/>
  <c r="L92" i="38"/>
  <c r="M92" i="38" s="1"/>
  <c r="E93" i="38"/>
  <c r="F93" i="38"/>
  <c r="G93" i="38"/>
  <c r="H93" i="38"/>
  <c r="I93" i="38"/>
  <c r="J93" i="38"/>
  <c r="K93" i="38"/>
  <c r="L94" i="38"/>
  <c r="M94" i="38" s="1"/>
  <c r="L95" i="38"/>
  <c r="M95" i="38" s="1"/>
  <c r="E96" i="38"/>
  <c r="F96" i="38"/>
  <c r="G96" i="38"/>
  <c r="H96" i="38"/>
  <c r="I96" i="38"/>
  <c r="J96" i="38"/>
  <c r="K96" i="38"/>
  <c r="L97" i="38"/>
  <c r="M97" i="38" s="1"/>
  <c r="L98" i="38"/>
  <c r="M98" i="38" s="1"/>
  <c r="E99" i="38"/>
  <c r="F99" i="38"/>
  <c r="G99" i="38"/>
  <c r="H99" i="38"/>
  <c r="I99" i="38"/>
  <c r="J99" i="38"/>
  <c r="K99" i="38"/>
  <c r="L100" i="38"/>
  <c r="M100" i="38" s="1"/>
  <c r="L101" i="38"/>
  <c r="M101" i="38" s="1"/>
  <c r="L102" i="38"/>
  <c r="M102" i="38" s="1"/>
  <c r="L103" i="38"/>
  <c r="M103" i="38" s="1"/>
  <c r="L104" i="38"/>
  <c r="M104" i="38" s="1"/>
  <c r="L105" i="38"/>
  <c r="M105" i="38" s="1"/>
  <c r="E107" i="38"/>
  <c r="F107" i="38"/>
  <c r="G107" i="38"/>
  <c r="H107" i="38"/>
  <c r="I107" i="38"/>
  <c r="J107" i="38"/>
  <c r="K107" i="38"/>
  <c r="L108" i="38"/>
  <c r="M108" i="38" s="1"/>
  <c r="L109" i="38"/>
  <c r="M109" i="38" s="1"/>
  <c r="L110" i="38"/>
  <c r="M110" i="38" s="1"/>
  <c r="L111" i="38"/>
  <c r="M111" i="38" s="1"/>
  <c r="L112" i="38"/>
  <c r="M112" i="38" s="1"/>
  <c r="E113" i="38"/>
  <c r="F113" i="38"/>
  <c r="G113" i="38"/>
  <c r="H113" i="38"/>
  <c r="I113" i="38"/>
  <c r="J113" i="38"/>
  <c r="K113" i="38"/>
  <c r="L114" i="38"/>
  <c r="M114" i="38" s="1"/>
  <c r="L115" i="38"/>
  <c r="M115" i="38" s="1"/>
  <c r="L116" i="37"/>
  <c r="M116" i="37" s="1"/>
  <c r="L117" i="37"/>
  <c r="M117" i="37" s="1"/>
  <c r="L118" i="37"/>
  <c r="M118" i="37" s="1"/>
  <c r="L119" i="37"/>
  <c r="M119" i="37" s="1"/>
  <c r="L120" i="37"/>
  <c r="M120" i="37" s="1"/>
  <c r="E122" i="37"/>
  <c r="F122" i="37"/>
  <c r="G122" i="37"/>
  <c r="H122" i="37"/>
  <c r="I122" i="37"/>
  <c r="J122" i="37"/>
  <c r="K122" i="37"/>
  <c r="L123" i="37"/>
  <c r="M123" i="37" s="1"/>
  <c r="L124" i="37"/>
  <c r="M124" i="37" s="1"/>
  <c r="L125" i="37"/>
  <c r="M125" i="37" s="1"/>
  <c r="L126" i="37"/>
  <c r="M126" i="37" s="1"/>
  <c r="L127" i="37"/>
  <c r="M127" i="37" s="1"/>
  <c r="E128" i="37"/>
  <c r="F128" i="37"/>
  <c r="G128" i="37"/>
  <c r="H128" i="37"/>
  <c r="I128" i="37"/>
  <c r="J128" i="37"/>
  <c r="K128" i="37"/>
  <c r="L129" i="37"/>
  <c r="M129" i="37" s="1"/>
  <c r="L130" i="37"/>
  <c r="M130" i="37" s="1"/>
  <c r="L131" i="37"/>
  <c r="M131" i="37" s="1"/>
  <c r="E132" i="37"/>
  <c r="F132" i="37"/>
  <c r="G132" i="37"/>
  <c r="H132" i="37"/>
  <c r="I132" i="37"/>
  <c r="J132" i="37"/>
  <c r="K132" i="37"/>
  <c r="L133" i="37"/>
  <c r="M133" i="37" s="1"/>
  <c r="L134" i="37"/>
  <c r="M134" i="37" s="1"/>
  <c r="L135" i="37"/>
  <c r="M135" i="37" s="1"/>
  <c r="L136" i="37"/>
  <c r="M136" i="37" s="1"/>
  <c r="L137" i="37"/>
  <c r="M137" i="37" s="1"/>
  <c r="E138" i="37"/>
  <c r="F138" i="37"/>
  <c r="G138" i="37"/>
  <c r="H138" i="37"/>
  <c r="I138" i="37"/>
  <c r="J138" i="37"/>
  <c r="K138" i="37"/>
  <c r="L139" i="37"/>
  <c r="M139" i="37" s="1"/>
  <c r="L140" i="37"/>
  <c r="M140" i="37" s="1"/>
  <c r="L141" i="37"/>
  <c r="M141" i="37" s="1"/>
  <c r="L142" i="37"/>
  <c r="M142" i="37" s="1"/>
  <c r="L143" i="37"/>
  <c r="M143" i="37" s="1"/>
  <c r="L144" i="37"/>
  <c r="M144" i="37" s="1"/>
  <c r="E145" i="37"/>
  <c r="E28" i="106" s="1"/>
  <c r="F145" i="37"/>
  <c r="F28" i="106" s="1"/>
  <c r="G145" i="37"/>
  <c r="G28" i="106" s="1"/>
  <c r="H145" i="37"/>
  <c r="H28" i="106" s="1"/>
  <c r="I145" i="37"/>
  <c r="I28" i="106" s="1"/>
  <c r="J145" i="37"/>
  <c r="J28" i="106" s="1"/>
  <c r="K145" i="37"/>
  <c r="L146" i="37"/>
  <c r="M146" i="37" s="1"/>
  <c r="L147" i="37"/>
  <c r="M147" i="37" s="1"/>
  <c r="L148" i="37"/>
  <c r="M148" i="37" s="1"/>
  <c r="L149" i="37"/>
  <c r="M149" i="37" s="1"/>
  <c r="L150" i="37"/>
  <c r="M150" i="37" s="1"/>
  <c r="L151" i="37"/>
  <c r="M151" i="37" s="1"/>
  <c r="L3" i="37"/>
  <c r="M3" i="37" s="1"/>
  <c r="L4" i="37"/>
  <c r="M4" i="37" s="1"/>
  <c r="E5" i="37"/>
  <c r="E2" i="37" s="1"/>
  <c r="F5" i="37"/>
  <c r="F2" i="37" s="1"/>
  <c r="F18" i="106" s="1"/>
  <c r="G5" i="37"/>
  <c r="G2" i="37" s="1"/>
  <c r="G18" i="106" s="1"/>
  <c r="H5" i="37"/>
  <c r="H2" i="37" s="1"/>
  <c r="H18" i="106" s="1"/>
  <c r="I5" i="37"/>
  <c r="I2" i="37" s="1"/>
  <c r="I18" i="106" s="1"/>
  <c r="J5" i="37"/>
  <c r="J2" i="37" s="1"/>
  <c r="J18" i="106" s="1"/>
  <c r="K5" i="37"/>
  <c r="K2" i="37" s="1"/>
  <c r="K18" i="106" s="1"/>
  <c r="L6" i="37"/>
  <c r="M6" i="37" s="1"/>
  <c r="L7" i="37"/>
  <c r="M7" i="37" s="1"/>
  <c r="L8" i="37"/>
  <c r="M8" i="37" s="1"/>
  <c r="L9" i="37"/>
  <c r="M9" i="37" s="1"/>
  <c r="L10" i="37"/>
  <c r="M10" i="37" s="1"/>
  <c r="E12" i="37"/>
  <c r="F12" i="37"/>
  <c r="G12" i="37"/>
  <c r="H12" i="37"/>
  <c r="I12" i="37"/>
  <c r="J12" i="37"/>
  <c r="K12" i="37"/>
  <c r="L13" i="37"/>
  <c r="M13" i="37" s="1"/>
  <c r="L14" i="37"/>
  <c r="M14" i="37" s="1"/>
  <c r="L15" i="37"/>
  <c r="M15" i="37" s="1"/>
  <c r="L16" i="37"/>
  <c r="M16" i="37" s="1"/>
  <c r="L17" i="37"/>
  <c r="M17" i="37" s="1"/>
  <c r="L18" i="37"/>
  <c r="M18" i="37" s="1"/>
  <c r="L19" i="37"/>
  <c r="M19" i="37" s="1"/>
  <c r="L20" i="37"/>
  <c r="M20" i="37" s="1"/>
  <c r="E21" i="37"/>
  <c r="F21" i="37"/>
  <c r="G21" i="37"/>
  <c r="H21" i="37"/>
  <c r="I21" i="37"/>
  <c r="J21" i="37"/>
  <c r="K21" i="37"/>
  <c r="L22" i="37"/>
  <c r="M22" i="37" s="1"/>
  <c r="L23" i="37"/>
  <c r="M23" i="37" s="1"/>
  <c r="L24" i="37"/>
  <c r="M24" i="37" s="1"/>
  <c r="L25" i="37"/>
  <c r="M25" i="37" s="1"/>
  <c r="L26" i="37"/>
  <c r="M26" i="37" s="1"/>
  <c r="L28" i="37"/>
  <c r="M28" i="37" s="1"/>
  <c r="L29" i="37"/>
  <c r="M29" i="37" s="1"/>
  <c r="L30" i="37"/>
  <c r="M30" i="37" s="1"/>
  <c r="L31" i="37"/>
  <c r="M31" i="37" s="1"/>
  <c r="L32" i="37"/>
  <c r="M32" i="37" s="1"/>
  <c r="E33" i="37"/>
  <c r="E27" i="37" s="1"/>
  <c r="F33" i="37"/>
  <c r="F27" i="37" s="1"/>
  <c r="F20" i="106" s="1"/>
  <c r="G33" i="37"/>
  <c r="G27" i="37" s="1"/>
  <c r="G20" i="106" s="1"/>
  <c r="H33" i="37"/>
  <c r="H27" i="37" s="1"/>
  <c r="H20" i="106" s="1"/>
  <c r="I33" i="37"/>
  <c r="J33" i="37"/>
  <c r="J27" i="37" s="1"/>
  <c r="J20" i="106" s="1"/>
  <c r="K33" i="37"/>
  <c r="K27" i="37" s="1"/>
  <c r="K20" i="106" s="1"/>
  <c r="L34" i="37"/>
  <c r="M34" i="37" s="1"/>
  <c r="L35" i="37"/>
  <c r="M35" i="37" s="1"/>
  <c r="L36" i="37"/>
  <c r="M36" i="37" s="1"/>
  <c r="L37" i="37"/>
  <c r="M37" i="37" s="1"/>
  <c r="L38" i="37"/>
  <c r="M38" i="37" s="1"/>
  <c r="L39" i="37"/>
  <c r="M39" i="37" s="1"/>
  <c r="L41" i="37"/>
  <c r="M41" i="37" s="1"/>
  <c r="L42" i="37"/>
  <c r="M42" i="37" s="1"/>
  <c r="L43" i="37"/>
  <c r="M43" i="37" s="1"/>
  <c r="L44" i="37"/>
  <c r="M44" i="37" s="1"/>
  <c r="L45" i="37"/>
  <c r="M45" i="37" s="1"/>
  <c r="E46" i="37"/>
  <c r="F46" i="37"/>
  <c r="G46" i="37"/>
  <c r="H46" i="37"/>
  <c r="I46" i="37"/>
  <c r="J46" i="37"/>
  <c r="K46" i="37"/>
  <c r="L47" i="37"/>
  <c r="M47" i="37" s="1"/>
  <c r="L48" i="37"/>
  <c r="M48" i="37" s="1"/>
  <c r="L49" i="37"/>
  <c r="M49" i="37" s="1"/>
  <c r="L50" i="37"/>
  <c r="M50" i="37" s="1"/>
  <c r="L51" i="37"/>
  <c r="M51" i="37" s="1"/>
  <c r="E52" i="37"/>
  <c r="F52" i="37"/>
  <c r="G52" i="37"/>
  <c r="H52" i="37"/>
  <c r="I52" i="37"/>
  <c r="J52" i="37"/>
  <c r="K52" i="37"/>
  <c r="L53" i="37"/>
  <c r="M53" i="37" s="1"/>
  <c r="L54" i="37"/>
  <c r="M54" i="37" s="1"/>
  <c r="L55" i="37"/>
  <c r="M55" i="37" s="1"/>
  <c r="L56" i="37"/>
  <c r="M56" i="37" s="1"/>
  <c r="L57" i="37"/>
  <c r="M57" i="37" s="1"/>
  <c r="E60" i="37"/>
  <c r="F60" i="37"/>
  <c r="G60" i="37"/>
  <c r="H60" i="37"/>
  <c r="I60" i="37"/>
  <c r="J60" i="37"/>
  <c r="K60" i="37"/>
  <c r="L61" i="37"/>
  <c r="M61" i="37" s="1"/>
  <c r="L62" i="37"/>
  <c r="M62" i="37" s="1"/>
  <c r="L63" i="37"/>
  <c r="M63" i="37" s="1"/>
  <c r="E64" i="37"/>
  <c r="F64" i="37"/>
  <c r="G64" i="37"/>
  <c r="H64" i="37"/>
  <c r="I64" i="37"/>
  <c r="J64" i="37"/>
  <c r="K64" i="37"/>
  <c r="L65" i="37"/>
  <c r="M65" i="37" s="1"/>
  <c r="L66" i="37"/>
  <c r="M66" i="37" s="1"/>
  <c r="L67" i="37"/>
  <c r="M67" i="37" s="1"/>
  <c r="E68" i="37"/>
  <c r="F68" i="37"/>
  <c r="G68" i="37"/>
  <c r="H68" i="37"/>
  <c r="I68" i="37"/>
  <c r="J68" i="37"/>
  <c r="K68" i="37"/>
  <c r="L69" i="37"/>
  <c r="M69" i="37" s="1"/>
  <c r="L70" i="37"/>
  <c r="M70" i="37" s="1"/>
  <c r="L71" i="37"/>
  <c r="M71" i="37" s="1"/>
  <c r="L72" i="37"/>
  <c r="M72" i="37" s="1"/>
  <c r="E73" i="37"/>
  <c r="F73" i="37"/>
  <c r="G73" i="37"/>
  <c r="H73" i="37"/>
  <c r="I73" i="37"/>
  <c r="J73" i="37"/>
  <c r="K73" i="37"/>
  <c r="L74" i="37"/>
  <c r="M74" i="37" s="1"/>
  <c r="L75" i="37"/>
  <c r="M75" i="37" s="1"/>
  <c r="E76" i="37"/>
  <c r="F76" i="37"/>
  <c r="G76" i="37"/>
  <c r="H76" i="37"/>
  <c r="I76" i="37"/>
  <c r="J76" i="37"/>
  <c r="K76" i="37"/>
  <c r="L77" i="37"/>
  <c r="M77" i="37" s="1"/>
  <c r="L78" i="37"/>
  <c r="M78" i="37" s="1"/>
  <c r="L79" i="37"/>
  <c r="M79" i="37" s="1"/>
  <c r="L80" i="37"/>
  <c r="M80" i="37" s="1"/>
  <c r="L81" i="37"/>
  <c r="M81" i="37" s="1"/>
  <c r="E83" i="37"/>
  <c r="F83" i="37"/>
  <c r="G83" i="37"/>
  <c r="H83" i="37"/>
  <c r="I83" i="37"/>
  <c r="J83" i="37"/>
  <c r="K83" i="37"/>
  <c r="L84" i="37"/>
  <c r="M84" i="37" s="1"/>
  <c r="L85" i="37"/>
  <c r="M85" i="37" s="1"/>
  <c r="L86" i="37"/>
  <c r="M86" i="37" s="1"/>
  <c r="L87" i="37"/>
  <c r="M87" i="37" s="1"/>
  <c r="L88" i="37"/>
  <c r="M88" i="37" s="1"/>
  <c r="E89" i="37"/>
  <c r="F89" i="37"/>
  <c r="G89" i="37"/>
  <c r="H89" i="37"/>
  <c r="I89" i="37"/>
  <c r="J89" i="37"/>
  <c r="K89" i="37"/>
  <c r="L90" i="37"/>
  <c r="M90" i="37" s="1"/>
  <c r="L91" i="37"/>
  <c r="M91" i="37" s="1"/>
  <c r="L92" i="37"/>
  <c r="M92" i="37" s="1"/>
  <c r="E93" i="37"/>
  <c r="F93" i="37"/>
  <c r="G93" i="37"/>
  <c r="H93" i="37"/>
  <c r="I93" i="37"/>
  <c r="J93" i="37"/>
  <c r="K93" i="37"/>
  <c r="L94" i="37"/>
  <c r="M94" i="37" s="1"/>
  <c r="L95" i="37"/>
  <c r="M95" i="37" s="1"/>
  <c r="E96" i="37"/>
  <c r="F96" i="37"/>
  <c r="G96" i="37"/>
  <c r="H96" i="37"/>
  <c r="I96" i="37"/>
  <c r="J96" i="37"/>
  <c r="K96" i="37"/>
  <c r="L97" i="37"/>
  <c r="M97" i="37" s="1"/>
  <c r="L98" i="37"/>
  <c r="M98" i="37" s="1"/>
  <c r="E99" i="37"/>
  <c r="F99" i="37"/>
  <c r="G99" i="37"/>
  <c r="H99" i="37"/>
  <c r="I99" i="37"/>
  <c r="J99" i="37"/>
  <c r="K99" i="37"/>
  <c r="L100" i="37"/>
  <c r="M100" i="37" s="1"/>
  <c r="L101" i="37"/>
  <c r="M101" i="37" s="1"/>
  <c r="L102" i="37"/>
  <c r="M102" i="37" s="1"/>
  <c r="L103" i="37"/>
  <c r="M103" i="37" s="1"/>
  <c r="L104" i="37"/>
  <c r="M104" i="37" s="1"/>
  <c r="L105" i="37"/>
  <c r="M105" i="37" s="1"/>
  <c r="E107" i="37"/>
  <c r="F107" i="37"/>
  <c r="G107" i="37"/>
  <c r="H107" i="37"/>
  <c r="I107" i="37"/>
  <c r="J107" i="37"/>
  <c r="K107" i="37"/>
  <c r="L108" i="37"/>
  <c r="M108" i="37" s="1"/>
  <c r="L109" i="37"/>
  <c r="M109" i="37" s="1"/>
  <c r="L110" i="37"/>
  <c r="M110" i="37" s="1"/>
  <c r="L111" i="37"/>
  <c r="M111" i="37" s="1"/>
  <c r="L112" i="37"/>
  <c r="M112" i="37" s="1"/>
  <c r="E113" i="37"/>
  <c r="F113" i="37"/>
  <c r="G113" i="37"/>
  <c r="H113" i="37"/>
  <c r="I113" i="37"/>
  <c r="J113" i="37"/>
  <c r="K113" i="37"/>
  <c r="L114" i="37"/>
  <c r="M114" i="37" s="1"/>
  <c r="L115" i="37"/>
  <c r="M115" i="37" s="1"/>
  <c r="L116" i="36"/>
  <c r="M116" i="36" s="1"/>
  <c r="L117" i="36"/>
  <c r="M117" i="36" s="1"/>
  <c r="L118" i="36"/>
  <c r="M118" i="36" s="1"/>
  <c r="L119" i="36"/>
  <c r="M119" i="36" s="1"/>
  <c r="L120" i="36"/>
  <c r="M120" i="36" s="1"/>
  <c r="E122" i="36"/>
  <c r="F122" i="36"/>
  <c r="G122" i="36"/>
  <c r="H122" i="36"/>
  <c r="I122" i="36"/>
  <c r="J122" i="36"/>
  <c r="K122" i="36"/>
  <c r="L123" i="36"/>
  <c r="M123" i="36" s="1"/>
  <c r="L124" i="36"/>
  <c r="M124" i="36" s="1"/>
  <c r="L125" i="36"/>
  <c r="M125" i="36" s="1"/>
  <c r="L126" i="36"/>
  <c r="M126" i="36" s="1"/>
  <c r="L127" i="36"/>
  <c r="M127" i="36" s="1"/>
  <c r="E128" i="36"/>
  <c r="F128" i="36"/>
  <c r="G128" i="36"/>
  <c r="H128" i="36"/>
  <c r="I128" i="36"/>
  <c r="J128" i="36"/>
  <c r="K128" i="36"/>
  <c r="L129" i="36"/>
  <c r="M129" i="36" s="1"/>
  <c r="L130" i="36"/>
  <c r="M130" i="36" s="1"/>
  <c r="L131" i="36"/>
  <c r="M131" i="36" s="1"/>
  <c r="E132" i="36"/>
  <c r="F132" i="36"/>
  <c r="G132" i="36"/>
  <c r="H132" i="36"/>
  <c r="I132" i="36"/>
  <c r="J132" i="36"/>
  <c r="K132" i="36"/>
  <c r="L133" i="36"/>
  <c r="M133" i="36" s="1"/>
  <c r="L134" i="36"/>
  <c r="M134" i="36" s="1"/>
  <c r="L135" i="36"/>
  <c r="M135" i="36" s="1"/>
  <c r="L136" i="36"/>
  <c r="M136" i="36" s="1"/>
  <c r="L137" i="36"/>
  <c r="M137" i="36" s="1"/>
  <c r="E138" i="36"/>
  <c r="F138" i="36"/>
  <c r="G138" i="36"/>
  <c r="H138" i="36"/>
  <c r="I138" i="36"/>
  <c r="J138" i="36"/>
  <c r="K138" i="36"/>
  <c r="L139" i="36"/>
  <c r="M139" i="36" s="1"/>
  <c r="L140" i="36"/>
  <c r="M140" i="36" s="1"/>
  <c r="L141" i="36"/>
  <c r="M141" i="36" s="1"/>
  <c r="L142" i="36"/>
  <c r="M142" i="36" s="1"/>
  <c r="L143" i="36"/>
  <c r="M143" i="36" s="1"/>
  <c r="L144" i="36"/>
  <c r="M144" i="36" s="1"/>
  <c r="E145" i="36"/>
  <c r="E28" i="105" s="1"/>
  <c r="F145" i="36"/>
  <c r="F28" i="105" s="1"/>
  <c r="G145" i="36"/>
  <c r="G28" i="105" s="1"/>
  <c r="H145" i="36"/>
  <c r="H28" i="105" s="1"/>
  <c r="I145" i="36"/>
  <c r="I28" i="105" s="1"/>
  <c r="J145" i="36"/>
  <c r="K145" i="36"/>
  <c r="K28" i="105" s="1"/>
  <c r="L146" i="36"/>
  <c r="M146" i="36" s="1"/>
  <c r="L147" i="36"/>
  <c r="M147" i="36" s="1"/>
  <c r="L148" i="36"/>
  <c r="M148" i="36" s="1"/>
  <c r="L149" i="36"/>
  <c r="M149" i="36" s="1"/>
  <c r="L150" i="36"/>
  <c r="M150" i="36" s="1"/>
  <c r="L151" i="36"/>
  <c r="M151" i="36" s="1"/>
  <c r="L3" i="36"/>
  <c r="M3" i="36" s="1"/>
  <c r="L4" i="36"/>
  <c r="M4" i="36" s="1"/>
  <c r="E5" i="36"/>
  <c r="E2" i="36" s="1"/>
  <c r="F5" i="36"/>
  <c r="F2" i="36" s="1"/>
  <c r="F18" i="105" s="1"/>
  <c r="G5" i="36"/>
  <c r="G2" i="36" s="1"/>
  <c r="G18" i="105" s="1"/>
  <c r="H5" i="36"/>
  <c r="H2" i="36" s="1"/>
  <c r="H18" i="105" s="1"/>
  <c r="I5" i="36"/>
  <c r="I2" i="36" s="1"/>
  <c r="I18" i="105" s="1"/>
  <c r="J5" i="36"/>
  <c r="J2" i="36" s="1"/>
  <c r="J18" i="105" s="1"/>
  <c r="K5" i="36"/>
  <c r="L6" i="36"/>
  <c r="M6" i="36" s="1"/>
  <c r="L7" i="36"/>
  <c r="M7" i="36" s="1"/>
  <c r="L8" i="36"/>
  <c r="M8" i="36" s="1"/>
  <c r="L9" i="36"/>
  <c r="M9" i="36" s="1"/>
  <c r="L10" i="36"/>
  <c r="M10" i="36" s="1"/>
  <c r="E12" i="36"/>
  <c r="F12" i="36"/>
  <c r="G12" i="36"/>
  <c r="H12" i="36"/>
  <c r="I12" i="36"/>
  <c r="J12" i="36"/>
  <c r="K12" i="36"/>
  <c r="L13" i="36"/>
  <c r="M13" i="36" s="1"/>
  <c r="L14" i="36"/>
  <c r="M14" i="36" s="1"/>
  <c r="L15" i="36"/>
  <c r="M15" i="36" s="1"/>
  <c r="L16" i="36"/>
  <c r="M16" i="36" s="1"/>
  <c r="L17" i="36"/>
  <c r="M17" i="36" s="1"/>
  <c r="L18" i="36"/>
  <c r="M18" i="36" s="1"/>
  <c r="L19" i="36"/>
  <c r="M19" i="36" s="1"/>
  <c r="L20" i="36"/>
  <c r="M20" i="36" s="1"/>
  <c r="E21" i="36"/>
  <c r="F21" i="36"/>
  <c r="G21" i="36"/>
  <c r="H21" i="36"/>
  <c r="I21" i="36"/>
  <c r="J21" i="36"/>
  <c r="K21" i="36"/>
  <c r="L22" i="36"/>
  <c r="M22" i="36" s="1"/>
  <c r="L23" i="36"/>
  <c r="M23" i="36" s="1"/>
  <c r="L24" i="36"/>
  <c r="M24" i="36" s="1"/>
  <c r="L25" i="36"/>
  <c r="M25" i="36" s="1"/>
  <c r="L26" i="36"/>
  <c r="M26" i="36" s="1"/>
  <c r="L28" i="36"/>
  <c r="M28" i="36" s="1"/>
  <c r="L29" i="36"/>
  <c r="M29" i="36" s="1"/>
  <c r="L30" i="36"/>
  <c r="M30" i="36" s="1"/>
  <c r="L31" i="36"/>
  <c r="M31" i="36" s="1"/>
  <c r="L32" i="36"/>
  <c r="M32" i="36" s="1"/>
  <c r="E33" i="36"/>
  <c r="E27" i="36" s="1"/>
  <c r="F33" i="36"/>
  <c r="F27" i="36" s="1"/>
  <c r="F20" i="105" s="1"/>
  <c r="G33" i="36"/>
  <c r="G27" i="36" s="1"/>
  <c r="G20" i="105" s="1"/>
  <c r="H33" i="36"/>
  <c r="H27" i="36" s="1"/>
  <c r="H20" i="105" s="1"/>
  <c r="I33" i="36"/>
  <c r="I27" i="36" s="1"/>
  <c r="I20" i="105" s="1"/>
  <c r="J33" i="36"/>
  <c r="J27" i="36" s="1"/>
  <c r="J20" i="105" s="1"/>
  <c r="K33" i="36"/>
  <c r="L34" i="36"/>
  <c r="M34" i="36" s="1"/>
  <c r="L35" i="36"/>
  <c r="M35" i="36" s="1"/>
  <c r="L36" i="36"/>
  <c r="M36" i="36" s="1"/>
  <c r="L37" i="36"/>
  <c r="M37" i="36" s="1"/>
  <c r="L38" i="36"/>
  <c r="M38" i="36" s="1"/>
  <c r="L39" i="36"/>
  <c r="M39" i="36" s="1"/>
  <c r="L41" i="36"/>
  <c r="M41" i="36" s="1"/>
  <c r="L42" i="36"/>
  <c r="M42" i="36" s="1"/>
  <c r="L43" i="36"/>
  <c r="M43" i="36" s="1"/>
  <c r="L44" i="36"/>
  <c r="M44" i="36" s="1"/>
  <c r="L45" i="36"/>
  <c r="M45" i="36" s="1"/>
  <c r="E46" i="36"/>
  <c r="F46" i="36"/>
  <c r="G46" i="36"/>
  <c r="H46" i="36"/>
  <c r="I46" i="36"/>
  <c r="J46" i="36"/>
  <c r="K46" i="36"/>
  <c r="L47" i="36"/>
  <c r="M47" i="36" s="1"/>
  <c r="L48" i="36"/>
  <c r="M48" i="36" s="1"/>
  <c r="L49" i="36"/>
  <c r="M49" i="36" s="1"/>
  <c r="L50" i="36"/>
  <c r="M50" i="36" s="1"/>
  <c r="L51" i="36"/>
  <c r="M51" i="36" s="1"/>
  <c r="E52" i="36"/>
  <c r="F52" i="36"/>
  <c r="G52" i="36"/>
  <c r="H52" i="36"/>
  <c r="I52" i="36"/>
  <c r="J52" i="36"/>
  <c r="K52" i="36"/>
  <c r="L53" i="36"/>
  <c r="M53" i="36" s="1"/>
  <c r="L54" i="36"/>
  <c r="M54" i="36" s="1"/>
  <c r="L55" i="36"/>
  <c r="M55" i="36" s="1"/>
  <c r="L56" i="36"/>
  <c r="M56" i="36" s="1"/>
  <c r="L57" i="36"/>
  <c r="M57" i="36" s="1"/>
  <c r="E60" i="36"/>
  <c r="F60" i="36"/>
  <c r="G60" i="36"/>
  <c r="H60" i="36"/>
  <c r="I60" i="36"/>
  <c r="J60" i="36"/>
  <c r="K60" i="36"/>
  <c r="L61" i="36"/>
  <c r="M61" i="36" s="1"/>
  <c r="L62" i="36"/>
  <c r="M62" i="36" s="1"/>
  <c r="L63" i="36"/>
  <c r="M63" i="36" s="1"/>
  <c r="E64" i="36"/>
  <c r="F64" i="36"/>
  <c r="G64" i="36"/>
  <c r="H64" i="36"/>
  <c r="I64" i="36"/>
  <c r="J64" i="36"/>
  <c r="K64" i="36"/>
  <c r="L65" i="36"/>
  <c r="M65" i="36" s="1"/>
  <c r="L66" i="36"/>
  <c r="M66" i="36" s="1"/>
  <c r="L67" i="36"/>
  <c r="M67" i="36" s="1"/>
  <c r="E68" i="36"/>
  <c r="F68" i="36"/>
  <c r="G68" i="36"/>
  <c r="H68" i="36"/>
  <c r="I68" i="36"/>
  <c r="J68" i="36"/>
  <c r="K68" i="36"/>
  <c r="L69" i="36"/>
  <c r="M69" i="36" s="1"/>
  <c r="L70" i="36"/>
  <c r="M70" i="36" s="1"/>
  <c r="L71" i="36"/>
  <c r="M71" i="36" s="1"/>
  <c r="L72" i="36"/>
  <c r="M72" i="36" s="1"/>
  <c r="E73" i="36"/>
  <c r="F73" i="36"/>
  <c r="G73" i="36"/>
  <c r="H73" i="36"/>
  <c r="I73" i="36"/>
  <c r="J73" i="36"/>
  <c r="K73" i="36"/>
  <c r="L74" i="36"/>
  <c r="M74" i="36" s="1"/>
  <c r="L75" i="36"/>
  <c r="M75" i="36" s="1"/>
  <c r="E76" i="36"/>
  <c r="F76" i="36"/>
  <c r="G76" i="36"/>
  <c r="H76" i="36"/>
  <c r="I76" i="36"/>
  <c r="J76" i="36"/>
  <c r="K76" i="36"/>
  <c r="L77" i="36"/>
  <c r="M77" i="36" s="1"/>
  <c r="L78" i="36"/>
  <c r="M78" i="36" s="1"/>
  <c r="L79" i="36"/>
  <c r="M79" i="36" s="1"/>
  <c r="L80" i="36"/>
  <c r="M80" i="36" s="1"/>
  <c r="L81" i="36"/>
  <c r="M81" i="36" s="1"/>
  <c r="E83" i="36"/>
  <c r="F83" i="36"/>
  <c r="G83" i="36"/>
  <c r="H83" i="36"/>
  <c r="I83" i="36"/>
  <c r="J83" i="36"/>
  <c r="K83" i="36"/>
  <c r="L84" i="36"/>
  <c r="M84" i="36" s="1"/>
  <c r="L85" i="36"/>
  <c r="M85" i="36" s="1"/>
  <c r="L86" i="36"/>
  <c r="M86" i="36" s="1"/>
  <c r="L87" i="36"/>
  <c r="M87" i="36" s="1"/>
  <c r="L88" i="36"/>
  <c r="M88" i="36" s="1"/>
  <c r="E89" i="36"/>
  <c r="F89" i="36"/>
  <c r="G89" i="36"/>
  <c r="H89" i="36"/>
  <c r="I89" i="36"/>
  <c r="J89" i="36"/>
  <c r="K89" i="36"/>
  <c r="L90" i="36"/>
  <c r="M90" i="36" s="1"/>
  <c r="L91" i="36"/>
  <c r="M91" i="36" s="1"/>
  <c r="L92" i="36"/>
  <c r="M92" i="36" s="1"/>
  <c r="E93" i="36"/>
  <c r="F93" i="36"/>
  <c r="G93" i="36"/>
  <c r="H93" i="36"/>
  <c r="I93" i="36"/>
  <c r="J93" i="36"/>
  <c r="K93" i="36"/>
  <c r="L94" i="36"/>
  <c r="M94" i="36" s="1"/>
  <c r="L95" i="36"/>
  <c r="M95" i="36" s="1"/>
  <c r="E96" i="36"/>
  <c r="F96" i="36"/>
  <c r="G96" i="36"/>
  <c r="H96" i="36"/>
  <c r="I96" i="36"/>
  <c r="J96" i="36"/>
  <c r="K96" i="36"/>
  <c r="L97" i="36"/>
  <c r="M97" i="36" s="1"/>
  <c r="L98" i="36"/>
  <c r="M98" i="36" s="1"/>
  <c r="E99" i="36"/>
  <c r="F99" i="36"/>
  <c r="G99" i="36"/>
  <c r="H99" i="36"/>
  <c r="I99" i="36"/>
  <c r="J99" i="36"/>
  <c r="K99" i="36"/>
  <c r="L100" i="36"/>
  <c r="M100" i="36" s="1"/>
  <c r="L101" i="36"/>
  <c r="M101" i="36" s="1"/>
  <c r="L102" i="36"/>
  <c r="M102" i="36" s="1"/>
  <c r="L103" i="36"/>
  <c r="M103" i="36" s="1"/>
  <c r="L104" i="36"/>
  <c r="M104" i="36" s="1"/>
  <c r="L105" i="36"/>
  <c r="M105" i="36" s="1"/>
  <c r="E107" i="36"/>
  <c r="F107" i="36"/>
  <c r="G107" i="36"/>
  <c r="H107" i="36"/>
  <c r="I107" i="36"/>
  <c r="J107" i="36"/>
  <c r="K107" i="36"/>
  <c r="L108" i="36"/>
  <c r="M108" i="36" s="1"/>
  <c r="L109" i="36"/>
  <c r="M109" i="36" s="1"/>
  <c r="L110" i="36"/>
  <c r="M110" i="36" s="1"/>
  <c r="L111" i="36"/>
  <c r="M111" i="36" s="1"/>
  <c r="L112" i="36"/>
  <c r="M112" i="36" s="1"/>
  <c r="E113" i="36"/>
  <c r="F113" i="36"/>
  <c r="G113" i="36"/>
  <c r="H113" i="36"/>
  <c r="I113" i="36"/>
  <c r="J113" i="36"/>
  <c r="K113" i="36"/>
  <c r="L114" i="36"/>
  <c r="M114" i="36" s="1"/>
  <c r="L115" i="36"/>
  <c r="M115" i="36" s="1"/>
  <c r="L116" i="35"/>
  <c r="M116" i="35" s="1"/>
  <c r="L117" i="35"/>
  <c r="M117" i="35" s="1"/>
  <c r="L118" i="35"/>
  <c r="M118" i="35" s="1"/>
  <c r="L119" i="35"/>
  <c r="M119" i="35" s="1"/>
  <c r="L120" i="35"/>
  <c r="M120" i="35" s="1"/>
  <c r="E122" i="35"/>
  <c r="F122" i="35"/>
  <c r="G122" i="35"/>
  <c r="H122" i="35"/>
  <c r="I122" i="35"/>
  <c r="J122" i="35"/>
  <c r="K122" i="35"/>
  <c r="L123" i="35"/>
  <c r="M123" i="35" s="1"/>
  <c r="L124" i="35"/>
  <c r="M124" i="35" s="1"/>
  <c r="L125" i="35"/>
  <c r="M125" i="35" s="1"/>
  <c r="L126" i="35"/>
  <c r="M126" i="35" s="1"/>
  <c r="L127" i="35"/>
  <c r="M127" i="35" s="1"/>
  <c r="E128" i="35"/>
  <c r="F128" i="35"/>
  <c r="G128" i="35"/>
  <c r="H128" i="35"/>
  <c r="I128" i="35"/>
  <c r="J128" i="35"/>
  <c r="K128" i="35"/>
  <c r="L129" i="35"/>
  <c r="M129" i="35" s="1"/>
  <c r="L130" i="35"/>
  <c r="M130" i="35" s="1"/>
  <c r="L131" i="35"/>
  <c r="M131" i="35" s="1"/>
  <c r="E132" i="35"/>
  <c r="F132" i="35"/>
  <c r="G132" i="35"/>
  <c r="H132" i="35"/>
  <c r="I132" i="35"/>
  <c r="J132" i="35"/>
  <c r="K132" i="35"/>
  <c r="L133" i="35"/>
  <c r="M133" i="35" s="1"/>
  <c r="L134" i="35"/>
  <c r="M134" i="35" s="1"/>
  <c r="L135" i="35"/>
  <c r="M135" i="35" s="1"/>
  <c r="L136" i="35"/>
  <c r="M136" i="35" s="1"/>
  <c r="L137" i="35"/>
  <c r="M137" i="35" s="1"/>
  <c r="E138" i="35"/>
  <c r="F138" i="35"/>
  <c r="G138" i="35"/>
  <c r="H138" i="35"/>
  <c r="I138" i="35"/>
  <c r="J138" i="35"/>
  <c r="K138" i="35"/>
  <c r="L139" i="35"/>
  <c r="M139" i="35" s="1"/>
  <c r="L140" i="35"/>
  <c r="M140" i="35" s="1"/>
  <c r="L141" i="35"/>
  <c r="M141" i="35" s="1"/>
  <c r="L142" i="35"/>
  <c r="M142" i="35" s="1"/>
  <c r="L143" i="35"/>
  <c r="M143" i="35" s="1"/>
  <c r="L144" i="35"/>
  <c r="M144" i="35" s="1"/>
  <c r="E145" i="35"/>
  <c r="E28" i="104" s="1"/>
  <c r="F145" i="35"/>
  <c r="F28" i="104" s="1"/>
  <c r="G145" i="35"/>
  <c r="G28" i="104" s="1"/>
  <c r="H145" i="35"/>
  <c r="H28" i="104" s="1"/>
  <c r="I145" i="35"/>
  <c r="I28" i="104" s="1"/>
  <c r="J145" i="35"/>
  <c r="J28" i="104" s="1"/>
  <c r="K145" i="35"/>
  <c r="L146" i="35"/>
  <c r="M146" i="35" s="1"/>
  <c r="L147" i="35"/>
  <c r="M147" i="35" s="1"/>
  <c r="L148" i="35"/>
  <c r="M148" i="35" s="1"/>
  <c r="L149" i="35"/>
  <c r="M149" i="35" s="1"/>
  <c r="L150" i="35"/>
  <c r="M150" i="35" s="1"/>
  <c r="L151" i="35"/>
  <c r="M151" i="35" s="1"/>
  <c r="L3" i="35"/>
  <c r="M3" i="35" s="1"/>
  <c r="L4" i="35"/>
  <c r="M4" i="35" s="1"/>
  <c r="E5" i="35"/>
  <c r="E2" i="35" s="1"/>
  <c r="F5" i="35"/>
  <c r="F2" i="35" s="1"/>
  <c r="F18" i="104" s="1"/>
  <c r="G5" i="35"/>
  <c r="G2" i="35" s="1"/>
  <c r="G18" i="104" s="1"/>
  <c r="H5" i="35"/>
  <c r="H2" i="35" s="1"/>
  <c r="H18" i="104" s="1"/>
  <c r="I5" i="35"/>
  <c r="I2" i="35" s="1"/>
  <c r="I18" i="104" s="1"/>
  <c r="J5" i="35"/>
  <c r="J2" i="35" s="1"/>
  <c r="J18" i="104" s="1"/>
  <c r="K5" i="35"/>
  <c r="L6" i="35"/>
  <c r="M6" i="35" s="1"/>
  <c r="L7" i="35"/>
  <c r="M7" i="35" s="1"/>
  <c r="L8" i="35"/>
  <c r="M8" i="35" s="1"/>
  <c r="L9" i="35"/>
  <c r="M9" i="35" s="1"/>
  <c r="L10" i="35"/>
  <c r="M10" i="35" s="1"/>
  <c r="E12" i="35"/>
  <c r="F12" i="35"/>
  <c r="G12" i="35"/>
  <c r="H12" i="35"/>
  <c r="I12" i="35"/>
  <c r="J12" i="35"/>
  <c r="K12" i="35"/>
  <c r="L13" i="35"/>
  <c r="M13" i="35" s="1"/>
  <c r="L14" i="35"/>
  <c r="M14" i="35" s="1"/>
  <c r="L15" i="35"/>
  <c r="M15" i="35" s="1"/>
  <c r="L16" i="35"/>
  <c r="M16" i="35" s="1"/>
  <c r="L17" i="35"/>
  <c r="M17" i="35" s="1"/>
  <c r="L18" i="35"/>
  <c r="M18" i="35" s="1"/>
  <c r="L19" i="35"/>
  <c r="M19" i="35" s="1"/>
  <c r="L20" i="35"/>
  <c r="M20" i="35" s="1"/>
  <c r="E21" i="35"/>
  <c r="F21" i="35"/>
  <c r="G21" i="35"/>
  <c r="H21" i="35"/>
  <c r="I21" i="35"/>
  <c r="J21" i="35"/>
  <c r="K21" i="35"/>
  <c r="L22" i="35"/>
  <c r="M22" i="35" s="1"/>
  <c r="L23" i="35"/>
  <c r="M23" i="35" s="1"/>
  <c r="L24" i="35"/>
  <c r="M24" i="35" s="1"/>
  <c r="L25" i="35"/>
  <c r="M25" i="35" s="1"/>
  <c r="L26" i="35"/>
  <c r="M26" i="35" s="1"/>
  <c r="L28" i="35"/>
  <c r="M28" i="35" s="1"/>
  <c r="L29" i="35"/>
  <c r="M29" i="35" s="1"/>
  <c r="L30" i="35"/>
  <c r="M30" i="35" s="1"/>
  <c r="L31" i="35"/>
  <c r="M31" i="35" s="1"/>
  <c r="L32" i="35"/>
  <c r="M32" i="35" s="1"/>
  <c r="E33" i="35"/>
  <c r="F33" i="35"/>
  <c r="F27" i="35" s="1"/>
  <c r="F20" i="104" s="1"/>
  <c r="G33" i="35"/>
  <c r="G27" i="35" s="1"/>
  <c r="G20" i="104" s="1"/>
  <c r="H33" i="35"/>
  <c r="H27" i="35" s="1"/>
  <c r="H20" i="104" s="1"/>
  <c r="I33" i="35"/>
  <c r="I27" i="35" s="1"/>
  <c r="I20" i="104" s="1"/>
  <c r="J33" i="35"/>
  <c r="J27" i="35" s="1"/>
  <c r="J20" i="104" s="1"/>
  <c r="K33" i="35"/>
  <c r="K27" i="35" s="1"/>
  <c r="K20" i="104" s="1"/>
  <c r="L34" i="35"/>
  <c r="M34" i="35" s="1"/>
  <c r="L35" i="35"/>
  <c r="M35" i="35" s="1"/>
  <c r="L36" i="35"/>
  <c r="M36" i="35" s="1"/>
  <c r="L37" i="35"/>
  <c r="M37" i="35" s="1"/>
  <c r="L38" i="35"/>
  <c r="M38" i="35" s="1"/>
  <c r="L39" i="35"/>
  <c r="M39" i="35" s="1"/>
  <c r="L41" i="35"/>
  <c r="M41" i="35" s="1"/>
  <c r="L42" i="35"/>
  <c r="M42" i="35" s="1"/>
  <c r="L43" i="35"/>
  <c r="M43" i="35" s="1"/>
  <c r="L44" i="35"/>
  <c r="M44" i="35" s="1"/>
  <c r="L45" i="35"/>
  <c r="M45" i="35" s="1"/>
  <c r="E46" i="35"/>
  <c r="F46" i="35"/>
  <c r="G46" i="35"/>
  <c r="H46" i="35"/>
  <c r="I46" i="35"/>
  <c r="J46" i="35"/>
  <c r="K46" i="35"/>
  <c r="L47" i="35"/>
  <c r="M47" i="35" s="1"/>
  <c r="L48" i="35"/>
  <c r="M48" i="35" s="1"/>
  <c r="L49" i="35"/>
  <c r="M49" i="35" s="1"/>
  <c r="L50" i="35"/>
  <c r="M50" i="35" s="1"/>
  <c r="L51" i="35"/>
  <c r="M51" i="35" s="1"/>
  <c r="E52" i="35"/>
  <c r="F52" i="35"/>
  <c r="G52" i="35"/>
  <c r="H52" i="35"/>
  <c r="I52" i="35"/>
  <c r="J52" i="35"/>
  <c r="K52" i="35"/>
  <c r="L53" i="35"/>
  <c r="M53" i="35" s="1"/>
  <c r="L54" i="35"/>
  <c r="M54" i="35" s="1"/>
  <c r="L55" i="35"/>
  <c r="M55" i="35" s="1"/>
  <c r="L56" i="35"/>
  <c r="M56" i="35" s="1"/>
  <c r="L57" i="35"/>
  <c r="M57" i="35" s="1"/>
  <c r="E60" i="35"/>
  <c r="F60" i="35"/>
  <c r="G60" i="35"/>
  <c r="H60" i="35"/>
  <c r="I60" i="35"/>
  <c r="J60" i="35"/>
  <c r="K60" i="35"/>
  <c r="L61" i="35"/>
  <c r="M61" i="35" s="1"/>
  <c r="L62" i="35"/>
  <c r="M62" i="35" s="1"/>
  <c r="L63" i="35"/>
  <c r="M63" i="35" s="1"/>
  <c r="E64" i="35"/>
  <c r="F64" i="35"/>
  <c r="G64" i="35"/>
  <c r="H64" i="35"/>
  <c r="I64" i="35"/>
  <c r="J64" i="35"/>
  <c r="K64" i="35"/>
  <c r="L65" i="35"/>
  <c r="M65" i="35" s="1"/>
  <c r="L66" i="35"/>
  <c r="M66" i="35" s="1"/>
  <c r="L67" i="35"/>
  <c r="M67" i="35" s="1"/>
  <c r="E68" i="35"/>
  <c r="F68" i="35"/>
  <c r="G68" i="35"/>
  <c r="H68" i="35"/>
  <c r="I68" i="35"/>
  <c r="J68" i="35"/>
  <c r="K68" i="35"/>
  <c r="L69" i="35"/>
  <c r="M69" i="35" s="1"/>
  <c r="L70" i="35"/>
  <c r="M70" i="35" s="1"/>
  <c r="L71" i="35"/>
  <c r="M71" i="35" s="1"/>
  <c r="L72" i="35"/>
  <c r="M72" i="35" s="1"/>
  <c r="E73" i="35"/>
  <c r="F73" i="35"/>
  <c r="G73" i="35"/>
  <c r="H73" i="35"/>
  <c r="I73" i="35"/>
  <c r="J73" i="35"/>
  <c r="K73" i="35"/>
  <c r="L74" i="35"/>
  <c r="M74" i="35" s="1"/>
  <c r="L75" i="35"/>
  <c r="M75" i="35" s="1"/>
  <c r="E76" i="35"/>
  <c r="F76" i="35"/>
  <c r="G76" i="35"/>
  <c r="H76" i="35"/>
  <c r="I76" i="35"/>
  <c r="J76" i="35"/>
  <c r="K76" i="35"/>
  <c r="L77" i="35"/>
  <c r="M77" i="35" s="1"/>
  <c r="L78" i="35"/>
  <c r="M78" i="35" s="1"/>
  <c r="L79" i="35"/>
  <c r="M79" i="35" s="1"/>
  <c r="L80" i="35"/>
  <c r="M80" i="35" s="1"/>
  <c r="L81" i="35"/>
  <c r="M81" i="35" s="1"/>
  <c r="E83" i="35"/>
  <c r="F83" i="35"/>
  <c r="G83" i="35"/>
  <c r="H83" i="35"/>
  <c r="I83" i="35"/>
  <c r="J83" i="35"/>
  <c r="K83" i="35"/>
  <c r="L84" i="35"/>
  <c r="M84" i="35" s="1"/>
  <c r="L85" i="35"/>
  <c r="M85" i="35" s="1"/>
  <c r="L86" i="35"/>
  <c r="M86" i="35" s="1"/>
  <c r="L87" i="35"/>
  <c r="M87" i="35" s="1"/>
  <c r="L88" i="35"/>
  <c r="M88" i="35" s="1"/>
  <c r="E89" i="35"/>
  <c r="F89" i="35"/>
  <c r="G89" i="35"/>
  <c r="H89" i="35"/>
  <c r="I89" i="35"/>
  <c r="J89" i="35"/>
  <c r="K89" i="35"/>
  <c r="L90" i="35"/>
  <c r="M90" i="35" s="1"/>
  <c r="L91" i="35"/>
  <c r="M91" i="35" s="1"/>
  <c r="L92" i="35"/>
  <c r="M92" i="35" s="1"/>
  <c r="E93" i="35"/>
  <c r="F93" i="35"/>
  <c r="G93" i="35"/>
  <c r="H93" i="35"/>
  <c r="I93" i="35"/>
  <c r="J93" i="35"/>
  <c r="K93" i="35"/>
  <c r="L94" i="35"/>
  <c r="M94" i="35" s="1"/>
  <c r="L95" i="35"/>
  <c r="M95" i="35" s="1"/>
  <c r="E96" i="35"/>
  <c r="F96" i="35"/>
  <c r="G96" i="35"/>
  <c r="H96" i="35"/>
  <c r="I96" i="35"/>
  <c r="J96" i="35"/>
  <c r="K96" i="35"/>
  <c r="L97" i="35"/>
  <c r="M97" i="35" s="1"/>
  <c r="L98" i="35"/>
  <c r="M98" i="35" s="1"/>
  <c r="E99" i="35"/>
  <c r="F99" i="35"/>
  <c r="G99" i="35"/>
  <c r="H99" i="35"/>
  <c r="I99" i="35"/>
  <c r="J99" i="35"/>
  <c r="K99" i="35"/>
  <c r="L100" i="35"/>
  <c r="M100" i="35" s="1"/>
  <c r="L101" i="35"/>
  <c r="M101" i="35" s="1"/>
  <c r="L102" i="35"/>
  <c r="M102" i="35" s="1"/>
  <c r="L103" i="35"/>
  <c r="M103" i="35" s="1"/>
  <c r="L104" i="35"/>
  <c r="M104" i="35" s="1"/>
  <c r="L105" i="35"/>
  <c r="M105" i="35" s="1"/>
  <c r="E107" i="35"/>
  <c r="F107" i="35"/>
  <c r="G107" i="35"/>
  <c r="H107" i="35"/>
  <c r="I107" i="35"/>
  <c r="J107" i="35"/>
  <c r="K107" i="35"/>
  <c r="L108" i="35"/>
  <c r="M108" i="35" s="1"/>
  <c r="L109" i="35"/>
  <c r="M109" i="35" s="1"/>
  <c r="L110" i="35"/>
  <c r="M110" i="35" s="1"/>
  <c r="L111" i="35"/>
  <c r="M111" i="35" s="1"/>
  <c r="L112" i="35"/>
  <c r="M112" i="35" s="1"/>
  <c r="E113" i="35"/>
  <c r="F113" i="35"/>
  <c r="G113" i="35"/>
  <c r="H113" i="35"/>
  <c r="I113" i="35"/>
  <c r="J113" i="35"/>
  <c r="K113" i="35"/>
  <c r="L114" i="35"/>
  <c r="M114" i="35" s="1"/>
  <c r="L115" i="35"/>
  <c r="M115" i="35" s="1"/>
  <c r="L116" i="34"/>
  <c r="M116" i="34" s="1"/>
  <c r="L117" i="34"/>
  <c r="M117" i="34" s="1"/>
  <c r="L118" i="34"/>
  <c r="M118" i="34" s="1"/>
  <c r="L119" i="34"/>
  <c r="M119" i="34" s="1"/>
  <c r="L120" i="34"/>
  <c r="M120" i="34" s="1"/>
  <c r="E122" i="34"/>
  <c r="F122" i="34"/>
  <c r="G122" i="34"/>
  <c r="H122" i="34"/>
  <c r="I122" i="34"/>
  <c r="J122" i="34"/>
  <c r="K122" i="34"/>
  <c r="L123" i="34"/>
  <c r="M123" i="34" s="1"/>
  <c r="L124" i="34"/>
  <c r="M124" i="34" s="1"/>
  <c r="L125" i="34"/>
  <c r="M125" i="34" s="1"/>
  <c r="L126" i="34"/>
  <c r="M126" i="34" s="1"/>
  <c r="L127" i="34"/>
  <c r="M127" i="34" s="1"/>
  <c r="E128" i="34"/>
  <c r="F128" i="34"/>
  <c r="G128" i="34"/>
  <c r="H128" i="34"/>
  <c r="I128" i="34"/>
  <c r="J128" i="34"/>
  <c r="K128" i="34"/>
  <c r="L129" i="34"/>
  <c r="M129" i="34" s="1"/>
  <c r="L130" i="34"/>
  <c r="M130" i="34" s="1"/>
  <c r="L131" i="34"/>
  <c r="M131" i="34" s="1"/>
  <c r="E132" i="34"/>
  <c r="F132" i="34"/>
  <c r="G132" i="34"/>
  <c r="H132" i="34"/>
  <c r="I132" i="34"/>
  <c r="J132" i="34"/>
  <c r="K132" i="34"/>
  <c r="L133" i="34"/>
  <c r="M133" i="34" s="1"/>
  <c r="L134" i="34"/>
  <c r="M134" i="34" s="1"/>
  <c r="L135" i="34"/>
  <c r="M135" i="34" s="1"/>
  <c r="L136" i="34"/>
  <c r="M136" i="34" s="1"/>
  <c r="L137" i="34"/>
  <c r="M137" i="34" s="1"/>
  <c r="E138" i="34"/>
  <c r="F138" i="34"/>
  <c r="G138" i="34"/>
  <c r="H138" i="34"/>
  <c r="I138" i="34"/>
  <c r="J138" i="34"/>
  <c r="K138" i="34"/>
  <c r="L139" i="34"/>
  <c r="M139" i="34" s="1"/>
  <c r="L140" i="34"/>
  <c r="M140" i="34" s="1"/>
  <c r="L141" i="34"/>
  <c r="M141" i="34" s="1"/>
  <c r="L142" i="34"/>
  <c r="M142" i="34" s="1"/>
  <c r="L143" i="34"/>
  <c r="M143" i="34" s="1"/>
  <c r="L144" i="34"/>
  <c r="M144" i="34" s="1"/>
  <c r="E145" i="34"/>
  <c r="E28" i="103" s="1"/>
  <c r="F145" i="34"/>
  <c r="F28" i="103" s="1"/>
  <c r="G145" i="34"/>
  <c r="G28" i="103" s="1"/>
  <c r="H145" i="34"/>
  <c r="H28" i="103" s="1"/>
  <c r="I145" i="34"/>
  <c r="I28" i="103" s="1"/>
  <c r="J145" i="34"/>
  <c r="J28" i="103" s="1"/>
  <c r="K145" i="34"/>
  <c r="L146" i="34"/>
  <c r="M146" i="34" s="1"/>
  <c r="L147" i="34"/>
  <c r="M147" i="34" s="1"/>
  <c r="L148" i="34"/>
  <c r="M148" i="34" s="1"/>
  <c r="L149" i="34"/>
  <c r="M149" i="34" s="1"/>
  <c r="L150" i="34"/>
  <c r="M150" i="34" s="1"/>
  <c r="L151" i="34"/>
  <c r="M151" i="34" s="1"/>
  <c r="L3" i="34"/>
  <c r="M3" i="34" s="1"/>
  <c r="L4" i="34"/>
  <c r="M4" i="34" s="1"/>
  <c r="E5" i="34"/>
  <c r="E2" i="34" s="1"/>
  <c r="F5" i="34"/>
  <c r="F2" i="34" s="1"/>
  <c r="F18" i="103" s="1"/>
  <c r="G5" i="34"/>
  <c r="G2" i="34" s="1"/>
  <c r="G18" i="103" s="1"/>
  <c r="H5" i="34"/>
  <c r="H2" i="34" s="1"/>
  <c r="H18" i="103" s="1"/>
  <c r="I5" i="34"/>
  <c r="I2" i="34" s="1"/>
  <c r="I18" i="103" s="1"/>
  <c r="J5" i="34"/>
  <c r="J2" i="34" s="1"/>
  <c r="J18" i="103" s="1"/>
  <c r="K5" i="34"/>
  <c r="L6" i="34"/>
  <c r="M6" i="34" s="1"/>
  <c r="L7" i="34"/>
  <c r="M7" i="34" s="1"/>
  <c r="L8" i="34"/>
  <c r="M8" i="34" s="1"/>
  <c r="L9" i="34"/>
  <c r="M9" i="34" s="1"/>
  <c r="L10" i="34"/>
  <c r="M10" i="34" s="1"/>
  <c r="E12" i="34"/>
  <c r="F12" i="34"/>
  <c r="G12" i="34"/>
  <c r="H12" i="34"/>
  <c r="I12" i="34"/>
  <c r="J12" i="34"/>
  <c r="K12" i="34"/>
  <c r="L13" i="34"/>
  <c r="M13" i="34" s="1"/>
  <c r="L14" i="34"/>
  <c r="M14" i="34" s="1"/>
  <c r="L15" i="34"/>
  <c r="M15" i="34" s="1"/>
  <c r="L16" i="34"/>
  <c r="M16" i="34" s="1"/>
  <c r="L17" i="34"/>
  <c r="M17" i="34" s="1"/>
  <c r="L18" i="34"/>
  <c r="M18" i="34" s="1"/>
  <c r="L19" i="34"/>
  <c r="M19" i="34" s="1"/>
  <c r="L20" i="34"/>
  <c r="M20" i="34" s="1"/>
  <c r="E21" i="34"/>
  <c r="F21" i="34"/>
  <c r="G21" i="34"/>
  <c r="H21" i="34"/>
  <c r="I21" i="34"/>
  <c r="J21" i="34"/>
  <c r="K21" i="34"/>
  <c r="L22" i="34"/>
  <c r="M22" i="34" s="1"/>
  <c r="L23" i="34"/>
  <c r="M23" i="34" s="1"/>
  <c r="L24" i="34"/>
  <c r="M24" i="34" s="1"/>
  <c r="L25" i="34"/>
  <c r="M25" i="34" s="1"/>
  <c r="L26" i="34"/>
  <c r="M26" i="34" s="1"/>
  <c r="L28" i="34"/>
  <c r="M28" i="34" s="1"/>
  <c r="L29" i="34"/>
  <c r="M29" i="34" s="1"/>
  <c r="L30" i="34"/>
  <c r="M30" i="34" s="1"/>
  <c r="L31" i="34"/>
  <c r="M31" i="34" s="1"/>
  <c r="L32" i="34"/>
  <c r="M32" i="34" s="1"/>
  <c r="E33" i="34"/>
  <c r="E27" i="34" s="1"/>
  <c r="F33" i="34"/>
  <c r="F27" i="34" s="1"/>
  <c r="F20" i="103" s="1"/>
  <c r="G33" i="34"/>
  <c r="G27" i="34" s="1"/>
  <c r="G20" i="103" s="1"/>
  <c r="H33" i="34"/>
  <c r="H27" i="34" s="1"/>
  <c r="H20" i="103" s="1"/>
  <c r="I33" i="34"/>
  <c r="I27" i="34" s="1"/>
  <c r="I20" i="103" s="1"/>
  <c r="J33" i="34"/>
  <c r="J27" i="34" s="1"/>
  <c r="J20" i="103" s="1"/>
  <c r="K33" i="34"/>
  <c r="L34" i="34"/>
  <c r="M34" i="34" s="1"/>
  <c r="L35" i="34"/>
  <c r="M35" i="34" s="1"/>
  <c r="L36" i="34"/>
  <c r="M36" i="34" s="1"/>
  <c r="L37" i="34"/>
  <c r="M37" i="34" s="1"/>
  <c r="L38" i="34"/>
  <c r="M38" i="34" s="1"/>
  <c r="L39" i="34"/>
  <c r="M39" i="34" s="1"/>
  <c r="L41" i="34"/>
  <c r="M41" i="34" s="1"/>
  <c r="L42" i="34"/>
  <c r="M42" i="34" s="1"/>
  <c r="L43" i="34"/>
  <c r="M43" i="34" s="1"/>
  <c r="L44" i="34"/>
  <c r="M44" i="34" s="1"/>
  <c r="L45" i="34"/>
  <c r="M45" i="34" s="1"/>
  <c r="E46" i="34"/>
  <c r="F46" i="34"/>
  <c r="G46" i="34"/>
  <c r="H46" i="34"/>
  <c r="I46" i="34"/>
  <c r="J46" i="34"/>
  <c r="K46" i="34"/>
  <c r="L47" i="34"/>
  <c r="M47" i="34" s="1"/>
  <c r="L48" i="34"/>
  <c r="M48" i="34" s="1"/>
  <c r="L49" i="34"/>
  <c r="M49" i="34" s="1"/>
  <c r="L50" i="34"/>
  <c r="M50" i="34" s="1"/>
  <c r="L51" i="34"/>
  <c r="M51" i="34" s="1"/>
  <c r="E52" i="34"/>
  <c r="F52" i="34"/>
  <c r="G52" i="34"/>
  <c r="H52" i="34"/>
  <c r="I52" i="34"/>
  <c r="J52" i="34"/>
  <c r="K52" i="34"/>
  <c r="L53" i="34"/>
  <c r="M53" i="34" s="1"/>
  <c r="L54" i="34"/>
  <c r="M54" i="34" s="1"/>
  <c r="L55" i="34"/>
  <c r="M55" i="34" s="1"/>
  <c r="L56" i="34"/>
  <c r="M56" i="34" s="1"/>
  <c r="L57" i="34"/>
  <c r="M57" i="34" s="1"/>
  <c r="E60" i="34"/>
  <c r="F60" i="34"/>
  <c r="G60" i="34"/>
  <c r="H60" i="34"/>
  <c r="I60" i="34"/>
  <c r="J60" i="34"/>
  <c r="K60" i="34"/>
  <c r="L61" i="34"/>
  <c r="M61" i="34" s="1"/>
  <c r="L62" i="34"/>
  <c r="M62" i="34" s="1"/>
  <c r="L63" i="34"/>
  <c r="M63" i="34" s="1"/>
  <c r="E64" i="34"/>
  <c r="F64" i="34"/>
  <c r="G64" i="34"/>
  <c r="H64" i="34"/>
  <c r="I64" i="34"/>
  <c r="J64" i="34"/>
  <c r="K64" i="34"/>
  <c r="L65" i="34"/>
  <c r="M65" i="34" s="1"/>
  <c r="L66" i="34"/>
  <c r="M66" i="34" s="1"/>
  <c r="L67" i="34"/>
  <c r="M67" i="34" s="1"/>
  <c r="E68" i="34"/>
  <c r="F68" i="34"/>
  <c r="G68" i="34"/>
  <c r="H68" i="34"/>
  <c r="I68" i="34"/>
  <c r="J68" i="34"/>
  <c r="K68" i="34"/>
  <c r="L69" i="34"/>
  <c r="M69" i="34" s="1"/>
  <c r="L70" i="34"/>
  <c r="M70" i="34" s="1"/>
  <c r="L71" i="34"/>
  <c r="M71" i="34" s="1"/>
  <c r="L72" i="34"/>
  <c r="M72" i="34" s="1"/>
  <c r="E73" i="34"/>
  <c r="F73" i="34"/>
  <c r="G73" i="34"/>
  <c r="H73" i="34"/>
  <c r="I73" i="34"/>
  <c r="J73" i="34"/>
  <c r="K73" i="34"/>
  <c r="L74" i="34"/>
  <c r="M74" i="34" s="1"/>
  <c r="L75" i="34"/>
  <c r="M75" i="34" s="1"/>
  <c r="E76" i="34"/>
  <c r="F76" i="34"/>
  <c r="G76" i="34"/>
  <c r="H76" i="34"/>
  <c r="I76" i="34"/>
  <c r="J76" i="34"/>
  <c r="K76" i="34"/>
  <c r="L77" i="34"/>
  <c r="M77" i="34" s="1"/>
  <c r="L78" i="34"/>
  <c r="M78" i="34" s="1"/>
  <c r="L79" i="34"/>
  <c r="M79" i="34" s="1"/>
  <c r="L80" i="34"/>
  <c r="M80" i="34" s="1"/>
  <c r="L81" i="34"/>
  <c r="M81" i="34" s="1"/>
  <c r="E83" i="34"/>
  <c r="F83" i="34"/>
  <c r="G83" i="34"/>
  <c r="H83" i="34"/>
  <c r="I83" i="34"/>
  <c r="J83" i="34"/>
  <c r="K83" i="34"/>
  <c r="L84" i="34"/>
  <c r="M84" i="34" s="1"/>
  <c r="L85" i="34"/>
  <c r="M85" i="34" s="1"/>
  <c r="L86" i="34"/>
  <c r="M86" i="34" s="1"/>
  <c r="L87" i="34"/>
  <c r="M87" i="34" s="1"/>
  <c r="L88" i="34"/>
  <c r="M88" i="34" s="1"/>
  <c r="E89" i="34"/>
  <c r="F89" i="34"/>
  <c r="G89" i="34"/>
  <c r="H89" i="34"/>
  <c r="I89" i="34"/>
  <c r="J89" i="34"/>
  <c r="K89" i="34"/>
  <c r="L90" i="34"/>
  <c r="M90" i="34" s="1"/>
  <c r="L91" i="34"/>
  <c r="M91" i="34" s="1"/>
  <c r="L92" i="34"/>
  <c r="M92" i="34" s="1"/>
  <c r="E93" i="34"/>
  <c r="F93" i="34"/>
  <c r="G93" i="34"/>
  <c r="H93" i="34"/>
  <c r="I93" i="34"/>
  <c r="J93" i="34"/>
  <c r="K93" i="34"/>
  <c r="L94" i="34"/>
  <c r="M94" i="34" s="1"/>
  <c r="L95" i="34"/>
  <c r="M95" i="34" s="1"/>
  <c r="E96" i="34"/>
  <c r="F96" i="34"/>
  <c r="G96" i="34"/>
  <c r="H96" i="34"/>
  <c r="I96" i="34"/>
  <c r="J96" i="34"/>
  <c r="K96" i="34"/>
  <c r="L97" i="34"/>
  <c r="M97" i="34" s="1"/>
  <c r="L98" i="34"/>
  <c r="M98" i="34" s="1"/>
  <c r="E99" i="34"/>
  <c r="F99" i="34"/>
  <c r="G99" i="34"/>
  <c r="H99" i="34"/>
  <c r="I99" i="34"/>
  <c r="J99" i="34"/>
  <c r="K99" i="34"/>
  <c r="L100" i="34"/>
  <c r="M100" i="34" s="1"/>
  <c r="L101" i="34"/>
  <c r="M101" i="34" s="1"/>
  <c r="L102" i="34"/>
  <c r="M102" i="34" s="1"/>
  <c r="L103" i="34"/>
  <c r="M103" i="34" s="1"/>
  <c r="L104" i="34"/>
  <c r="M104" i="34" s="1"/>
  <c r="L105" i="34"/>
  <c r="M105" i="34" s="1"/>
  <c r="E107" i="34"/>
  <c r="F107" i="34"/>
  <c r="G107" i="34"/>
  <c r="H107" i="34"/>
  <c r="I107" i="34"/>
  <c r="J107" i="34"/>
  <c r="K107" i="34"/>
  <c r="L108" i="34"/>
  <c r="M108" i="34" s="1"/>
  <c r="L109" i="34"/>
  <c r="M109" i="34" s="1"/>
  <c r="L110" i="34"/>
  <c r="M110" i="34" s="1"/>
  <c r="L111" i="34"/>
  <c r="M111" i="34" s="1"/>
  <c r="L112" i="34"/>
  <c r="M112" i="34" s="1"/>
  <c r="E113" i="34"/>
  <c r="F113" i="34"/>
  <c r="G113" i="34"/>
  <c r="H113" i="34"/>
  <c r="I113" i="34"/>
  <c r="J113" i="34"/>
  <c r="K113" i="34"/>
  <c r="L114" i="34"/>
  <c r="M114" i="34" s="1"/>
  <c r="L115" i="34"/>
  <c r="M115" i="34" s="1"/>
  <c r="L116" i="33"/>
  <c r="M116" i="33" s="1"/>
  <c r="L117" i="33"/>
  <c r="M117" i="33" s="1"/>
  <c r="L118" i="33"/>
  <c r="M118" i="33" s="1"/>
  <c r="L119" i="33"/>
  <c r="M119" i="33" s="1"/>
  <c r="L120" i="33"/>
  <c r="M120" i="33" s="1"/>
  <c r="E122" i="33"/>
  <c r="F122" i="33"/>
  <c r="G122" i="33"/>
  <c r="H122" i="33"/>
  <c r="I122" i="33"/>
  <c r="J122" i="33"/>
  <c r="K122" i="33"/>
  <c r="L123" i="33"/>
  <c r="M123" i="33" s="1"/>
  <c r="L124" i="33"/>
  <c r="M124" i="33" s="1"/>
  <c r="L125" i="33"/>
  <c r="M125" i="33" s="1"/>
  <c r="L126" i="33"/>
  <c r="M126" i="33" s="1"/>
  <c r="L127" i="33"/>
  <c r="M127" i="33" s="1"/>
  <c r="E128" i="33"/>
  <c r="F128" i="33"/>
  <c r="G128" i="33"/>
  <c r="H128" i="33"/>
  <c r="I128" i="33"/>
  <c r="J128" i="33"/>
  <c r="K128" i="33"/>
  <c r="L129" i="33"/>
  <c r="M129" i="33" s="1"/>
  <c r="L130" i="33"/>
  <c r="M130" i="33" s="1"/>
  <c r="L131" i="33"/>
  <c r="M131" i="33" s="1"/>
  <c r="E132" i="33"/>
  <c r="F132" i="33"/>
  <c r="G132" i="33"/>
  <c r="H132" i="33"/>
  <c r="I132" i="33"/>
  <c r="J132" i="33"/>
  <c r="K132" i="33"/>
  <c r="L133" i="33"/>
  <c r="M133" i="33" s="1"/>
  <c r="L134" i="33"/>
  <c r="M134" i="33" s="1"/>
  <c r="L135" i="33"/>
  <c r="M135" i="33" s="1"/>
  <c r="L136" i="33"/>
  <c r="M136" i="33" s="1"/>
  <c r="L137" i="33"/>
  <c r="M137" i="33" s="1"/>
  <c r="E138" i="33"/>
  <c r="F138" i="33"/>
  <c r="G138" i="33"/>
  <c r="H138" i="33"/>
  <c r="I138" i="33"/>
  <c r="J138" i="33"/>
  <c r="K138" i="33"/>
  <c r="L139" i="33"/>
  <c r="M139" i="33" s="1"/>
  <c r="L140" i="33"/>
  <c r="M140" i="33" s="1"/>
  <c r="L141" i="33"/>
  <c r="M141" i="33" s="1"/>
  <c r="L142" i="33"/>
  <c r="M142" i="33" s="1"/>
  <c r="L143" i="33"/>
  <c r="M143" i="33" s="1"/>
  <c r="L144" i="33"/>
  <c r="M144" i="33" s="1"/>
  <c r="E145" i="33"/>
  <c r="E28" i="102" s="1"/>
  <c r="F145" i="33"/>
  <c r="F28" i="102" s="1"/>
  <c r="G145" i="33"/>
  <c r="G28" i="102" s="1"/>
  <c r="H145" i="33"/>
  <c r="H28" i="102" s="1"/>
  <c r="I145" i="33"/>
  <c r="I28" i="102" s="1"/>
  <c r="J145" i="33"/>
  <c r="J28" i="102" s="1"/>
  <c r="K145" i="33"/>
  <c r="L146" i="33"/>
  <c r="M146" i="33" s="1"/>
  <c r="L147" i="33"/>
  <c r="M147" i="33" s="1"/>
  <c r="L148" i="33"/>
  <c r="M148" i="33" s="1"/>
  <c r="L149" i="33"/>
  <c r="M149" i="33" s="1"/>
  <c r="L150" i="33"/>
  <c r="M150" i="33" s="1"/>
  <c r="L151" i="33"/>
  <c r="M151" i="33" s="1"/>
  <c r="L3" i="33"/>
  <c r="M3" i="33" s="1"/>
  <c r="L4" i="33"/>
  <c r="M4" i="33" s="1"/>
  <c r="E5" i="33"/>
  <c r="E2" i="33" s="1"/>
  <c r="F5" i="33"/>
  <c r="F2" i="33" s="1"/>
  <c r="F18" i="102" s="1"/>
  <c r="G5" i="33"/>
  <c r="G2" i="33" s="1"/>
  <c r="G18" i="102" s="1"/>
  <c r="H5" i="33"/>
  <c r="H2" i="33" s="1"/>
  <c r="H18" i="102" s="1"/>
  <c r="I5" i="33"/>
  <c r="I2" i="33" s="1"/>
  <c r="I18" i="102" s="1"/>
  <c r="J5" i="33"/>
  <c r="J2" i="33" s="1"/>
  <c r="J18" i="102" s="1"/>
  <c r="K5" i="33"/>
  <c r="L6" i="33"/>
  <c r="M6" i="33" s="1"/>
  <c r="L7" i="33"/>
  <c r="M7" i="33" s="1"/>
  <c r="L8" i="33"/>
  <c r="M8" i="33" s="1"/>
  <c r="L9" i="33"/>
  <c r="M9" i="33" s="1"/>
  <c r="L10" i="33"/>
  <c r="M10" i="33" s="1"/>
  <c r="E12" i="33"/>
  <c r="F12" i="33"/>
  <c r="G12" i="33"/>
  <c r="H12" i="33"/>
  <c r="I12" i="33"/>
  <c r="J12" i="33"/>
  <c r="K12" i="33"/>
  <c r="L13" i="33"/>
  <c r="M13" i="33" s="1"/>
  <c r="L14" i="33"/>
  <c r="M14" i="33" s="1"/>
  <c r="L15" i="33"/>
  <c r="M15" i="33" s="1"/>
  <c r="L16" i="33"/>
  <c r="M16" i="33" s="1"/>
  <c r="L17" i="33"/>
  <c r="M17" i="33" s="1"/>
  <c r="L18" i="33"/>
  <c r="M18" i="33" s="1"/>
  <c r="L19" i="33"/>
  <c r="M19" i="33" s="1"/>
  <c r="L20" i="33"/>
  <c r="M20" i="33" s="1"/>
  <c r="E21" i="33"/>
  <c r="F21" i="33"/>
  <c r="G21" i="33"/>
  <c r="H21" i="33"/>
  <c r="I21" i="33"/>
  <c r="J21" i="33"/>
  <c r="K21" i="33"/>
  <c r="L22" i="33"/>
  <c r="M22" i="33" s="1"/>
  <c r="L23" i="33"/>
  <c r="M23" i="33" s="1"/>
  <c r="L24" i="33"/>
  <c r="M24" i="33" s="1"/>
  <c r="L25" i="33"/>
  <c r="M25" i="33" s="1"/>
  <c r="L26" i="33"/>
  <c r="M26" i="33" s="1"/>
  <c r="L28" i="33"/>
  <c r="M28" i="33" s="1"/>
  <c r="L29" i="33"/>
  <c r="M29" i="33" s="1"/>
  <c r="L30" i="33"/>
  <c r="M30" i="33" s="1"/>
  <c r="L31" i="33"/>
  <c r="M31" i="33" s="1"/>
  <c r="L32" i="33"/>
  <c r="M32" i="33" s="1"/>
  <c r="E33" i="33"/>
  <c r="E27" i="33" s="1"/>
  <c r="F33" i="33"/>
  <c r="F27" i="33" s="1"/>
  <c r="F20" i="102" s="1"/>
  <c r="G33" i="33"/>
  <c r="G27" i="33" s="1"/>
  <c r="G20" i="102" s="1"/>
  <c r="H33" i="33"/>
  <c r="H27" i="33" s="1"/>
  <c r="H20" i="102" s="1"/>
  <c r="I33" i="33"/>
  <c r="I27" i="33" s="1"/>
  <c r="I20" i="102" s="1"/>
  <c r="J33" i="33"/>
  <c r="J27" i="33" s="1"/>
  <c r="J20" i="102" s="1"/>
  <c r="K33" i="33"/>
  <c r="L34" i="33"/>
  <c r="M34" i="33" s="1"/>
  <c r="L35" i="33"/>
  <c r="M35" i="33" s="1"/>
  <c r="L36" i="33"/>
  <c r="M36" i="33" s="1"/>
  <c r="L37" i="33"/>
  <c r="M37" i="33" s="1"/>
  <c r="L38" i="33"/>
  <c r="M38" i="33" s="1"/>
  <c r="L39" i="33"/>
  <c r="M39" i="33" s="1"/>
  <c r="L41" i="33"/>
  <c r="M41" i="33" s="1"/>
  <c r="L42" i="33"/>
  <c r="M42" i="33" s="1"/>
  <c r="L43" i="33"/>
  <c r="M43" i="33" s="1"/>
  <c r="L44" i="33"/>
  <c r="M44" i="33" s="1"/>
  <c r="L45" i="33"/>
  <c r="M45" i="33" s="1"/>
  <c r="E46" i="33"/>
  <c r="F46" i="33"/>
  <c r="G46" i="33"/>
  <c r="H46" i="33"/>
  <c r="I46" i="33"/>
  <c r="J46" i="33"/>
  <c r="K46" i="33"/>
  <c r="L47" i="33"/>
  <c r="M47" i="33" s="1"/>
  <c r="L48" i="33"/>
  <c r="M48" i="33" s="1"/>
  <c r="L49" i="33"/>
  <c r="M49" i="33" s="1"/>
  <c r="L50" i="33"/>
  <c r="M50" i="33" s="1"/>
  <c r="L51" i="33"/>
  <c r="M51" i="33" s="1"/>
  <c r="E52" i="33"/>
  <c r="F52" i="33"/>
  <c r="G52" i="33"/>
  <c r="H52" i="33"/>
  <c r="I52" i="33"/>
  <c r="J52" i="33"/>
  <c r="K52" i="33"/>
  <c r="L53" i="33"/>
  <c r="M53" i="33" s="1"/>
  <c r="L54" i="33"/>
  <c r="M54" i="33" s="1"/>
  <c r="L55" i="33"/>
  <c r="M55" i="33" s="1"/>
  <c r="L56" i="33"/>
  <c r="M56" i="33" s="1"/>
  <c r="L57" i="33"/>
  <c r="M57" i="33" s="1"/>
  <c r="E60" i="33"/>
  <c r="F60" i="33"/>
  <c r="G60" i="33"/>
  <c r="H60" i="33"/>
  <c r="I60" i="33"/>
  <c r="J60" i="33"/>
  <c r="K60" i="33"/>
  <c r="L61" i="33"/>
  <c r="M61" i="33" s="1"/>
  <c r="L62" i="33"/>
  <c r="M62" i="33" s="1"/>
  <c r="L63" i="33"/>
  <c r="M63" i="33" s="1"/>
  <c r="E64" i="33"/>
  <c r="F64" i="33"/>
  <c r="G64" i="33"/>
  <c r="H64" i="33"/>
  <c r="I64" i="33"/>
  <c r="J64" i="33"/>
  <c r="K64" i="33"/>
  <c r="L65" i="33"/>
  <c r="M65" i="33" s="1"/>
  <c r="L66" i="33"/>
  <c r="M66" i="33" s="1"/>
  <c r="L67" i="33"/>
  <c r="M67" i="33" s="1"/>
  <c r="E68" i="33"/>
  <c r="F68" i="33"/>
  <c r="G68" i="33"/>
  <c r="H68" i="33"/>
  <c r="I68" i="33"/>
  <c r="J68" i="33"/>
  <c r="K68" i="33"/>
  <c r="L69" i="33"/>
  <c r="M69" i="33" s="1"/>
  <c r="L70" i="33"/>
  <c r="M70" i="33" s="1"/>
  <c r="L71" i="33"/>
  <c r="M71" i="33" s="1"/>
  <c r="L72" i="33"/>
  <c r="M72" i="33" s="1"/>
  <c r="E73" i="33"/>
  <c r="F73" i="33"/>
  <c r="G73" i="33"/>
  <c r="H73" i="33"/>
  <c r="I73" i="33"/>
  <c r="J73" i="33"/>
  <c r="K73" i="33"/>
  <c r="L74" i="33"/>
  <c r="M74" i="33" s="1"/>
  <c r="L75" i="33"/>
  <c r="M75" i="33" s="1"/>
  <c r="E76" i="33"/>
  <c r="F76" i="33"/>
  <c r="G76" i="33"/>
  <c r="H76" i="33"/>
  <c r="I76" i="33"/>
  <c r="J76" i="33"/>
  <c r="K76" i="33"/>
  <c r="L77" i="33"/>
  <c r="M77" i="33" s="1"/>
  <c r="L78" i="33"/>
  <c r="M78" i="33" s="1"/>
  <c r="L79" i="33"/>
  <c r="M79" i="33" s="1"/>
  <c r="L80" i="33"/>
  <c r="M80" i="33" s="1"/>
  <c r="L81" i="33"/>
  <c r="M81" i="33" s="1"/>
  <c r="E83" i="33"/>
  <c r="F83" i="33"/>
  <c r="G83" i="33"/>
  <c r="H83" i="33"/>
  <c r="I83" i="33"/>
  <c r="J83" i="33"/>
  <c r="K83" i="33"/>
  <c r="L84" i="33"/>
  <c r="M84" i="33" s="1"/>
  <c r="L85" i="33"/>
  <c r="M85" i="33" s="1"/>
  <c r="L86" i="33"/>
  <c r="M86" i="33" s="1"/>
  <c r="L87" i="33"/>
  <c r="M87" i="33" s="1"/>
  <c r="L88" i="33"/>
  <c r="M88" i="33" s="1"/>
  <c r="E89" i="33"/>
  <c r="F89" i="33"/>
  <c r="G89" i="33"/>
  <c r="H89" i="33"/>
  <c r="I89" i="33"/>
  <c r="J89" i="33"/>
  <c r="K89" i="33"/>
  <c r="L90" i="33"/>
  <c r="M90" i="33" s="1"/>
  <c r="L91" i="33"/>
  <c r="M91" i="33" s="1"/>
  <c r="L92" i="33"/>
  <c r="M92" i="33" s="1"/>
  <c r="E93" i="33"/>
  <c r="F93" i="33"/>
  <c r="G93" i="33"/>
  <c r="H93" i="33"/>
  <c r="I93" i="33"/>
  <c r="J93" i="33"/>
  <c r="K93" i="33"/>
  <c r="L94" i="33"/>
  <c r="M94" i="33" s="1"/>
  <c r="L95" i="33"/>
  <c r="M95" i="33" s="1"/>
  <c r="E96" i="33"/>
  <c r="F96" i="33"/>
  <c r="G96" i="33"/>
  <c r="H96" i="33"/>
  <c r="I96" i="33"/>
  <c r="J96" i="33"/>
  <c r="K96" i="33"/>
  <c r="L97" i="33"/>
  <c r="M97" i="33" s="1"/>
  <c r="L98" i="33"/>
  <c r="M98" i="33" s="1"/>
  <c r="E99" i="33"/>
  <c r="F99" i="33"/>
  <c r="G99" i="33"/>
  <c r="H99" i="33"/>
  <c r="I99" i="33"/>
  <c r="J99" i="33"/>
  <c r="K99" i="33"/>
  <c r="L100" i="33"/>
  <c r="M100" i="33" s="1"/>
  <c r="L101" i="33"/>
  <c r="M101" i="33" s="1"/>
  <c r="L102" i="33"/>
  <c r="M102" i="33" s="1"/>
  <c r="L103" i="33"/>
  <c r="M103" i="33" s="1"/>
  <c r="L104" i="33"/>
  <c r="M104" i="33" s="1"/>
  <c r="L105" i="33"/>
  <c r="M105" i="33" s="1"/>
  <c r="E107" i="33"/>
  <c r="F107" i="33"/>
  <c r="G107" i="33"/>
  <c r="H107" i="33"/>
  <c r="I107" i="33"/>
  <c r="J107" i="33"/>
  <c r="K107" i="33"/>
  <c r="L108" i="33"/>
  <c r="M108" i="33" s="1"/>
  <c r="L109" i="33"/>
  <c r="M109" i="33" s="1"/>
  <c r="L110" i="33"/>
  <c r="M110" i="33" s="1"/>
  <c r="L111" i="33"/>
  <c r="M111" i="33" s="1"/>
  <c r="L112" i="33"/>
  <c r="M112" i="33" s="1"/>
  <c r="E113" i="33"/>
  <c r="F113" i="33"/>
  <c r="G113" i="33"/>
  <c r="H113" i="33"/>
  <c r="I113" i="33"/>
  <c r="J113" i="33"/>
  <c r="K113" i="33"/>
  <c r="L114" i="33"/>
  <c r="M114" i="33" s="1"/>
  <c r="L115" i="33"/>
  <c r="M115" i="33" s="1"/>
  <c r="L116" i="32"/>
  <c r="M116" i="32" s="1"/>
  <c r="L117" i="32"/>
  <c r="M117" i="32" s="1"/>
  <c r="L118" i="32"/>
  <c r="M118" i="32" s="1"/>
  <c r="L119" i="32"/>
  <c r="M119" i="32" s="1"/>
  <c r="L120" i="32"/>
  <c r="M120" i="32" s="1"/>
  <c r="E122" i="32"/>
  <c r="F122" i="32"/>
  <c r="G122" i="32"/>
  <c r="H122" i="32"/>
  <c r="I122" i="32"/>
  <c r="J122" i="32"/>
  <c r="K122" i="32"/>
  <c r="L123" i="32"/>
  <c r="M123" i="32" s="1"/>
  <c r="L124" i="32"/>
  <c r="M124" i="32" s="1"/>
  <c r="L125" i="32"/>
  <c r="M125" i="32" s="1"/>
  <c r="L126" i="32"/>
  <c r="M126" i="32" s="1"/>
  <c r="L127" i="32"/>
  <c r="M127" i="32" s="1"/>
  <c r="E128" i="32"/>
  <c r="F128" i="32"/>
  <c r="G128" i="32"/>
  <c r="H128" i="32"/>
  <c r="I128" i="32"/>
  <c r="J128" i="32"/>
  <c r="K128" i="32"/>
  <c r="L129" i="32"/>
  <c r="M129" i="32" s="1"/>
  <c r="L130" i="32"/>
  <c r="M130" i="32" s="1"/>
  <c r="L131" i="32"/>
  <c r="M131" i="32" s="1"/>
  <c r="E132" i="32"/>
  <c r="F132" i="32"/>
  <c r="G132" i="32"/>
  <c r="H132" i="32"/>
  <c r="I132" i="32"/>
  <c r="J132" i="32"/>
  <c r="K132" i="32"/>
  <c r="L133" i="32"/>
  <c r="M133" i="32" s="1"/>
  <c r="L134" i="32"/>
  <c r="M134" i="32" s="1"/>
  <c r="L135" i="32"/>
  <c r="M135" i="32" s="1"/>
  <c r="L136" i="32"/>
  <c r="M136" i="32" s="1"/>
  <c r="L137" i="32"/>
  <c r="M137" i="32" s="1"/>
  <c r="E138" i="32"/>
  <c r="F138" i="32"/>
  <c r="G138" i="32"/>
  <c r="H138" i="32"/>
  <c r="I138" i="32"/>
  <c r="J138" i="32"/>
  <c r="K138" i="32"/>
  <c r="L139" i="32"/>
  <c r="M139" i="32" s="1"/>
  <c r="L140" i="32"/>
  <c r="M140" i="32" s="1"/>
  <c r="L141" i="32"/>
  <c r="M141" i="32" s="1"/>
  <c r="L142" i="32"/>
  <c r="M142" i="32" s="1"/>
  <c r="L143" i="32"/>
  <c r="M143" i="32" s="1"/>
  <c r="L144" i="32"/>
  <c r="M144" i="32" s="1"/>
  <c r="E145" i="32"/>
  <c r="E28" i="101" s="1"/>
  <c r="F145" i="32"/>
  <c r="F28" i="101" s="1"/>
  <c r="G145" i="32"/>
  <c r="G28" i="101" s="1"/>
  <c r="H145" i="32"/>
  <c r="H28" i="101" s="1"/>
  <c r="I145" i="32"/>
  <c r="I28" i="101" s="1"/>
  <c r="J145" i="32"/>
  <c r="J28" i="101" s="1"/>
  <c r="K145" i="32"/>
  <c r="L146" i="32"/>
  <c r="M146" i="32" s="1"/>
  <c r="L147" i="32"/>
  <c r="M147" i="32" s="1"/>
  <c r="L148" i="32"/>
  <c r="M148" i="32" s="1"/>
  <c r="L149" i="32"/>
  <c r="M149" i="32" s="1"/>
  <c r="L150" i="32"/>
  <c r="M150" i="32" s="1"/>
  <c r="L151" i="32"/>
  <c r="M151" i="32" s="1"/>
  <c r="L3" i="32"/>
  <c r="M3" i="32" s="1"/>
  <c r="L4" i="32"/>
  <c r="M4" i="32" s="1"/>
  <c r="E5" i="32"/>
  <c r="E2" i="32" s="1"/>
  <c r="F5" i="32"/>
  <c r="F2" i="32" s="1"/>
  <c r="F18" i="101" s="1"/>
  <c r="G5" i="32"/>
  <c r="G2" i="32" s="1"/>
  <c r="G18" i="101" s="1"/>
  <c r="H5" i="32"/>
  <c r="H2" i="32" s="1"/>
  <c r="H18" i="101" s="1"/>
  <c r="I5" i="32"/>
  <c r="I2" i="32" s="1"/>
  <c r="I18" i="101" s="1"/>
  <c r="J5" i="32"/>
  <c r="J2" i="32" s="1"/>
  <c r="J18" i="101" s="1"/>
  <c r="K5" i="32"/>
  <c r="L6" i="32"/>
  <c r="M6" i="32" s="1"/>
  <c r="L7" i="32"/>
  <c r="M7" i="32" s="1"/>
  <c r="L8" i="32"/>
  <c r="M8" i="32" s="1"/>
  <c r="L9" i="32"/>
  <c r="M9" i="32" s="1"/>
  <c r="L10" i="32"/>
  <c r="M10" i="32" s="1"/>
  <c r="E12" i="32"/>
  <c r="F12" i="32"/>
  <c r="G12" i="32"/>
  <c r="H12" i="32"/>
  <c r="I12" i="32"/>
  <c r="J12" i="32"/>
  <c r="K12" i="32"/>
  <c r="L13" i="32"/>
  <c r="M13" i="32" s="1"/>
  <c r="L14" i="32"/>
  <c r="M14" i="32" s="1"/>
  <c r="L15" i="32"/>
  <c r="M15" i="32" s="1"/>
  <c r="L16" i="32"/>
  <c r="M16" i="32" s="1"/>
  <c r="L17" i="32"/>
  <c r="M17" i="32" s="1"/>
  <c r="L18" i="32"/>
  <c r="M18" i="32" s="1"/>
  <c r="L19" i="32"/>
  <c r="M19" i="32" s="1"/>
  <c r="L20" i="32"/>
  <c r="M20" i="32" s="1"/>
  <c r="E21" i="32"/>
  <c r="F21" i="32"/>
  <c r="G21" i="32"/>
  <c r="H21" i="32"/>
  <c r="I21" i="32"/>
  <c r="J21" i="32"/>
  <c r="K21" i="32"/>
  <c r="L22" i="32"/>
  <c r="M22" i="32" s="1"/>
  <c r="L23" i="32"/>
  <c r="M23" i="32" s="1"/>
  <c r="L24" i="32"/>
  <c r="M24" i="32" s="1"/>
  <c r="L25" i="32"/>
  <c r="M25" i="32" s="1"/>
  <c r="L26" i="32"/>
  <c r="M26" i="32" s="1"/>
  <c r="L28" i="32"/>
  <c r="M28" i="32" s="1"/>
  <c r="L29" i="32"/>
  <c r="M29" i="32" s="1"/>
  <c r="L30" i="32"/>
  <c r="M30" i="32" s="1"/>
  <c r="L31" i="32"/>
  <c r="M31" i="32" s="1"/>
  <c r="L32" i="32"/>
  <c r="M32" i="32" s="1"/>
  <c r="E33" i="32"/>
  <c r="E27" i="32" s="1"/>
  <c r="F33" i="32"/>
  <c r="F27" i="32" s="1"/>
  <c r="F20" i="101" s="1"/>
  <c r="G33" i="32"/>
  <c r="G27" i="32" s="1"/>
  <c r="G20" i="101" s="1"/>
  <c r="H33" i="32"/>
  <c r="H27" i="32" s="1"/>
  <c r="H20" i="101" s="1"/>
  <c r="I33" i="32"/>
  <c r="I27" i="32" s="1"/>
  <c r="I20" i="101" s="1"/>
  <c r="J33" i="32"/>
  <c r="J27" i="32" s="1"/>
  <c r="J20" i="101" s="1"/>
  <c r="K33" i="32"/>
  <c r="L34" i="32"/>
  <c r="M34" i="32" s="1"/>
  <c r="L35" i="32"/>
  <c r="M35" i="32" s="1"/>
  <c r="L36" i="32"/>
  <c r="M36" i="32" s="1"/>
  <c r="L37" i="32"/>
  <c r="M37" i="32" s="1"/>
  <c r="L38" i="32"/>
  <c r="M38" i="32" s="1"/>
  <c r="L39" i="32"/>
  <c r="M39" i="32" s="1"/>
  <c r="L41" i="32"/>
  <c r="M41" i="32" s="1"/>
  <c r="L42" i="32"/>
  <c r="M42" i="32" s="1"/>
  <c r="L43" i="32"/>
  <c r="M43" i="32" s="1"/>
  <c r="L44" i="32"/>
  <c r="M44" i="32" s="1"/>
  <c r="L45" i="32"/>
  <c r="M45" i="32" s="1"/>
  <c r="E46" i="32"/>
  <c r="F46" i="32"/>
  <c r="G46" i="32"/>
  <c r="H46" i="32"/>
  <c r="I46" i="32"/>
  <c r="J46" i="32"/>
  <c r="K46" i="32"/>
  <c r="L47" i="32"/>
  <c r="M47" i="32" s="1"/>
  <c r="L48" i="32"/>
  <c r="M48" i="32" s="1"/>
  <c r="L49" i="32"/>
  <c r="M49" i="32" s="1"/>
  <c r="L50" i="32"/>
  <c r="M50" i="32" s="1"/>
  <c r="L51" i="32"/>
  <c r="M51" i="32" s="1"/>
  <c r="E52" i="32"/>
  <c r="F52" i="32"/>
  <c r="G52" i="32"/>
  <c r="H52" i="32"/>
  <c r="I52" i="32"/>
  <c r="J52" i="32"/>
  <c r="K52" i="32"/>
  <c r="L53" i="32"/>
  <c r="M53" i="32" s="1"/>
  <c r="L54" i="32"/>
  <c r="M54" i="32" s="1"/>
  <c r="L55" i="32"/>
  <c r="M55" i="32" s="1"/>
  <c r="L56" i="32"/>
  <c r="M56" i="32" s="1"/>
  <c r="L57" i="32"/>
  <c r="M57" i="32" s="1"/>
  <c r="E60" i="32"/>
  <c r="F60" i="32"/>
  <c r="G60" i="32"/>
  <c r="H60" i="32"/>
  <c r="I60" i="32"/>
  <c r="J60" i="32"/>
  <c r="K60" i="32"/>
  <c r="L61" i="32"/>
  <c r="M61" i="32" s="1"/>
  <c r="L62" i="32"/>
  <c r="M62" i="32" s="1"/>
  <c r="L63" i="32"/>
  <c r="M63" i="32" s="1"/>
  <c r="E64" i="32"/>
  <c r="F64" i="32"/>
  <c r="G64" i="32"/>
  <c r="H64" i="32"/>
  <c r="I64" i="32"/>
  <c r="J64" i="32"/>
  <c r="K64" i="32"/>
  <c r="L65" i="32"/>
  <c r="M65" i="32" s="1"/>
  <c r="L66" i="32"/>
  <c r="M66" i="32" s="1"/>
  <c r="L67" i="32"/>
  <c r="M67" i="32" s="1"/>
  <c r="E68" i="32"/>
  <c r="F68" i="32"/>
  <c r="G68" i="32"/>
  <c r="H68" i="32"/>
  <c r="I68" i="32"/>
  <c r="J68" i="32"/>
  <c r="K68" i="32"/>
  <c r="L69" i="32"/>
  <c r="M69" i="32" s="1"/>
  <c r="L70" i="32"/>
  <c r="M70" i="32" s="1"/>
  <c r="L71" i="32"/>
  <c r="M71" i="32" s="1"/>
  <c r="L72" i="32"/>
  <c r="M72" i="32" s="1"/>
  <c r="E73" i="32"/>
  <c r="F73" i="32"/>
  <c r="G73" i="32"/>
  <c r="H73" i="32"/>
  <c r="I73" i="32"/>
  <c r="J73" i="32"/>
  <c r="K73" i="32"/>
  <c r="L74" i="32"/>
  <c r="M74" i="32" s="1"/>
  <c r="L75" i="32"/>
  <c r="M75" i="32" s="1"/>
  <c r="E76" i="32"/>
  <c r="F76" i="32"/>
  <c r="G76" i="32"/>
  <c r="H76" i="32"/>
  <c r="I76" i="32"/>
  <c r="J76" i="32"/>
  <c r="K76" i="32"/>
  <c r="L77" i="32"/>
  <c r="M77" i="32" s="1"/>
  <c r="L78" i="32"/>
  <c r="M78" i="32" s="1"/>
  <c r="L79" i="32"/>
  <c r="M79" i="32" s="1"/>
  <c r="L80" i="32"/>
  <c r="M80" i="32" s="1"/>
  <c r="L81" i="32"/>
  <c r="M81" i="32" s="1"/>
  <c r="E83" i="32"/>
  <c r="F83" i="32"/>
  <c r="G83" i="32"/>
  <c r="H83" i="32"/>
  <c r="I83" i="32"/>
  <c r="J83" i="32"/>
  <c r="K83" i="32"/>
  <c r="L84" i="32"/>
  <c r="M84" i="32" s="1"/>
  <c r="L85" i="32"/>
  <c r="M85" i="32" s="1"/>
  <c r="L86" i="32"/>
  <c r="M86" i="32" s="1"/>
  <c r="L87" i="32"/>
  <c r="M87" i="32" s="1"/>
  <c r="L88" i="32"/>
  <c r="M88" i="32" s="1"/>
  <c r="E89" i="32"/>
  <c r="F89" i="32"/>
  <c r="G89" i="32"/>
  <c r="H89" i="32"/>
  <c r="I89" i="32"/>
  <c r="J89" i="32"/>
  <c r="K89" i="32"/>
  <c r="L90" i="32"/>
  <c r="M90" i="32" s="1"/>
  <c r="L91" i="32"/>
  <c r="M91" i="32" s="1"/>
  <c r="L92" i="32"/>
  <c r="M92" i="32" s="1"/>
  <c r="E93" i="32"/>
  <c r="F93" i="32"/>
  <c r="G93" i="32"/>
  <c r="H93" i="32"/>
  <c r="I93" i="32"/>
  <c r="J93" i="32"/>
  <c r="K93" i="32"/>
  <c r="L94" i="32"/>
  <c r="M94" i="32" s="1"/>
  <c r="L95" i="32"/>
  <c r="M95" i="32" s="1"/>
  <c r="E96" i="32"/>
  <c r="F96" i="32"/>
  <c r="G96" i="32"/>
  <c r="H96" i="32"/>
  <c r="I96" i="32"/>
  <c r="J96" i="32"/>
  <c r="K96" i="32"/>
  <c r="L97" i="32"/>
  <c r="M97" i="32" s="1"/>
  <c r="L98" i="32"/>
  <c r="M98" i="32" s="1"/>
  <c r="E99" i="32"/>
  <c r="F99" i="32"/>
  <c r="G99" i="32"/>
  <c r="H99" i="32"/>
  <c r="I99" i="32"/>
  <c r="J99" i="32"/>
  <c r="K99" i="32"/>
  <c r="L100" i="32"/>
  <c r="M100" i="32" s="1"/>
  <c r="L101" i="32"/>
  <c r="M101" i="32" s="1"/>
  <c r="L102" i="32"/>
  <c r="M102" i="32" s="1"/>
  <c r="L103" i="32"/>
  <c r="M103" i="32" s="1"/>
  <c r="L104" i="32"/>
  <c r="M104" i="32" s="1"/>
  <c r="L105" i="32"/>
  <c r="M105" i="32" s="1"/>
  <c r="E107" i="32"/>
  <c r="F107" i="32"/>
  <c r="G107" i="32"/>
  <c r="H107" i="32"/>
  <c r="I107" i="32"/>
  <c r="J107" i="32"/>
  <c r="K107" i="32"/>
  <c r="L108" i="32"/>
  <c r="M108" i="32" s="1"/>
  <c r="L109" i="32"/>
  <c r="M109" i="32" s="1"/>
  <c r="L110" i="32"/>
  <c r="M110" i="32" s="1"/>
  <c r="L111" i="32"/>
  <c r="M111" i="32" s="1"/>
  <c r="L112" i="32"/>
  <c r="M112" i="32" s="1"/>
  <c r="E113" i="32"/>
  <c r="F113" i="32"/>
  <c r="G113" i="32"/>
  <c r="H113" i="32"/>
  <c r="I113" i="32"/>
  <c r="J113" i="32"/>
  <c r="K113" i="32"/>
  <c r="L114" i="32"/>
  <c r="M114" i="32" s="1"/>
  <c r="L115" i="32"/>
  <c r="M115" i="32" s="1"/>
  <c r="L116" i="31"/>
  <c r="M116" i="31" s="1"/>
  <c r="L117" i="31"/>
  <c r="M117" i="31" s="1"/>
  <c r="L118" i="31"/>
  <c r="M118" i="31" s="1"/>
  <c r="L119" i="31"/>
  <c r="M119" i="31" s="1"/>
  <c r="L120" i="31"/>
  <c r="M120" i="31" s="1"/>
  <c r="E122" i="31"/>
  <c r="F122" i="31"/>
  <c r="G122" i="31"/>
  <c r="H122" i="31"/>
  <c r="I122" i="31"/>
  <c r="J122" i="31"/>
  <c r="K122" i="31"/>
  <c r="L123" i="31"/>
  <c r="M123" i="31" s="1"/>
  <c r="L124" i="31"/>
  <c r="M124" i="31" s="1"/>
  <c r="L125" i="31"/>
  <c r="M125" i="31" s="1"/>
  <c r="L126" i="31"/>
  <c r="M126" i="31" s="1"/>
  <c r="L127" i="31"/>
  <c r="M127" i="31" s="1"/>
  <c r="E128" i="31"/>
  <c r="F128" i="31"/>
  <c r="G128" i="31"/>
  <c r="H128" i="31"/>
  <c r="I128" i="31"/>
  <c r="J128" i="31"/>
  <c r="K128" i="31"/>
  <c r="L129" i="31"/>
  <c r="M129" i="31" s="1"/>
  <c r="L130" i="31"/>
  <c r="M130" i="31" s="1"/>
  <c r="L131" i="31"/>
  <c r="M131" i="31" s="1"/>
  <c r="E132" i="31"/>
  <c r="F132" i="31"/>
  <c r="G132" i="31"/>
  <c r="H132" i="31"/>
  <c r="I132" i="31"/>
  <c r="J132" i="31"/>
  <c r="K132" i="31"/>
  <c r="L133" i="31"/>
  <c r="M133" i="31" s="1"/>
  <c r="L134" i="31"/>
  <c r="M134" i="31" s="1"/>
  <c r="L135" i="31"/>
  <c r="M135" i="31" s="1"/>
  <c r="L136" i="31"/>
  <c r="M136" i="31" s="1"/>
  <c r="L137" i="31"/>
  <c r="M137" i="31" s="1"/>
  <c r="E138" i="31"/>
  <c r="F138" i="31"/>
  <c r="G138" i="31"/>
  <c r="H138" i="31"/>
  <c r="I138" i="31"/>
  <c r="J138" i="31"/>
  <c r="K138" i="31"/>
  <c r="L139" i="31"/>
  <c r="M139" i="31" s="1"/>
  <c r="L140" i="31"/>
  <c r="M140" i="31" s="1"/>
  <c r="L141" i="31"/>
  <c r="M141" i="31" s="1"/>
  <c r="L142" i="31"/>
  <c r="M142" i="31" s="1"/>
  <c r="L143" i="31"/>
  <c r="M143" i="31" s="1"/>
  <c r="L144" i="31"/>
  <c r="M144" i="31" s="1"/>
  <c r="E145" i="31"/>
  <c r="F145" i="31"/>
  <c r="F28" i="100" s="1"/>
  <c r="G145" i="31"/>
  <c r="G28" i="100" s="1"/>
  <c r="H145" i="31"/>
  <c r="H28" i="100" s="1"/>
  <c r="I145" i="31"/>
  <c r="I28" i="100" s="1"/>
  <c r="J145" i="31"/>
  <c r="J28" i="100" s="1"/>
  <c r="K145" i="31"/>
  <c r="K28" i="100" s="1"/>
  <c r="L146" i="31"/>
  <c r="M146" i="31" s="1"/>
  <c r="L147" i="31"/>
  <c r="M147" i="31" s="1"/>
  <c r="L148" i="31"/>
  <c r="M148" i="31" s="1"/>
  <c r="L149" i="31"/>
  <c r="M149" i="31" s="1"/>
  <c r="L150" i="31"/>
  <c r="M150" i="31" s="1"/>
  <c r="L151" i="31"/>
  <c r="M151" i="31" s="1"/>
  <c r="L3" i="31"/>
  <c r="M3" i="31" s="1"/>
  <c r="L4" i="31"/>
  <c r="M4" i="31" s="1"/>
  <c r="E5" i="31"/>
  <c r="F5" i="31"/>
  <c r="G5" i="31"/>
  <c r="H5" i="31"/>
  <c r="I5" i="31"/>
  <c r="J5" i="31"/>
  <c r="K5" i="31"/>
  <c r="L6" i="31"/>
  <c r="M6" i="31" s="1"/>
  <c r="L7" i="31"/>
  <c r="M7" i="31" s="1"/>
  <c r="L8" i="31"/>
  <c r="M8" i="31" s="1"/>
  <c r="L9" i="31"/>
  <c r="M9" i="31" s="1"/>
  <c r="L10" i="31"/>
  <c r="M10" i="31" s="1"/>
  <c r="E12" i="31"/>
  <c r="F12" i="31"/>
  <c r="G12" i="31"/>
  <c r="H12" i="31"/>
  <c r="I12" i="31"/>
  <c r="J12" i="31"/>
  <c r="K12" i="31"/>
  <c r="L13" i="31"/>
  <c r="M13" i="31" s="1"/>
  <c r="L14" i="31"/>
  <c r="M14" i="31" s="1"/>
  <c r="L15" i="31"/>
  <c r="M15" i="31" s="1"/>
  <c r="L16" i="31"/>
  <c r="M16" i="31" s="1"/>
  <c r="L17" i="31"/>
  <c r="M17" i="31" s="1"/>
  <c r="L18" i="31"/>
  <c r="M18" i="31" s="1"/>
  <c r="L19" i="31"/>
  <c r="M19" i="31" s="1"/>
  <c r="L20" i="31"/>
  <c r="M20" i="31" s="1"/>
  <c r="E21" i="31"/>
  <c r="F21" i="31"/>
  <c r="G21" i="31"/>
  <c r="H21" i="31"/>
  <c r="I21" i="31"/>
  <c r="J21" i="31"/>
  <c r="K21" i="31"/>
  <c r="L22" i="31"/>
  <c r="M22" i="31" s="1"/>
  <c r="L23" i="31"/>
  <c r="M23" i="31" s="1"/>
  <c r="L24" i="31"/>
  <c r="M24" i="31" s="1"/>
  <c r="L25" i="31"/>
  <c r="M25" i="31" s="1"/>
  <c r="L26" i="31"/>
  <c r="M26" i="31" s="1"/>
  <c r="L28" i="31"/>
  <c r="M28" i="31" s="1"/>
  <c r="L29" i="31"/>
  <c r="M29" i="31" s="1"/>
  <c r="L30" i="31"/>
  <c r="M30" i="31" s="1"/>
  <c r="L31" i="31"/>
  <c r="M31" i="31" s="1"/>
  <c r="L32" i="31"/>
  <c r="M32" i="31" s="1"/>
  <c r="E33" i="31"/>
  <c r="F33" i="31"/>
  <c r="G33" i="31"/>
  <c r="H33" i="31"/>
  <c r="I33" i="31"/>
  <c r="J33" i="31"/>
  <c r="K33" i="31"/>
  <c r="L34" i="31"/>
  <c r="M34" i="31" s="1"/>
  <c r="L35" i="31"/>
  <c r="M35" i="31" s="1"/>
  <c r="L36" i="31"/>
  <c r="M36" i="31" s="1"/>
  <c r="L37" i="31"/>
  <c r="M37" i="31" s="1"/>
  <c r="L38" i="31"/>
  <c r="M38" i="31" s="1"/>
  <c r="L39" i="31"/>
  <c r="M39" i="31" s="1"/>
  <c r="L41" i="31"/>
  <c r="M41" i="31" s="1"/>
  <c r="L42" i="31"/>
  <c r="M42" i="31" s="1"/>
  <c r="L43" i="31"/>
  <c r="M43" i="31" s="1"/>
  <c r="L44" i="31"/>
  <c r="M44" i="31" s="1"/>
  <c r="L45" i="31"/>
  <c r="M45" i="31" s="1"/>
  <c r="E46" i="31"/>
  <c r="F46" i="31"/>
  <c r="G46" i="31"/>
  <c r="H46" i="31"/>
  <c r="I46" i="31"/>
  <c r="J46" i="31"/>
  <c r="K46" i="31"/>
  <c r="L47" i="31"/>
  <c r="M47" i="31" s="1"/>
  <c r="L48" i="31"/>
  <c r="M48" i="31" s="1"/>
  <c r="L49" i="31"/>
  <c r="M49" i="31" s="1"/>
  <c r="L50" i="31"/>
  <c r="M50" i="31" s="1"/>
  <c r="L51" i="31"/>
  <c r="M51" i="31" s="1"/>
  <c r="E52" i="31"/>
  <c r="F52" i="31"/>
  <c r="G52" i="31"/>
  <c r="H52" i="31"/>
  <c r="I52" i="31"/>
  <c r="J52" i="31"/>
  <c r="K52" i="31"/>
  <c r="L53" i="31"/>
  <c r="M53" i="31" s="1"/>
  <c r="L54" i="31"/>
  <c r="M54" i="31" s="1"/>
  <c r="L55" i="31"/>
  <c r="M55" i="31" s="1"/>
  <c r="L56" i="31"/>
  <c r="M56" i="31" s="1"/>
  <c r="L57" i="31"/>
  <c r="M57" i="31" s="1"/>
  <c r="E60" i="31"/>
  <c r="F60" i="31"/>
  <c r="G60" i="31"/>
  <c r="H60" i="31"/>
  <c r="I60" i="31"/>
  <c r="J60" i="31"/>
  <c r="K60" i="31"/>
  <c r="L61" i="31"/>
  <c r="M61" i="31" s="1"/>
  <c r="L62" i="31"/>
  <c r="M62" i="31" s="1"/>
  <c r="L63" i="31"/>
  <c r="M63" i="31" s="1"/>
  <c r="E64" i="31"/>
  <c r="F64" i="31"/>
  <c r="G64" i="31"/>
  <c r="H64" i="31"/>
  <c r="I64" i="31"/>
  <c r="J64" i="31"/>
  <c r="K64" i="31"/>
  <c r="L65" i="31"/>
  <c r="M65" i="31" s="1"/>
  <c r="L66" i="31"/>
  <c r="M66" i="31" s="1"/>
  <c r="L67" i="31"/>
  <c r="M67" i="31" s="1"/>
  <c r="E68" i="31"/>
  <c r="F68" i="31"/>
  <c r="G68" i="31"/>
  <c r="H68" i="31"/>
  <c r="I68" i="31"/>
  <c r="J68" i="31"/>
  <c r="K68" i="31"/>
  <c r="L69" i="31"/>
  <c r="M69" i="31" s="1"/>
  <c r="L70" i="31"/>
  <c r="M70" i="31" s="1"/>
  <c r="L71" i="31"/>
  <c r="M71" i="31" s="1"/>
  <c r="L72" i="31"/>
  <c r="M72" i="31" s="1"/>
  <c r="E73" i="31"/>
  <c r="F73" i="31"/>
  <c r="G73" i="31"/>
  <c r="H73" i="31"/>
  <c r="I73" i="31"/>
  <c r="J73" i="31"/>
  <c r="K73" i="31"/>
  <c r="L74" i="31"/>
  <c r="M74" i="31" s="1"/>
  <c r="L75" i="31"/>
  <c r="M75" i="31" s="1"/>
  <c r="E76" i="31"/>
  <c r="F76" i="31"/>
  <c r="G76" i="31"/>
  <c r="H76" i="31"/>
  <c r="I76" i="31"/>
  <c r="J76" i="31"/>
  <c r="K76" i="31"/>
  <c r="L77" i="31"/>
  <c r="M77" i="31" s="1"/>
  <c r="L78" i="31"/>
  <c r="M78" i="31" s="1"/>
  <c r="L79" i="31"/>
  <c r="M79" i="31" s="1"/>
  <c r="L80" i="31"/>
  <c r="M80" i="31" s="1"/>
  <c r="L81" i="31"/>
  <c r="M81" i="31" s="1"/>
  <c r="E83" i="31"/>
  <c r="F83" i="31"/>
  <c r="G83" i="31"/>
  <c r="H83" i="31"/>
  <c r="I83" i="31"/>
  <c r="J83" i="31"/>
  <c r="K83" i="31"/>
  <c r="L84" i="31"/>
  <c r="M84" i="31" s="1"/>
  <c r="L85" i="31"/>
  <c r="M85" i="31" s="1"/>
  <c r="L86" i="31"/>
  <c r="M86" i="31" s="1"/>
  <c r="L87" i="31"/>
  <c r="M87" i="31" s="1"/>
  <c r="L88" i="31"/>
  <c r="M88" i="31" s="1"/>
  <c r="E89" i="31"/>
  <c r="F89" i="31"/>
  <c r="G89" i="31"/>
  <c r="H89" i="31"/>
  <c r="I89" i="31"/>
  <c r="J89" i="31"/>
  <c r="K89" i="31"/>
  <c r="L90" i="31"/>
  <c r="M90" i="31" s="1"/>
  <c r="L91" i="31"/>
  <c r="M91" i="31" s="1"/>
  <c r="L92" i="31"/>
  <c r="M92" i="31" s="1"/>
  <c r="E93" i="31"/>
  <c r="F93" i="31"/>
  <c r="G93" i="31"/>
  <c r="H93" i="31"/>
  <c r="I93" i="31"/>
  <c r="J93" i="31"/>
  <c r="K93" i="31"/>
  <c r="L94" i="31"/>
  <c r="M94" i="31" s="1"/>
  <c r="L95" i="31"/>
  <c r="M95" i="31" s="1"/>
  <c r="E96" i="31"/>
  <c r="F96" i="31"/>
  <c r="G96" i="31"/>
  <c r="H96" i="31"/>
  <c r="I96" i="31"/>
  <c r="J96" i="31"/>
  <c r="K96" i="31"/>
  <c r="L97" i="31"/>
  <c r="M97" i="31" s="1"/>
  <c r="L98" i="31"/>
  <c r="M98" i="31" s="1"/>
  <c r="E99" i="31"/>
  <c r="F99" i="31"/>
  <c r="G99" i="31"/>
  <c r="H99" i="31"/>
  <c r="I99" i="31"/>
  <c r="J99" i="31"/>
  <c r="K99" i="31"/>
  <c r="L100" i="31"/>
  <c r="M100" i="31" s="1"/>
  <c r="L101" i="31"/>
  <c r="M101" i="31" s="1"/>
  <c r="L102" i="31"/>
  <c r="M102" i="31" s="1"/>
  <c r="L103" i="31"/>
  <c r="M103" i="31" s="1"/>
  <c r="L104" i="31"/>
  <c r="M104" i="31" s="1"/>
  <c r="L105" i="31"/>
  <c r="M105" i="31" s="1"/>
  <c r="E107" i="31"/>
  <c r="F107" i="31"/>
  <c r="G107" i="31"/>
  <c r="H107" i="31"/>
  <c r="I107" i="31"/>
  <c r="J107" i="31"/>
  <c r="K107" i="31"/>
  <c r="L108" i="31"/>
  <c r="M108" i="31" s="1"/>
  <c r="L109" i="31"/>
  <c r="M109" i="31" s="1"/>
  <c r="L110" i="31"/>
  <c r="M110" i="31" s="1"/>
  <c r="L111" i="31"/>
  <c r="M111" i="31" s="1"/>
  <c r="L112" i="31"/>
  <c r="M112" i="31" s="1"/>
  <c r="E113" i="31"/>
  <c r="F113" i="31"/>
  <c r="G113" i="31"/>
  <c r="H113" i="31"/>
  <c r="I113" i="31"/>
  <c r="J113" i="31"/>
  <c r="K113" i="31"/>
  <c r="L114" i="31"/>
  <c r="M114" i="31" s="1"/>
  <c r="L115" i="31"/>
  <c r="M115" i="31" s="1"/>
  <c r="E29" i="119"/>
  <c r="F29" i="119"/>
  <c r="G29" i="119"/>
  <c r="H29" i="119"/>
  <c r="I29" i="119"/>
  <c r="J29" i="119"/>
  <c r="K29" i="119"/>
  <c r="E29" i="118"/>
  <c r="F29" i="118"/>
  <c r="G29" i="118"/>
  <c r="H29" i="118"/>
  <c r="I29" i="118"/>
  <c r="J29" i="118"/>
  <c r="K29" i="118"/>
  <c r="E29" i="117"/>
  <c r="F29" i="117"/>
  <c r="G29" i="117"/>
  <c r="H29" i="117"/>
  <c r="I29" i="117"/>
  <c r="J29" i="117"/>
  <c r="K29" i="117"/>
  <c r="E29" i="116"/>
  <c r="F29" i="116"/>
  <c r="G29" i="116"/>
  <c r="H29" i="116"/>
  <c r="I29" i="116"/>
  <c r="J29" i="116"/>
  <c r="K29" i="116"/>
  <c r="E29" i="115"/>
  <c r="F29" i="115"/>
  <c r="G29" i="115"/>
  <c r="H29" i="115"/>
  <c r="I29" i="115"/>
  <c r="J29" i="115"/>
  <c r="K29" i="115"/>
  <c r="E29" i="114"/>
  <c r="F29" i="114"/>
  <c r="G29" i="114"/>
  <c r="H29" i="114"/>
  <c r="I29" i="114"/>
  <c r="J29" i="114"/>
  <c r="K29" i="114"/>
  <c r="E29" i="113"/>
  <c r="F29" i="113"/>
  <c r="G29" i="113"/>
  <c r="H29" i="113"/>
  <c r="I29" i="113"/>
  <c r="J29" i="113"/>
  <c r="K29" i="113"/>
  <c r="E29" i="112"/>
  <c r="F29" i="112"/>
  <c r="G29" i="112"/>
  <c r="H29" i="112"/>
  <c r="I29" i="112"/>
  <c r="J29" i="112"/>
  <c r="K29" i="112"/>
  <c r="E29" i="111"/>
  <c r="F29" i="111"/>
  <c r="G29" i="111"/>
  <c r="H29" i="111"/>
  <c r="I29" i="111"/>
  <c r="J29" i="111"/>
  <c r="K29" i="111"/>
  <c r="E29" i="110"/>
  <c r="F29" i="110"/>
  <c r="G29" i="110"/>
  <c r="H29" i="110"/>
  <c r="I29" i="110"/>
  <c r="J29" i="110"/>
  <c r="K29" i="110"/>
  <c r="E29" i="108"/>
  <c r="F29" i="108"/>
  <c r="G29" i="108"/>
  <c r="H29" i="108"/>
  <c r="I29" i="108"/>
  <c r="J29" i="108"/>
  <c r="K29" i="108"/>
  <c r="E29" i="107"/>
  <c r="F29" i="107"/>
  <c r="G29" i="107"/>
  <c r="H29" i="107"/>
  <c r="I29" i="107"/>
  <c r="J29" i="107"/>
  <c r="K29" i="107"/>
  <c r="E29" i="106"/>
  <c r="F29" i="106"/>
  <c r="G29" i="106"/>
  <c r="H29" i="106"/>
  <c r="I29" i="106"/>
  <c r="J29" i="106"/>
  <c r="K29" i="106"/>
  <c r="E29" i="105"/>
  <c r="F29" i="105"/>
  <c r="G29" i="105"/>
  <c r="H29" i="105"/>
  <c r="I29" i="105"/>
  <c r="J29" i="105"/>
  <c r="K29" i="105"/>
  <c r="E29" i="104"/>
  <c r="F29" i="104"/>
  <c r="G29" i="104"/>
  <c r="H29" i="104"/>
  <c r="I29" i="104"/>
  <c r="J29" i="104"/>
  <c r="K29" i="104"/>
  <c r="E29" i="103"/>
  <c r="F29" i="103"/>
  <c r="G29" i="103"/>
  <c r="H29" i="103"/>
  <c r="I29" i="103"/>
  <c r="J29" i="103"/>
  <c r="K29" i="103"/>
  <c r="E29" i="102"/>
  <c r="F29" i="102"/>
  <c r="G29" i="102"/>
  <c r="H29" i="102"/>
  <c r="I29" i="102"/>
  <c r="J29" i="102"/>
  <c r="K29" i="102"/>
  <c r="E29" i="101"/>
  <c r="F29" i="101"/>
  <c r="G29" i="101"/>
  <c r="H29" i="101"/>
  <c r="I29" i="101"/>
  <c r="J29" i="101"/>
  <c r="K29" i="101"/>
  <c r="E29" i="100"/>
  <c r="F29" i="100"/>
  <c r="G29" i="100"/>
  <c r="H29" i="100"/>
  <c r="I29" i="100"/>
  <c r="J29" i="100"/>
  <c r="K29" i="100"/>
  <c r="C6" i="54"/>
  <c r="C7" i="54"/>
  <c r="C8" i="54"/>
  <c r="C9" i="54"/>
  <c r="C10" i="54"/>
  <c r="C11" i="54"/>
  <c r="C12" i="54"/>
  <c r="C13" i="54"/>
  <c r="C15" i="54"/>
  <c r="C16" i="54"/>
  <c r="C17" i="54"/>
  <c r="C18" i="54"/>
  <c r="G20" i="54"/>
  <c r="G21" i="54"/>
  <c r="G22" i="54"/>
  <c r="G23" i="54"/>
  <c r="G24" i="54"/>
  <c r="G25" i="54"/>
  <c r="G26" i="54"/>
  <c r="G27" i="54"/>
  <c r="G28" i="54"/>
  <c r="G29" i="54"/>
  <c r="G30" i="54"/>
  <c r="G31" i="54"/>
  <c r="G32" i="54"/>
  <c r="G33" i="54"/>
  <c r="C35" i="54"/>
  <c r="C36" i="54"/>
  <c r="C37" i="54"/>
  <c r="C39" i="54"/>
  <c r="C40" i="54"/>
  <c r="C41" i="54"/>
  <c r="C43" i="54"/>
  <c r="C44" i="54"/>
  <c r="C45" i="54"/>
  <c r="C47" i="54"/>
  <c r="C48" i="54"/>
  <c r="C49" i="54"/>
  <c r="C70" i="3"/>
  <c r="C71" i="3"/>
  <c r="C72" i="3"/>
  <c r="C73" i="3"/>
  <c r="C74" i="3"/>
  <c r="C75" i="3"/>
  <c r="C76" i="3"/>
  <c r="C77" i="3"/>
  <c r="BV57" i="2"/>
  <c r="BW57" i="2"/>
  <c r="BX57" i="2"/>
  <c r="J53" i="25"/>
  <c r="K53" i="25" s="1"/>
  <c r="J54" i="25"/>
  <c r="K54" i="25" s="1"/>
  <c r="J53" i="24"/>
  <c r="K53" i="24" s="1"/>
  <c r="J54" i="24"/>
  <c r="K54" i="24" s="1"/>
  <c r="J53" i="23"/>
  <c r="K53" i="23" s="1"/>
  <c r="J54" i="23"/>
  <c r="K54" i="23" s="1"/>
  <c r="J53" i="22"/>
  <c r="K53" i="22" s="1"/>
  <c r="J54" i="22"/>
  <c r="K54" i="22" s="1"/>
  <c r="J53" i="21"/>
  <c r="K53" i="21" s="1"/>
  <c r="J54" i="21"/>
  <c r="K54" i="21" s="1"/>
  <c r="J53" i="20"/>
  <c r="K53" i="20" s="1"/>
  <c r="J54" i="20"/>
  <c r="K54" i="20" s="1"/>
  <c r="J53" i="19"/>
  <c r="K53" i="19" s="1"/>
  <c r="J54" i="19"/>
  <c r="K54" i="19" s="1"/>
  <c r="J53" i="18"/>
  <c r="K53" i="18" s="1"/>
  <c r="J54" i="18"/>
  <c r="K54" i="18" s="1"/>
  <c r="J53" i="17"/>
  <c r="K53" i="17" s="1"/>
  <c r="J54" i="17"/>
  <c r="K54" i="17" s="1"/>
  <c r="J53" i="16"/>
  <c r="K53" i="16" s="1"/>
  <c r="J54" i="16"/>
  <c r="K54" i="16" s="1"/>
  <c r="J53" i="14"/>
  <c r="K53" i="14" s="1"/>
  <c r="J54" i="14"/>
  <c r="K54" i="14" s="1"/>
  <c r="J53" i="13"/>
  <c r="K53" i="13" s="1"/>
  <c r="J54" i="13"/>
  <c r="K54" i="13" s="1"/>
  <c r="J53" i="12"/>
  <c r="K53" i="12" s="1"/>
  <c r="J54" i="12"/>
  <c r="K54" i="12" s="1"/>
  <c r="J53" i="11"/>
  <c r="K53" i="11" s="1"/>
  <c r="J54" i="11"/>
  <c r="K54" i="11" s="1"/>
  <c r="J53" i="10"/>
  <c r="K53" i="10" s="1"/>
  <c r="J54" i="10"/>
  <c r="K54" i="10" s="1"/>
  <c r="J53" i="9"/>
  <c r="K53" i="9" s="1"/>
  <c r="J54" i="9"/>
  <c r="K54" i="9" s="1"/>
  <c r="J53" i="8"/>
  <c r="K53" i="8" s="1"/>
  <c r="J54" i="8"/>
  <c r="K54" i="8" s="1"/>
  <c r="J53" i="7"/>
  <c r="K53" i="7" s="1"/>
  <c r="J54" i="7"/>
  <c r="K54" i="7" s="1"/>
  <c r="J53" i="6"/>
  <c r="K53" i="6" s="1"/>
  <c r="J54" i="6"/>
  <c r="K54" i="6" s="1"/>
  <c r="I100" i="121"/>
  <c r="H100" i="121"/>
  <c r="G100" i="121"/>
  <c r="F100" i="121"/>
  <c r="E100" i="121"/>
  <c r="D100" i="121"/>
  <c r="C100" i="121"/>
  <c r="J88" i="121"/>
  <c r="K88" i="121" s="1"/>
  <c r="J87" i="121"/>
  <c r="K87" i="121" s="1"/>
  <c r="J86" i="121"/>
  <c r="K86" i="121" s="1"/>
  <c r="J85" i="121"/>
  <c r="K85" i="121" s="1"/>
  <c r="J82" i="121"/>
  <c r="K82" i="121" s="1"/>
  <c r="I81" i="121"/>
  <c r="H81" i="121"/>
  <c r="G81" i="121"/>
  <c r="F81" i="121"/>
  <c r="E81" i="121"/>
  <c r="D81" i="121"/>
  <c r="C81" i="121"/>
  <c r="K80" i="121"/>
  <c r="K78" i="121"/>
  <c r="K76" i="121"/>
  <c r="K74" i="121"/>
  <c r="J70" i="121"/>
  <c r="K70" i="121" s="1"/>
  <c r="K69" i="121"/>
  <c r="K68" i="121"/>
  <c r="I67" i="121"/>
  <c r="H67" i="121"/>
  <c r="G67" i="121"/>
  <c r="F67" i="121"/>
  <c r="E67" i="121"/>
  <c r="D67" i="121"/>
  <c r="C67" i="121"/>
  <c r="K66" i="121"/>
  <c r="J65" i="121"/>
  <c r="K65" i="121" s="1"/>
  <c r="J59" i="121"/>
  <c r="K59" i="121" s="1"/>
  <c r="J58" i="121"/>
  <c r="K58" i="121" s="1"/>
  <c r="J57" i="121"/>
  <c r="K57" i="121" s="1"/>
  <c r="J56" i="121"/>
  <c r="K56" i="121" s="1"/>
  <c r="J53" i="121"/>
  <c r="K53" i="121" s="1"/>
  <c r="I52" i="121"/>
  <c r="H52" i="121"/>
  <c r="G52" i="121"/>
  <c r="F52" i="121"/>
  <c r="E52" i="121"/>
  <c r="D52" i="121"/>
  <c r="C52" i="121"/>
  <c r="K51" i="121"/>
  <c r="K49" i="121"/>
  <c r="K47" i="121"/>
  <c r="K45" i="121"/>
  <c r="J41" i="121"/>
  <c r="K41" i="121" s="1"/>
  <c r="K40" i="121"/>
  <c r="K39" i="121"/>
  <c r="I38" i="121"/>
  <c r="H38" i="121"/>
  <c r="G38" i="121"/>
  <c r="F38" i="121"/>
  <c r="E38" i="121"/>
  <c r="D38" i="121"/>
  <c r="C38" i="121"/>
  <c r="K37" i="121"/>
  <c r="J36" i="121"/>
  <c r="K36" i="121" s="1"/>
  <c r="J30" i="121"/>
  <c r="K30" i="121" s="1"/>
  <c r="J29" i="121"/>
  <c r="K29" i="121" s="1"/>
  <c r="J28" i="121"/>
  <c r="K28" i="121" s="1"/>
  <c r="J27" i="121"/>
  <c r="K27" i="121" s="1"/>
  <c r="J24" i="121"/>
  <c r="K24" i="121" s="1"/>
  <c r="I23" i="121"/>
  <c r="H23" i="121"/>
  <c r="G23" i="121"/>
  <c r="F23" i="121"/>
  <c r="E23" i="121"/>
  <c r="D23" i="121"/>
  <c r="C23" i="121"/>
  <c r="K22" i="121"/>
  <c r="K20" i="121"/>
  <c r="K18" i="121"/>
  <c r="K16" i="121"/>
  <c r="J12" i="121"/>
  <c r="K12" i="121" s="1"/>
  <c r="K11" i="121"/>
  <c r="K10" i="121"/>
  <c r="I9" i="121"/>
  <c r="H9" i="121"/>
  <c r="G9" i="121"/>
  <c r="F9" i="121"/>
  <c r="E9" i="121"/>
  <c r="D9" i="121"/>
  <c r="C9" i="121"/>
  <c r="K8" i="121"/>
  <c r="J7" i="121"/>
  <c r="K7" i="121" s="1"/>
  <c r="K21" i="119"/>
  <c r="J21" i="119"/>
  <c r="I21" i="119"/>
  <c r="H21" i="119"/>
  <c r="G21" i="119"/>
  <c r="F21" i="119"/>
  <c r="E21" i="119"/>
  <c r="L13" i="119"/>
  <c r="M13" i="119" s="1"/>
  <c r="L12" i="119"/>
  <c r="M12" i="119" s="1"/>
  <c r="L11" i="119"/>
  <c r="M11" i="119" s="1"/>
  <c r="K10" i="119"/>
  <c r="J10" i="119"/>
  <c r="I10" i="119"/>
  <c r="H10" i="119"/>
  <c r="G10" i="119"/>
  <c r="F10" i="119"/>
  <c r="E10" i="119"/>
  <c r="L9" i="119"/>
  <c r="M9" i="119" s="1"/>
  <c r="L8" i="119"/>
  <c r="M8" i="119" s="1"/>
  <c r="L7" i="119"/>
  <c r="M7" i="119" s="1"/>
  <c r="K6" i="119"/>
  <c r="J6" i="119"/>
  <c r="I6" i="119"/>
  <c r="H6" i="119"/>
  <c r="G6" i="119"/>
  <c r="F6" i="119"/>
  <c r="E6" i="119"/>
  <c r="K21" i="118"/>
  <c r="J21" i="118"/>
  <c r="I21" i="118"/>
  <c r="H21" i="118"/>
  <c r="G21" i="118"/>
  <c r="F21" i="118"/>
  <c r="E21" i="118"/>
  <c r="L13" i="118"/>
  <c r="M13" i="118" s="1"/>
  <c r="L12" i="118"/>
  <c r="M12" i="118" s="1"/>
  <c r="L11" i="118"/>
  <c r="M11" i="118" s="1"/>
  <c r="K10" i="118"/>
  <c r="J10" i="118"/>
  <c r="I10" i="118"/>
  <c r="H10" i="118"/>
  <c r="G10" i="118"/>
  <c r="F10" i="118"/>
  <c r="E10" i="118"/>
  <c r="L9" i="118"/>
  <c r="M9" i="118" s="1"/>
  <c r="L8" i="118"/>
  <c r="M8" i="118" s="1"/>
  <c r="L7" i="118"/>
  <c r="M7" i="118" s="1"/>
  <c r="K6" i="118"/>
  <c r="J6" i="118"/>
  <c r="I6" i="118"/>
  <c r="H6" i="118"/>
  <c r="G6" i="118"/>
  <c r="F6" i="118"/>
  <c r="E6" i="118"/>
  <c r="K21" i="117"/>
  <c r="J21" i="117"/>
  <c r="I21" i="117"/>
  <c r="H21" i="117"/>
  <c r="G21" i="117"/>
  <c r="F21" i="117"/>
  <c r="E21" i="117"/>
  <c r="L13" i="117"/>
  <c r="M13" i="117" s="1"/>
  <c r="L12" i="117"/>
  <c r="M12" i="117" s="1"/>
  <c r="L11" i="117"/>
  <c r="M11" i="117" s="1"/>
  <c r="K10" i="117"/>
  <c r="J10" i="117"/>
  <c r="I10" i="117"/>
  <c r="H10" i="117"/>
  <c r="G10" i="117"/>
  <c r="F10" i="117"/>
  <c r="E10" i="117"/>
  <c r="L9" i="117"/>
  <c r="M9" i="117" s="1"/>
  <c r="L8" i="117"/>
  <c r="M8" i="117" s="1"/>
  <c r="L7" i="117"/>
  <c r="M7" i="117" s="1"/>
  <c r="K6" i="117"/>
  <c r="J6" i="117"/>
  <c r="I6" i="117"/>
  <c r="H6" i="117"/>
  <c r="G6" i="117"/>
  <c r="F6" i="117"/>
  <c r="E6" i="117"/>
  <c r="K21" i="115"/>
  <c r="J21" i="115"/>
  <c r="I21" i="115"/>
  <c r="H21" i="115"/>
  <c r="G21" i="115"/>
  <c r="F21" i="115"/>
  <c r="E21" i="115"/>
  <c r="L13" i="115"/>
  <c r="M13" i="115" s="1"/>
  <c r="L12" i="115"/>
  <c r="M12" i="115" s="1"/>
  <c r="L11" i="115"/>
  <c r="M11" i="115" s="1"/>
  <c r="K10" i="115"/>
  <c r="J10" i="115"/>
  <c r="I10" i="115"/>
  <c r="H10" i="115"/>
  <c r="G10" i="115"/>
  <c r="F10" i="115"/>
  <c r="E10" i="115"/>
  <c r="L9" i="115"/>
  <c r="M9" i="115" s="1"/>
  <c r="L8" i="115"/>
  <c r="M8" i="115" s="1"/>
  <c r="L7" i="115"/>
  <c r="M7" i="115" s="1"/>
  <c r="K6" i="115"/>
  <c r="J6" i="115"/>
  <c r="I6" i="115"/>
  <c r="H6" i="115"/>
  <c r="G6" i="115"/>
  <c r="F6" i="115"/>
  <c r="E6" i="115"/>
  <c r="K21" i="114"/>
  <c r="J21" i="114"/>
  <c r="I21" i="114"/>
  <c r="H21" i="114"/>
  <c r="G21" i="114"/>
  <c r="F21" i="114"/>
  <c r="E21" i="114"/>
  <c r="L13" i="114"/>
  <c r="M13" i="114" s="1"/>
  <c r="L12" i="114"/>
  <c r="M12" i="114" s="1"/>
  <c r="L11" i="114"/>
  <c r="M11" i="114" s="1"/>
  <c r="K10" i="114"/>
  <c r="J10" i="114"/>
  <c r="I10" i="114"/>
  <c r="H10" i="114"/>
  <c r="G10" i="114"/>
  <c r="F10" i="114"/>
  <c r="E10" i="114"/>
  <c r="L9" i="114"/>
  <c r="M9" i="114" s="1"/>
  <c r="L8" i="114"/>
  <c r="M8" i="114" s="1"/>
  <c r="L7" i="114"/>
  <c r="M7" i="114" s="1"/>
  <c r="K6" i="114"/>
  <c r="J6" i="114"/>
  <c r="I6" i="114"/>
  <c r="H6" i="114"/>
  <c r="G6" i="114"/>
  <c r="F6" i="114"/>
  <c r="E6" i="114"/>
  <c r="K21" i="113"/>
  <c r="J21" i="113"/>
  <c r="I21" i="113"/>
  <c r="H21" i="113"/>
  <c r="G21" i="113"/>
  <c r="F21" i="113"/>
  <c r="E21" i="113"/>
  <c r="L13" i="113"/>
  <c r="M13" i="113" s="1"/>
  <c r="L12" i="113"/>
  <c r="M12" i="113" s="1"/>
  <c r="L11" i="113"/>
  <c r="M11" i="113" s="1"/>
  <c r="K10" i="113"/>
  <c r="J10" i="113"/>
  <c r="I10" i="113"/>
  <c r="H10" i="113"/>
  <c r="G10" i="113"/>
  <c r="F10" i="113"/>
  <c r="E10" i="113"/>
  <c r="L9" i="113"/>
  <c r="M9" i="113" s="1"/>
  <c r="L8" i="113"/>
  <c r="M8" i="113" s="1"/>
  <c r="L7" i="113"/>
  <c r="M7" i="113" s="1"/>
  <c r="K6" i="113"/>
  <c r="J6" i="113"/>
  <c r="I6" i="113"/>
  <c r="H6" i="113"/>
  <c r="G6" i="113"/>
  <c r="F6" i="113"/>
  <c r="E6" i="113"/>
  <c r="K21" i="112"/>
  <c r="J21" i="112"/>
  <c r="I21" i="112"/>
  <c r="H21" i="112"/>
  <c r="G21" i="112"/>
  <c r="F21" i="112"/>
  <c r="E21" i="112"/>
  <c r="L13" i="112"/>
  <c r="M13" i="112" s="1"/>
  <c r="L12" i="112"/>
  <c r="M12" i="112" s="1"/>
  <c r="L11" i="112"/>
  <c r="M11" i="112" s="1"/>
  <c r="K10" i="112"/>
  <c r="J10" i="112"/>
  <c r="I10" i="112"/>
  <c r="H10" i="112"/>
  <c r="G10" i="112"/>
  <c r="F10" i="112"/>
  <c r="E10" i="112"/>
  <c r="L9" i="112"/>
  <c r="M9" i="112" s="1"/>
  <c r="L8" i="112"/>
  <c r="M8" i="112" s="1"/>
  <c r="L7" i="112"/>
  <c r="M7" i="112" s="1"/>
  <c r="K6" i="112"/>
  <c r="J6" i="112"/>
  <c r="I6" i="112"/>
  <c r="H6" i="112"/>
  <c r="G6" i="112"/>
  <c r="F6" i="112"/>
  <c r="E6" i="112"/>
  <c r="K21" i="111"/>
  <c r="J21" i="111"/>
  <c r="I21" i="111"/>
  <c r="H21" i="111"/>
  <c r="G21" i="111"/>
  <c r="F21" i="111"/>
  <c r="E21" i="111"/>
  <c r="L13" i="111"/>
  <c r="M13" i="111" s="1"/>
  <c r="L12" i="111"/>
  <c r="M12" i="111" s="1"/>
  <c r="L11" i="111"/>
  <c r="M11" i="111" s="1"/>
  <c r="K10" i="111"/>
  <c r="J10" i="111"/>
  <c r="I10" i="111"/>
  <c r="H10" i="111"/>
  <c r="G10" i="111"/>
  <c r="F10" i="111"/>
  <c r="E10" i="111"/>
  <c r="L9" i="111"/>
  <c r="M9" i="111" s="1"/>
  <c r="L8" i="111"/>
  <c r="M8" i="111" s="1"/>
  <c r="L7" i="111"/>
  <c r="M7" i="111" s="1"/>
  <c r="K6" i="111"/>
  <c r="J6" i="111"/>
  <c r="I6" i="111"/>
  <c r="H6" i="111"/>
  <c r="G6" i="111"/>
  <c r="F6" i="111"/>
  <c r="E6" i="111"/>
  <c r="K21" i="110"/>
  <c r="J21" i="110"/>
  <c r="I21" i="110"/>
  <c r="H21" i="110"/>
  <c r="G21" i="110"/>
  <c r="F21" i="110"/>
  <c r="E21" i="110"/>
  <c r="L13" i="110"/>
  <c r="M13" i="110" s="1"/>
  <c r="L12" i="110"/>
  <c r="M12" i="110" s="1"/>
  <c r="L11" i="110"/>
  <c r="M11" i="110" s="1"/>
  <c r="K10" i="110"/>
  <c r="J10" i="110"/>
  <c r="I10" i="110"/>
  <c r="H10" i="110"/>
  <c r="G10" i="110"/>
  <c r="F10" i="110"/>
  <c r="E10" i="110"/>
  <c r="L9" i="110"/>
  <c r="M9" i="110" s="1"/>
  <c r="L8" i="110"/>
  <c r="M8" i="110" s="1"/>
  <c r="L7" i="110"/>
  <c r="M7" i="110" s="1"/>
  <c r="K6" i="110"/>
  <c r="J6" i="110"/>
  <c r="I6" i="110"/>
  <c r="H6" i="110"/>
  <c r="G6" i="110"/>
  <c r="F6" i="110"/>
  <c r="E6" i="110"/>
  <c r="K29" i="109"/>
  <c r="J29" i="109"/>
  <c r="I29" i="109"/>
  <c r="H29" i="109"/>
  <c r="G29" i="109"/>
  <c r="F29" i="109"/>
  <c r="E29" i="109"/>
  <c r="K21" i="109"/>
  <c r="J21" i="109"/>
  <c r="I21" i="109"/>
  <c r="H21" i="109"/>
  <c r="G21" i="109"/>
  <c r="F21" i="109"/>
  <c r="E21" i="109"/>
  <c r="L13" i="109"/>
  <c r="M13" i="109" s="1"/>
  <c r="L12" i="109"/>
  <c r="M12" i="109" s="1"/>
  <c r="L11" i="109"/>
  <c r="M11" i="109" s="1"/>
  <c r="K10" i="109"/>
  <c r="J10" i="109"/>
  <c r="I10" i="109"/>
  <c r="H10" i="109"/>
  <c r="G10" i="109"/>
  <c r="F10" i="109"/>
  <c r="E10" i="109"/>
  <c r="L9" i="109"/>
  <c r="M9" i="109" s="1"/>
  <c r="L8" i="109"/>
  <c r="M8" i="109" s="1"/>
  <c r="L7" i="109"/>
  <c r="M7" i="109" s="1"/>
  <c r="K6" i="109"/>
  <c r="J6" i="109"/>
  <c r="I6" i="109"/>
  <c r="H6" i="109"/>
  <c r="G6" i="109"/>
  <c r="F6" i="109"/>
  <c r="E6" i="109"/>
  <c r="K21" i="108"/>
  <c r="J21" i="108"/>
  <c r="I21" i="108"/>
  <c r="H21" i="108"/>
  <c r="G21" i="108"/>
  <c r="F21" i="108"/>
  <c r="E21" i="108"/>
  <c r="L13" i="108"/>
  <c r="M13" i="108" s="1"/>
  <c r="L12" i="108"/>
  <c r="M12" i="108" s="1"/>
  <c r="L11" i="108"/>
  <c r="M11" i="108" s="1"/>
  <c r="K10" i="108"/>
  <c r="J10" i="108"/>
  <c r="I10" i="108"/>
  <c r="H10" i="108"/>
  <c r="G10" i="108"/>
  <c r="F10" i="108"/>
  <c r="E10" i="108"/>
  <c r="L9" i="108"/>
  <c r="M9" i="108" s="1"/>
  <c r="L8" i="108"/>
  <c r="M8" i="108" s="1"/>
  <c r="L7" i="108"/>
  <c r="M7" i="108" s="1"/>
  <c r="K6" i="108"/>
  <c r="J6" i="108"/>
  <c r="I6" i="108"/>
  <c r="H6" i="108"/>
  <c r="G6" i="108"/>
  <c r="F6" i="108"/>
  <c r="E6" i="108"/>
  <c r="K21" i="107"/>
  <c r="J21" i="107"/>
  <c r="I21" i="107"/>
  <c r="H21" i="107"/>
  <c r="G21" i="107"/>
  <c r="F21" i="107"/>
  <c r="E21" i="107"/>
  <c r="L13" i="107"/>
  <c r="M13" i="107" s="1"/>
  <c r="L12" i="107"/>
  <c r="M12" i="107" s="1"/>
  <c r="L11" i="107"/>
  <c r="M11" i="107" s="1"/>
  <c r="K10" i="107"/>
  <c r="J10" i="107"/>
  <c r="I10" i="107"/>
  <c r="H10" i="107"/>
  <c r="G10" i="107"/>
  <c r="F10" i="107"/>
  <c r="E10" i="107"/>
  <c r="L9" i="107"/>
  <c r="M9" i="107" s="1"/>
  <c r="L8" i="107"/>
  <c r="M8" i="107" s="1"/>
  <c r="L7" i="107"/>
  <c r="M7" i="107" s="1"/>
  <c r="K6" i="107"/>
  <c r="J6" i="107"/>
  <c r="I6" i="107"/>
  <c r="H6" i="107"/>
  <c r="G6" i="107"/>
  <c r="F6" i="107"/>
  <c r="E6" i="107"/>
  <c r="K21" i="106"/>
  <c r="J21" i="106"/>
  <c r="I21" i="106"/>
  <c r="H21" i="106"/>
  <c r="G21" i="106"/>
  <c r="F21" i="106"/>
  <c r="E21" i="106"/>
  <c r="L13" i="106"/>
  <c r="M13" i="106" s="1"/>
  <c r="L12" i="106"/>
  <c r="M12" i="106" s="1"/>
  <c r="L11" i="106"/>
  <c r="M11" i="106" s="1"/>
  <c r="K10" i="106"/>
  <c r="J10" i="106"/>
  <c r="I10" i="106"/>
  <c r="H10" i="106"/>
  <c r="G10" i="106"/>
  <c r="F10" i="106"/>
  <c r="E10" i="106"/>
  <c r="L9" i="106"/>
  <c r="M9" i="106" s="1"/>
  <c r="L8" i="106"/>
  <c r="M8" i="106" s="1"/>
  <c r="L7" i="106"/>
  <c r="M7" i="106" s="1"/>
  <c r="K6" i="106"/>
  <c r="J6" i="106"/>
  <c r="I6" i="106"/>
  <c r="H6" i="106"/>
  <c r="G6" i="106"/>
  <c r="F6" i="106"/>
  <c r="E6" i="106"/>
  <c r="K21" i="105"/>
  <c r="J21" i="105"/>
  <c r="I21" i="105"/>
  <c r="H21" i="105"/>
  <c r="G21" i="105"/>
  <c r="F21" i="105"/>
  <c r="E21" i="105"/>
  <c r="L13" i="105"/>
  <c r="M13" i="105" s="1"/>
  <c r="L12" i="105"/>
  <c r="M12" i="105" s="1"/>
  <c r="L11" i="105"/>
  <c r="M11" i="105" s="1"/>
  <c r="K10" i="105"/>
  <c r="J10" i="105"/>
  <c r="I10" i="105"/>
  <c r="H10" i="105"/>
  <c r="G10" i="105"/>
  <c r="F10" i="105"/>
  <c r="E10" i="105"/>
  <c r="L9" i="105"/>
  <c r="M9" i="105" s="1"/>
  <c r="L8" i="105"/>
  <c r="M8" i="105" s="1"/>
  <c r="L7" i="105"/>
  <c r="M7" i="105" s="1"/>
  <c r="K6" i="105"/>
  <c r="J6" i="105"/>
  <c r="I6" i="105"/>
  <c r="H6" i="105"/>
  <c r="G6" i="105"/>
  <c r="F6" i="105"/>
  <c r="E6" i="105"/>
  <c r="K21" i="104"/>
  <c r="J21" i="104"/>
  <c r="I21" i="104"/>
  <c r="H21" i="104"/>
  <c r="G21" i="104"/>
  <c r="F21" i="104"/>
  <c r="E21" i="104"/>
  <c r="L13" i="104"/>
  <c r="M13" i="104" s="1"/>
  <c r="L12" i="104"/>
  <c r="M12" i="104" s="1"/>
  <c r="L11" i="104"/>
  <c r="M11" i="104" s="1"/>
  <c r="K10" i="104"/>
  <c r="J10" i="104"/>
  <c r="I10" i="104"/>
  <c r="H10" i="104"/>
  <c r="G10" i="104"/>
  <c r="F10" i="104"/>
  <c r="E10" i="104"/>
  <c r="L9" i="104"/>
  <c r="M9" i="104" s="1"/>
  <c r="L8" i="104"/>
  <c r="M8" i="104" s="1"/>
  <c r="L7" i="104"/>
  <c r="M7" i="104" s="1"/>
  <c r="K6" i="104"/>
  <c r="J6" i="104"/>
  <c r="I6" i="104"/>
  <c r="H6" i="104"/>
  <c r="G6" i="104"/>
  <c r="F6" i="104"/>
  <c r="E6" i="104"/>
  <c r="K21" i="103"/>
  <c r="J21" i="103"/>
  <c r="I21" i="103"/>
  <c r="H21" i="103"/>
  <c r="G21" i="103"/>
  <c r="F21" i="103"/>
  <c r="E21" i="103"/>
  <c r="L13" i="103"/>
  <c r="M13" i="103" s="1"/>
  <c r="L12" i="103"/>
  <c r="M12" i="103" s="1"/>
  <c r="L11" i="103"/>
  <c r="M11" i="103" s="1"/>
  <c r="K10" i="103"/>
  <c r="J10" i="103"/>
  <c r="I10" i="103"/>
  <c r="H10" i="103"/>
  <c r="G10" i="103"/>
  <c r="F10" i="103"/>
  <c r="E10" i="103"/>
  <c r="L9" i="103"/>
  <c r="M9" i="103" s="1"/>
  <c r="L8" i="103"/>
  <c r="M8" i="103" s="1"/>
  <c r="L7" i="103"/>
  <c r="M7" i="103" s="1"/>
  <c r="K6" i="103"/>
  <c r="J6" i="103"/>
  <c r="I6" i="103"/>
  <c r="H6" i="103"/>
  <c r="G6" i="103"/>
  <c r="F6" i="103"/>
  <c r="E6" i="103"/>
  <c r="K21" i="102"/>
  <c r="J21" i="102"/>
  <c r="I21" i="102"/>
  <c r="H21" i="102"/>
  <c r="G21" i="102"/>
  <c r="F21" i="102"/>
  <c r="E21" i="102"/>
  <c r="L13" i="102"/>
  <c r="M13" i="102" s="1"/>
  <c r="L12" i="102"/>
  <c r="M12" i="102" s="1"/>
  <c r="L11" i="102"/>
  <c r="M11" i="102" s="1"/>
  <c r="K10" i="102"/>
  <c r="J10" i="102"/>
  <c r="I10" i="102"/>
  <c r="H10" i="102"/>
  <c r="G10" i="102"/>
  <c r="F10" i="102"/>
  <c r="E10" i="102"/>
  <c r="L9" i="102"/>
  <c r="M9" i="102" s="1"/>
  <c r="L8" i="102"/>
  <c r="M8" i="102" s="1"/>
  <c r="L7" i="102"/>
  <c r="M7" i="102" s="1"/>
  <c r="K6" i="102"/>
  <c r="J6" i="102"/>
  <c r="I6" i="102"/>
  <c r="H6" i="102"/>
  <c r="G6" i="102"/>
  <c r="F6" i="102"/>
  <c r="E6" i="102"/>
  <c r="K21" i="101"/>
  <c r="J21" i="101"/>
  <c r="I21" i="101"/>
  <c r="H21" i="101"/>
  <c r="G21" i="101"/>
  <c r="F21" i="101"/>
  <c r="E21" i="101"/>
  <c r="L13" i="101"/>
  <c r="M13" i="101" s="1"/>
  <c r="L12" i="101"/>
  <c r="M12" i="101" s="1"/>
  <c r="L11" i="101"/>
  <c r="M11" i="101" s="1"/>
  <c r="K10" i="101"/>
  <c r="J10" i="101"/>
  <c r="I10" i="101"/>
  <c r="H10" i="101"/>
  <c r="G10" i="101"/>
  <c r="F10" i="101"/>
  <c r="E10" i="101"/>
  <c r="L9" i="101"/>
  <c r="M9" i="101" s="1"/>
  <c r="L8" i="101"/>
  <c r="M8" i="101" s="1"/>
  <c r="L7" i="101"/>
  <c r="M7" i="101" s="1"/>
  <c r="K6" i="101"/>
  <c r="J6" i="101"/>
  <c r="I6" i="101"/>
  <c r="H6" i="101"/>
  <c r="G6" i="101"/>
  <c r="F6" i="101"/>
  <c r="E6" i="101"/>
  <c r="K21" i="100"/>
  <c r="J21" i="100"/>
  <c r="I21" i="100"/>
  <c r="H21" i="100"/>
  <c r="G21" i="100"/>
  <c r="F21" i="100"/>
  <c r="E21" i="100"/>
  <c r="L13" i="100"/>
  <c r="M13" i="100" s="1"/>
  <c r="L12" i="100"/>
  <c r="M12" i="100" s="1"/>
  <c r="L11" i="100"/>
  <c r="M11" i="100" s="1"/>
  <c r="K10" i="100"/>
  <c r="J10" i="100"/>
  <c r="I10" i="100"/>
  <c r="H10" i="100"/>
  <c r="G10" i="100"/>
  <c r="F10" i="100"/>
  <c r="E10" i="100"/>
  <c r="L9" i="100"/>
  <c r="M9" i="100" s="1"/>
  <c r="L8" i="100"/>
  <c r="M8" i="100" s="1"/>
  <c r="L7" i="100"/>
  <c r="M7" i="100" s="1"/>
  <c r="K6" i="100"/>
  <c r="J6" i="100"/>
  <c r="I6" i="100"/>
  <c r="H6" i="100"/>
  <c r="G6" i="100"/>
  <c r="F6" i="100"/>
  <c r="E6" i="100"/>
  <c r="K29" i="99"/>
  <c r="J29" i="99"/>
  <c r="I29" i="99"/>
  <c r="H29" i="99"/>
  <c r="G29" i="99"/>
  <c r="F29" i="99"/>
  <c r="E29" i="99"/>
  <c r="K21" i="99"/>
  <c r="J21" i="99"/>
  <c r="I21" i="99"/>
  <c r="H21" i="99"/>
  <c r="G21" i="99"/>
  <c r="F21" i="99"/>
  <c r="E21" i="99"/>
  <c r="L13" i="99"/>
  <c r="M13" i="99" s="1"/>
  <c r="L12" i="99"/>
  <c r="M12" i="99" s="1"/>
  <c r="L11" i="99"/>
  <c r="M11" i="99" s="1"/>
  <c r="K10" i="99"/>
  <c r="J10" i="99"/>
  <c r="I10" i="99"/>
  <c r="H10" i="99"/>
  <c r="G10" i="99"/>
  <c r="F10" i="99"/>
  <c r="E10" i="99"/>
  <c r="L9" i="99"/>
  <c r="M9" i="99" s="1"/>
  <c r="L8" i="99"/>
  <c r="M8" i="99" s="1"/>
  <c r="L7" i="99"/>
  <c r="M7" i="99" s="1"/>
  <c r="K6" i="99"/>
  <c r="J6" i="99"/>
  <c r="I6" i="99"/>
  <c r="H6" i="99"/>
  <c r="G6" i="99"/>
  <c r="F6" i="99"/>
  <c r="E6" i="99"/>
  <c r="H102" i="96"/>
  <c r="G102" i="96"/>
  <c r="F102" i="96"/>
  <c r="E102" i="96"/>
  <c r="D102" i="96"/>
  <c r="C102" i="96"/>
  <c r="B102" i="96"/>
  <c r="H101" i="96"/>
  <c r="G101" i="96"/>
  <c r="F101" i="96"/>
  <c r="E101" i="96"/>
  <c r="D101" i="96"/>
  <c r="C101" i="96"/>
  <c r="B101" i="96"/>
  <c r="H100" i="96"/>
  <c r="G100" i="96"/>
  <c r="F100" i="96"/>
  <c r="E100" i="96"/>
  <c r="D100" i="96"/>
  <c r="C100" i="96"/>
  <c r="B100" i="96"/>
  <c r="H98" i="96"/>
  <c r="G98" i="96"/>
  <c r="F98" i="96"/>
  <c r="E98" i="96"/>
  <c r="D98" i="96"/>
  <c r="C98" i="96"/>
  <c r="B98" i="96"/>
  <c r="H97" i="96"/>
  <c r="G97" i="96"/>
  <c r="F97" i="96"/>
  <c r="E97" i="96"/>
  <c r="D97" i="96"/>
  <c r="C97" i="96"/>
  <c r="B97" i="96"/>
  <c r="H96" i="96"/>
  <c r="G96" i="96"/>
  <c r="F96" i="96"/>
  <c r="E96" i="96"/>
  <c r="D96" i="96"/>
  <c r="C96" i="96"/>
  <c r="B96" i="96"/>
  <c r="H94" i="96"/>
  <c r="G94" i="96"/>
  <c r="F94" i="96"/>
  <c r="E94" i="96"/>
  <c r="D94" i="96"/>
  <c r="C94" i="96"/>
  <c r="B94" i="96"/>
  <c r="H93" i="96"/>
  <c r="G93" i="96"/>
  <c r="F93" i="96"/>
  <c r="E93" i="96"/>
  <c r="D93" i="96"/>
  <c r="C93" i="96"/>
  <c r="B93" i="96"/>
  <c r="H92" i="96"/>
  <c r="G92" i="96"/>
  <c r="F92" i="96"/>
  <c r="E92" i="96"/>
  <c r="D92" i="96"/>
  <c r="C92" i="96"/>
  <c r="B92" i="96"/>
  <c r="H90" i="96"/>
  <c r="G90" i="96"/>
  <c r="F90" i="96"/>
  <c r="E90" i="96"/>
  <c r="D90" i="96"/>
  <c r="C90" i="96"/>
  <c r="B90" i="96"/>
  <c r="H89" i="96"/>
  <c r="G89" i="96"/>
  <c r="F89" i="96"/>
  <c r="E89" i="96"/>
  <c r="D89" i="96"/>
  <c r="C89" i="96"/>
  <c r="B89" i="96"/>
  <c r="H88" i="96"/>
  <c r="G88" i="96"/>
  <c r="F88" i="96"/>
  <c r="E88" i="96"/>
  <c r="D88" i="96"/>
  <c r="C88" i="96"/>
  <c r="B88" i="96"/>
  <c r="H86" i="96"/>
  <c r="G86" i="96"/>
  <c r="F86" i="96"/>
  <c r="E86" i="96"/>
  <c r="D86" i="96"/>
  <c r="C86" i="96"/>
  <c r="B86" i="96"/>
  <c r="H85" i="96"/>
  <c r="G85" i="96"/>
  <c r="F85" i="96"/>
  <c r="E85" i="96"/>
  <c r="D85" i="96"/>
  <c r="C85" i="96"/>
  <c r="B85" i="96"/>
  <c r="H84" i="96"/>
  <c r="G84" i="96"/>
  <c r="F84" i="96"/>
  <c r="E84" i="96"/>
  <c r="D84" i="96"/>
  <c r="C84" i="96"/>
  <c r="B84" i="96"/>
  <c r="H83" i="96"/>
  <c r="G83" i="96"/>
  <c r="F83" i="96"/>
  <c r="E83" i="96"/>
  <c r="D83" i="96"/>
  <c r="C83" i="96"/>
  <c r="B83" i="96"/>
  <c r="H82" i="96"/>
  <c r="G82" i="96"/>
  <c r="F82" i="96"/>
  <c r="E82" i="96"/>
  <c r="D82" i="96"/>
  <c r="C82" i="96"/>
  <c r="B82" i="96"/>
  <c r="H81" i="96"/>
  <c r="G81" i="96"/>
  <c r="F81" i="96"/>
  <c r="E81" i="96"/>
  <c r="D81" i="96"/>
  <c r="C81" i="96"/>
  <c r="B81" i="96"/>
  <c r="H80" i="96"/>
  <c r="G80" i="96"/>
  <c r="F80" i="96"/>
  <c r="E80" i="96"/>
  <c r="D80" i="96"/>
  <c r="C80" i="96"/>
  <c r="B80" i="96"/>
  <c r="H79" i="96"/>
  <c r="G79" i="96"/>
  <c r="F79" i="96"/>
  <c r="E79" i="96"/>
  <c r="D79" i="96"/>
  <c r="C79" i="96"/>
  <c r="B79" i="96"/>
  <c r="H78" i="96"/>
  <c r="G78" i="96"/>
  <c r="F78" i="96"/>
  <c r="E78" i="96"/>
  <c r="D78" i="96"/>
  <c r="C78" i="96"/>
  <c r="B78" i="96"/>
  <c r="H77" i="96"/>
  <c r="G77" i="96"/>
  <c r="F77" i="96"/>
  <c r="E77" i="96"/>
  <c r="D77" i="96"/>
  <c r="C77" i="96"/>
  <c r="B77" i="96"/>
  <c r="H76" i="96"/>
  <c r="G76" i="96"/>
  <c r="F76" i="96"/>
  <c r="E76" i="96"/>
  <c r="D76" i="96"/>
  <c r="C76" i="96"/>
  <c r="B76" i="96"/>
  <c r="H75" i="96"/>
  <c r="G75" i="96"/>
  <c r="F75" i="96"/>
  <c r="E75" i="96"/>
  <c r="D75" i="96"/>
  <c r="C75" i="96"/>
  <c r="B75" i="96"/>
  <c r="H74" i="96"/>
  <c r="G74" i="96"/>
  <c r="F74" i="96"/>
  <c r="E74" i="96"/>
  <c r="D74" i="96"/>
  <c r="C74" i="96"/>
  <c r="B74" i="96"/>
  <c r="H73" i="96"/>
  <c r="G73" i="96"/>
  <c r="F73" i="96"/>
  <c r="E73" i="96"/>
  <c r="D73" i="96"/>
  <c r="C73" i="96"/>
  <c r="B73" i="96"/>
  <c r="H71" i="96"/>
  <c r="G71" i="96"/>
  <c r="F71" i="96"/>
  <c r="E71" i="96"/>
  <c r="D71" i="96"/>
  <c r="C71" i="96"/>
  <c r="B71" i="96"/>
  <c r="H70" i="96"/>
  <c r="G70" i="96"/>
  <c r="F70" i="96"/>
  <c r="E70" i="96"/>
  <c r="D70" i="96"/>
  <c r="C70" i="96"/>
  <c r="B70" i="96"/>
  <c r="H69" i="96"/>
  <c r="G69" i="96"/>
  <c r="F69" i="96"/>
  <c r="E69" i="96"/>
  <c r="D69" i="96"/>
  <c r="C69" i="96"/>
  <c r="B69" i="96"/>
  <c r="H68" i="96"/>
  <c r="G68" i="96"/>
  <c r="F68" i="96"/>
  <c r="E68" i="96"/>
  <c r="D68" i="96"/>
  <c r="C68" i="96"/>
  <c r="B68" i="96"/>
  <c r="H66" i="96"/>
  <c r="G66" i="96"/>
  <c r="F66" i="96"/>
  <c r="E66" i="96"/>
  <c r="D66" i="96"/>
  <c r="C66" i="96"/>
  <c r="B66" i="96"/>
  <c r="H65" i="96"/>
  <c r="G65" i="96"/>
  <c r="F65" i="96"/>
  <c r="E65" i="96"/>
  <c r="D65" i="96"/>
  <c r="C65" i="96"/>
  <c r="B65" i="96"/>
  <c r="H64" i="96"/>
  <c r="G64" i="96"/>
  <c r="F64" i="96"/>
  <c r="E64" i="96"/>
  <c r="D64" i="96"/>
  <c r="C64" i="96"/>
  <c r="B64" i="96"/>
  <c r="H63" i="96"/>
  <c r="G63" i="96"/>
  <c r="F63" i="96"/>
  <c r="E63" i="96"/>
  <c r="D63" i="96"/>
  <c r="C63" i="96"/>
  <c r="B63" i="96"/>
  <c r="H62" i="96"/>
  <c r="G62" i="96"/>
  <c r="F62" i="96"/>
  <c r="E62" i="96"/>
  <c r="D62" i="96"/>
  <c r="C62" i="96"/>
  <c r="B62" i="96"/>
  <c r="H61" i="96"/>
  <c r="G61" i="96"/>
  <c r="F61" i="96"/>
  <c r="E61" i="96"/>
  <c r="D61" i="96"/>
  <c r="C61" i="96"/>
  <c r="B61" i="96"/>
  <c r="H60" i="96"/>
  <c r="G60" i="96"/>
  <c r="F60" i="96"/>
  <c r="E60" i="96"/>
  <c r="D60" i="96"/>
  <c r="C60" i="96"/>
  <c r="B60" i="96"/>
  <c r="H59" i="96"/>
  <c r="G59" i="96"/>
  <c r="F59" i="96"/>
  <c r="E59" i="96"/>
  <c r="D59" i="96"/>
  <c r="C59" i="96"/>
  <c r="B59" i="96"/>
  <c r="I50" i="96"/>
  <c r="J50" i="96" s="1"/>
  <c r="H49" i="96"/>
  <c r="H52" i="96" s="1"/>
  <c r="G49" i="96"/>
  <c r="G52" i="96" s="1"/>
  <c r="F49" i="96"/>
  <c r="F52" i="96" s="1"/>
  <c r="E49" i="96"/>
  <c r="E52" i="96" s="1"/>
  <c r="D49" i="96"/>
  <c r="D52" i="96" s="1"/>
  <c r="C49" i="96"/>
  <c r="C52" i="96" s="1"/>
  <c r="B49" i="96"/>
  <c r="I48" i="96"/>
  <c r="J48" i="96" s="1"/>
  <c r="I47" i="96"/>
  <c r="J47" i="96" s="1"/>
  <c r="I46" i="96"/>
  <c r="J46" i="96" s="1"/>
  <c r="H45" i="96"/>
  <c r="G45" i="96"/>
  <c r="F45" i="96"/>
  <c r="E45" i="96"/>
  <c r="D45" i="96"/>
  <c r="C45" i="96"/>
  <c r="B45" i="96"/>
  <c r="I44" i="96"/>
  <c r="J44" i="96" s="1"/>
  <c r="I43" i="96"/>
  <c r="J43" i="96" s="1"/>
  <c r="I42" i="96"/>
  <c r="J42" i="96" s="1"/>
  <c r="H41" i="96"/>
  <c r="G41" i="96"/>
  <c r="F41" i="96"/>
  <c r="E41" i="96"/>
  <c r="D41" i="96"/>
  <c r="C41" i="96"/>
  <c r="B41" i="96"/>
  <c r="I40" i="96"/>
  <c r="J40" i="96" s="1"/>
  <c r="I39" i="96"/>
  <c r="J39" i="96" s="1"/>
  <c r="I38" i="96"/>
  <c r="J38" i="96" s="1"/>
  <c r="H37" i="96"/>
  <c r="G37" i="96"/>
  <c r="F37" i="96"/>
  <c r="E37" i="96"/>
  <c r="D37" i="96"/>
  <c r="C37" i="96"/>
  <c r="B37" i="96"/>
  <c r="I36" i="96"/>
  <c r="J36" i="96" s="1"/>
  <c r="I35" i="96"/>
  <c r="J35" i="96" s="1"/>
  <c r="I34" i="96"/>
  <c r="J34" i="96" s="1"/>
  <c r="H33" i="96"/>
  <c r="G33" i="96"/>
  <c r="F33" i="96"/>
  <c r="E33" i="96"/>
  <c r="D33" i="96"/>
  <c r="C33" i="96"/>
  <c r="B33" i="96"/>
  <c r="I32" i="96"/>
  <c r="J32" i="96" s="1"/>
  <c r="I31" i="96"/>
  <c r="J31" i="96" s="1"/>
  <c r="I30" i="96"/>
  <c r="J30" i="96" s="1"/>
  <c r="I29" i="96"/>
  <c r="J29" i="96" s="1"/>
  <c r="I28" i="96"/>
  <c r="J28" i="96" s="1"/>
  <c r="I27" i="96"/>
  <c r="J27" i="96" s="1"/>
  <c r="I26" i="96"/>
  <c r="J26" i="96" s="1"/>
  <c r="I25" i="96"/>
  <c r="J25" i="96" s="1"/>
  <c r="I24" i="96"/>
  <c r="J24" i="96" s="1"/>
  <c r="I23" i="96"/>
  <c r="J23" i="96" s="1"/>
  <c r="I22" i="96"/>
  <c r="J22" i="96" s="1"/>
  <c r="I21" i="96"/>
  <c r="J21" i="96" s="1"/>
  <c r="I20" i="96"/>
  <c r="J20" i="96" s="1"/>
  <c r="I19" i="96"/>
  <c r="J19" i="96" s="1"/>
  <c r="H18" i="96"/>
  <c r="G18" i="96"/>
  <c r="F18" i="96"/>
  <c r="E18" i="96"/>
  <c r="D18" i="96"/>
  <c r="C18" i="96"/>
  <c r="B18" i="96"/>
  <c r="I17" i="96"/>
  <c r="J17" i="96" s="1"/>
  <c r="I16" i="96"/>
  <c r="J16" i="96" s="1"/>
  <c r="I15" i="96"/>
  <c r="J15" i="96" s="1"/>
  <c r="I14" i="96"/>
  <c r="J14" i="96" s="1"/>
  <c r="H13" i="96"/>
  <c r="G13" i="96"/>
  <c r="F13" i="96"/>
  <c r="E13" i="96"/>
  <c r="D13" i="96"/>
  <c r="C13" i="96"/>
  <c r="B13" i="96"/>
  <c r="I12" i="96"/>
  <c r="J12" i="96" s="1"/>
  <c r="I11" i="96"/>
  <c r="J11" i="96" s="1"/>
  <c r="I10" i="96"/>
  <c r="J10" i="96" s="1"/>
  <c r="I9" i="96"/>
  <c r="J9" i="96" s="1"/>
  <c r="I8" i="96"/>
  <c r="J8" i="96" s="1"/>
  <c r="I7" i="96"/>
  <c r="J7" i="96" s="1"/>
  <c r="I6" i="96"/>
  <c r="J6" i="96" s="1"/>
  <c r="I5" i="96"/>
  <c r="J5" i="96" s="1"/>
  <c r="H4" i="96"/>
  <c r="G4" i="96"/>
  <c r="F4" i="96"/>
  <c r="E4" i="96"/>
  <c r="D4" i="96"/>
  <c r="C4" i="96"/>
  <c r="B4" i="96"/>
  <c r="H102" i="95"/>
  <c r="G102" i="95"/>
  <c r="F102" i="95"/>
  <c r="E102" i="95"/>
  <c r="D102" i="95"/>
  <c r="C102" i="95"/>
  <c r="B102" i="95"/>
  <c r="H101" i="95"/>
  <c r="G101" i="95"/>
  <c r="F101" i="95"/>
  <c r="E101" i="95"/>
  <c r="D101" i="95"/>
  <c r="C101" i="95"/>
  <c r="B101" i="95"/>
  <c r="H100" i="95"/>
  <c r="G100" i="95"/>
  <c r="F100" i="95"/>
  <c r="E100" i="95"/>
  <c r="D100" i="95"/>
  <c r="C100" i="95"/>
  <c r="B100" i="95"/>
  <c r="H98" i="95"/>
  <c r="G98" i="95"/>
  <c r="F98" i="95"/>
  <c r="E98" i="95"/>
  <c r="D98" i="95"/>
  <c r="C98" i="95"/>
  <c r="B98" i="95"/>
  <c r="H97" i="95"/>
  <c r="G97" i="95"/>
  <c r="F97" i="95"/>
  <c r="E97" i="95"/>
  <c r="D97" i="95"/>
  <c r="C97" i="95"/>
  <c r="B97" i="95"/>
  <c r="H96" i="95"/>
  <c r="G96" i="95"/>
  <c r="F96" i="95"/>
  <c r="E96" i="95"/>
  <c r="D96" i="95"/>
  <c r="C96" i="95"/>
  <c r="B96" i="95"/>
  <c r="H94" i="95"/>
  <c r="G94" i="95"/>
  <c r="F94" i="95"/>
  <c r="E94" i="95"/>
  <c r="D94" i="95"/>
  <c r="C94" i="95"/>
  <c r="B94" i="95"/>
  <c r="H93" i="95"/>
  <c r="G93" i="95"/>
  <c r="F93" i="95"/>
  <c r="E93" i="95"/>
  <c r="D93" i="95"/>
  <c r="C93" i="95"/>
  <c r="B93" i="95"/>
  <c r="H92" i="95"/>
  <c r="G92" i="95"/>
  <c r="F92" i="95"/>
  <c r="E92" i="95"/>
  <c r="D92" i="95"/>
  <c r="C92" i="95"/>
  <c r="B92" i="95"/>
  <c r="H90" i="95"/>
  <c r="G90" i="95"/>
  <c r="F90" i="95"/>
  <c r="E90" i="95"/>
  <c r="D90" i="95"/>
  <c r="C90" i="95"/>
  <c r="B90" i="95"/>
  <c r="H89" i="95"/>
  <c r="G89" i="95"/>
  <c r="F89" i="95"/>
  <c r="E89" i="95"/>
  <c r="D89" i="95"/>
  <c r="C89" i="95"/>
  <c r="B89" i="95"/>
  <c r="H88" i="95"/>
  <c r="G88" i="95"/>
  <c r="F88" i="95"/>
  <c r="E88" i="95"/>
  <c r="D88" i="95"/>
  <c r="C88" i="95"/>
  <c r="B88" i="95"/>
  <c r="H86" i="95"/>
  <c r="G86" i="95"/>
  <c r="F86" i="95"/>
  <c r="E86" i="95"/>
  <c r="D86" i="95"/>
  <c r="C86" i="95"/>
  <c r="B86" i="95"/>
  <c r="H85" i="95"/>
  <c r="G85" i="95"/>
  <c r="F85" i="95"/>
  <c r="E85" i="95"/>
  <c r="D85" i="95"/>
  <c r="C85" i="95"/>
  <c r="B85" i="95"/>
  <c r="H84" i="95"/>
  <c r="G84" i="95"/>
  <c r="F84" i="95"/>
  <c r="E84" i="95"/>
  <c r="D84" i="95"/>
  <c r="C84" i="95"/>
  <c r="B84" i="95"/>
  <c r="H83" i="95"/>
  <c r="G83" i="95"/>
  <c r="F83" i="95"/>
  <c r="E83" i="95"/>
  <c r="D83" i="95"/>
  <c r="C83" i="95"/>
  <c r="B83" i="95"/>
  <c r="H82" i="95"/>
  <c r="G82" i="95"/>
  <c r="F82" i="95"/>
  <c r="E82" i="95"/>
  <c r="D82" i="95"/>
  <c r="C82" i="95"/>
  <c r="B82" i="95"/>
  <c r="H81" i="95"/>
  <c r="G81" i="95"/>
  <c r="F81" i="95"/>
  <c r="E81" i="95"/>
  <c r="D81" i="95"/>
  <c r="C81" i="95"/>
  <c r="B81" i="95"/>
  <c r="H80" i="95"/>
  <c r="G80" i="95"/>
  <c r="F80" i="95"/>
  <c r="E80" i="95"/>
  <c r="D80" i="95"/>
  <c r="C80" i="95"/>
  <c r="B80" i="95"/>
  <c r="H79" i="95"/>
  <c r="G79" i="95"/>
  <c r="F79" i="95"/>
  <c r="E79" i="95"/>
  <c r="D79" i="95"/>
  <c r="C79" i="95"/>
  <c r="B79" i="95"/>
  <c r="H78" i="95"/>
  <c r="G78" i="95"/>
  <c r="F78" i="95"/>
  <c r="E78" i="95"/>
  <c r="D78" i="95"/>
  <c r="C78" i="95"/>
  <c r="B78" i="95"/>
  <c r="H77" i="95"/>
  <c r="G77" i="95"/>
  <c r="F77" i="95"/>
  <c r="E77" i="95"/>
  <c r="D77" i="95"/>
  <c r="C77" i="95"/>
  <c r="B77" i="95"/>
  <c r="H76" i="95"/>
  <c r="G76" i="95"/>
  <c r="F76" i="95"/>
  <c r="E76" i="95"/>
  <c r="D76" i="95"/>
  <c r="C76" i="95"/>
  <c r="B76" i="95"/>
  <c r="H75" i="95"/>
  <c r="G75" i="95"/>
  <c r="F75" i="95"/>
  <c r="E75" i="95"/>
  <c r="D75" i="95"/>
  <c r="C75" i="95"/>
  <c r="B75" i="95"/>
  <c r="H74" i="95"/>
  <c r="G74" i="95"/>
  <c r="F74" i="95"/>
  <c r="E74" i="95"/>
  <c r="D74" i="95"/>
  <c r="C74" i="95"/>
  <c r="B74" i="95"/>
  <c r="H73" i="95"/>
  <c r="G73" i="95"/>
  <c r="F73" i="95"/>
  <c r="E73" i="95"/>
  <c r="D73" i="95"/>
  <c r="C73" i="95"/>
  <c r="B73" i="95"/>
  <c r="H71" i="95"/>
  <c r="G71" i="95"/>
  <c r="F71" i="95"/>
  <c r="E71" i="95"/>
  <c r="D71" i="95"/>
  <c r="C71" i="95"/>
  <c r="B71" i="95"/>
  <c r="H70" i="95"/>
  <c r="G70" i="95"/>
  <c r="F70" i="95"/>
  <c r="E70" i="95"/>
  <c r="D70" i="95"/>
  <c r="C70" i="95"/>
  <c r="B70" i="95"/>
  <c r="H69" i="95"/>
  <c r="G69" i="95"/>
  <c r="F69" i="95"/>
  <c r="E69" i="95"/>
  <c r="D69" i="95"/>
  <c r="C69" i="95"/>
  <c r="B69" i="95"/>
  <c r="H68" i="95"/>
  <c r="G68" i="95"/>
  <c r="F68" i="95"/>
  <c r="E68" i="95"/>
  <c r="D68" i="95"/>
  <c r="C68" i="95"/>
  <c r="B68" i="95"/>
  <c r="H66" i="95"/>
  <c r="G66" i="95"/>
  <c r="F66" i="95"/>
  <c r="E66" i="95"/>
  <c r="D66" i="95"/>
  <c r="C66" i="95"/>
  <c r="B66" i="95"/>
  <c r="H65" i="95"/>
  <c r="G65" i="95"/>
  <c r="F65" i="95"/>
  <c r="E65" i="95"/>
  <c r="D65" i="95"/>
  <c r="C65" i="95"/>
  <c r="B65" i="95"/>
  <c r="H64" i="95"/>
  <c r="G64" i="95"/>
  <c r="F64" i="95"/>
  <c r="E64" i="95"/>
  <c r="D64" i="95"/>
  <c r="C64" i="95"/>
  <c r="B64" i="95"/>
  <c r="H63" i="95"/>
  <c r="G63" i="95"/>
  <c r="F63" i="95"/>
  <c r="E63" i="95"/>
  <c r="D63" i="95"/>
  <c r="C63" i="95"/>
  <c r="B63" i="95"/>
  <c r="H62" i="95"/>
  <c r="G62" i="95"/>
  <c r="F62" i="95"/>
  <c r="E62" i="95"/>
  <c r="D62" i="95"/>
  <c r="C62" i="95"/>
  <c r="B62" i="95"/>
  <c r="H61" i="95"/>
  <c r="G61" i="95"/>
  <c r="F61" i="95"/>
  <c r="E61" i="95"/>
  <c r="D61" i="95"/>
  <c r="C61" i="95"/>
  <c r="B61" i="95"/>
  <c r="H60" i="95"/>
  <c r="G60" i="95"/>
  <c r="F60" i="95"/>
  <c r="E60" i="95"/>
  <c r="D60" i="95"/>
  <c r="C60" i="95"/>
  <c r="B60" i="95"/>
  <c r="H59" i="95"/>
  <c r="G59" i="95"/>
  <c r="F59" i="95"/>
  <c r="E59" i="95"/>
  <c r="D59" i="95"/>
  <c r="C59" i="95"/>
  <c r="B59" i="95"/>
  <c r="I50" i="95"/>
  <c r="J50" i="95" s="1"/>
  <c r="H49" i="95"/>
  <c r="H52" i="95" s="1"/>
  <c r="G49" i="95"/>
  <c r="G52" i="95" s="1"/>
  <c r="F49" i="95"/>
  <c r="F52" i="95" s="1"/>
  <c r="E49" i="95"/>
  <c r="E52" i="95" s="1"/>
  <c r="D49" i="95"/>
  <c r="D52" i="95" s="1"/>
  <c r="C49" i="95"/>
  <c r="C52" i="95" s="1"/>
  <c r="B49" i="95"/>
  <c r="I48" i="95"/>
  <c r="J48" i="95" s="1"/>
  <c r="I47" i="95"/>
  <c r="J47" i="95" s="1"/>
  <c r="I46" i="95"/>
  <c r="J46" i="95" s="1"/>
  <c r="H45" i="95"/>
  <c r="G45" i="95"/>
  <c r="F45" i="95"/>
  <c r="E45" i="95"/>
  <c r="D45" i="95"/>
  <c r="C45" i="95"/>
  <c r="B45" i="95"/>
  <c r="I44" i="95"/>
  <c r="J44" i="95" s="1"/>
  <c r="I43" i="95"/>
  <c r="J43" i="95" s="1"/>
  <c r="I42" i="95"/>
  <c r="J42" i="95" s="1"/>
  <c r="H41" i="95"/>
  <c r="G41" i="95"/>
  <c r="F41" i="95"/>
  <c r="E41" i="95"/>
  <c r="D41" i="95"/>
  <c r="C41" i="95"/>
  <c r="B41" i="95"/>
  <c r="I40" i="95"/>
  <c r="J40" i="95" s="1"/>
  <c r="I39" i="95"/>
  <c r="J39" i="95" s="1"/>
  <c r="I38" i="95"/>
  <c r="J38" i="95" s="1"/>
  <c r="H37" i="95"/>
  <c r="G37" i="95"/>
  <c r="F37" i="95"/>
  <c r="E37" i="95"/>
  <c r="D37" i="95"/>
  <c r="C37" i="95"/>
  <c r="B37" i="95"/>
  <c r="I36" i="95"/>
  <c r="J36" i="95" s="1"/>
  <c r="I35" i="95"/>
  <c r="J35" i="95" s="1"/>
  <c r="I34" i="95"/>
  <c r="J34" i="95" s="1"/>
  <c r="H33" i="95"/>
  <c r="G33" i="95"/>
  <c r="F33" i="95"/>
  <c r="E33" i="95"/>
  <c r="D33" i="95"/>
  <c r="C33" i="95"/>
  <c r="B33" i="95"/>
  <c r="I32" i="95"/>
  <c r="J32" i="95" s="1"/>
  <c r="I31" i="95"/>
  <c r="J31" i="95" s="1"/>
  <c r="I30" i="95"/>
  <c r="J30" i="95" s="1"/>
  <c r="I29" i="95"/>
  <c r="J29" i="95" s="1"/>
  <c r="I28" i="95"/>
  <c r="J28" i="95" s="1"/>
  <c r="I27" i="95"/>
  <c r="J27" i="95" s="1"/>
  <c r="I26" i="95"/>
  <c r="J26" i="95" s="1"/>
  <c r="I25" i="95"/>
  <c r="J25" i="95" s="1"/>
  <c r="I24" i="95"/>
  <c r="J24" i="95" s="1"/>
  <c r="I23" i="95"/>
  <c r="J23" i="95" s="1"/>
  <c r="I22" i="95"/>
  <c r="J22" i="95" s="1"/>
  <c r="I21" i="95"/>
  <c r="J21" i="95" s="1"/>
  <c r="I20" i="95"/>
  <c r="J20" i="95" s="1"/>
  <c r="I19" i="95"/>
  <c r="J19" i="95" s="1"/>
  <c r="H18" i="95"/>
  <c r="G18" i="95"/>
  <c r="F18" i="95"/>
  <c r="E18" i="95"/>
  <c r="D18" i="95"/>
  <c r="C18" i="95"/>
  <c r="B18" i="95"/>
  <c r="I17" i="95"/>
  <c r="J17" i="95" s="1"/>
  <c r="I16" i="95"/>
  <c r="J16" i="95" s="1"/>
  <c r="I15" i="95"/>
  <c r="J15" i="95" s="1"/>
  <c r="I14" i="95"/>
  <c r="J14" i="95" s="1"/>
  <c r="H13" i="95"/>
  <c r="G13" i="95"/>
  <c r="F13" i="95"/>
  <c r="E13" i="95"/>
  <c r="D13" i="95"/>
  <c r="C13" i="95"/>
  <c r="B13" i="95"/>
  <c r="I12" i="95"/>
  <c r="J12" i="95" s="1"/>
  <c r="I11" i="95"/>
  <c r="J11" i="95" s="1"/>
  <c r="I10" i="95"/>
  <c r="J10" i="95" s="1"/>
  <c r="I9" i="95"/>
  <c r="J9" i="95" s="1"/>
  <c r="I8" i="95"/>
  <c r="J8" i="95" s="1"/>
  <c r="I7" i="95"/>
  <c r="J7" i="95" s="1"/>
  <c r="I6" i="95"/>
  <c r="J6" i="95" s="1"/>
  <c r="I5" i="95"/>
  <c r="J5" i="95" s="1"/>
  <c r="H4" i="95"/>
  <c r="G4" i="95"/>
  <c r="F4" i="95"/>
  <c r="E4" i="95"/>
  <c r="D4" i="95"/>
  <c r="C4" i="95"/>
  <c r="B4" i="95"/>
  <c r="H102" i="94"/>
  <c r="G102" i="94"/>
  <c r="F102" i="94"/>
  <c r="E102" i="94"/>
  <c r="D102" i="94"/>
  <c r="C102" i="94"/>
  <c r="B102" i="94"/>
  <c r="H101" i="94"/>
  <c r="G101" i="94"/>
  <c r="F101" i="94"/>
  <c r="E101" i="94"/>
  <c r="D101" i="94"/>
  <c r="C101" i="94"/>
  <c r="B101" i="94"/>
  <c r="H100" i="94"/>
  <c r="G100" i="94"/>
  <c r="F100" i="94"/>
  <c r="E100" i="94"/>
  <c r="D100" i="94"/>
  <c r="C100" i="94"/>
  <c r="B100" i="94"/>
  <c r="H98" i="94"/>
  <c r="G98" i="94"/>
  <c r="F98" i="94"/>
  <c r="E98" i="94"/>
  <c r="D98" i="94"/>
  <c r="C98" i="94"/>
  <c r="B98" i="94"/>
  <c r="H97" i="94"/>
  <c r="G97" i="94"/>
  <c r="F97" i="94"/>
  <c r="E97" i="94"/>
  <c r="D97" i="94"/>
  <c r="C97" i="94"/>
  <c r="B97" i="94"/>
  <c r="H96" i="94"/>
  <c r="G96" i="94"/>
  <c r="F96" i="94"/>
  <c r="E96" i="94"/>
  <c r="D96" i="94"/>
  <c r="C96" i="94"/>
  <c r="B96" i="94"/>
  <c r="H94" i="94"/>
  <c r="G94" i="94"/>
  <c r="F94" i="94"/>
  <c r="E94" i="94"/>
  <c r="D94" i="94"/>
  <c r="C94" i="94"/>
  <c r="B94" i="94"/>
  <c r="H93" i="94"/>
  <c r="G93" i="94"/>
  <c r="F93" i="94"/>
  <c r="E93" i="94"/>
  <c r="D93" i="94"/>
  <c r="C93" i="94"/>
  <c r="B93" i="94"/>
  <c r="H92" i="94"/>
  <c r="G92" i="94"/>
  <c r="F92" i="94"/>
  <c r="E92" i="94"/>
  <c r="D92" i="94"/>
  <c r="C92" i="94"/>
  <c r="B92" i="94"/>
  <c r="H90" i="94"/>
  <c r="G90" i="94"/>
  <c r="F90" i="94"/>
  <c r="E90" i="94"/>
  <c r="D90" i="94"/>
  <c r="C90" i="94"/>
  <c r="B90" i="94"/>
  <c r="H89" i="94"/>
  <c r="G89" i="94"/>
  <c r="F89" i="94"/>
  <c r="E89" i="94"/>
  <c r="D89" i="94"/>
  <c r="C89" i="94"/>
  <c r="B89" i="94"/>
  <c r="H88" i="94"/>
  <c r="G88" i="94"/>
  <c r="F88" i="94"/>
  <c r="E88" i="94"/>
  <c r="D88" i="94"/>
  <c r="C88" i="94"/>
  <c r="B88" i="94"/>
  <c r="H86" i="94"/>
  <c r="G86" i="94"/>
  <c r="F86" i="94"/>
  <c r="E86" i="94"/>
  <c r="D86" i="94"/>
  <c r="C86" i="94"/>
  <c r="B86" i="94"/>
  <c r="H85" i="94"/>
  <c r="G85" i="94"/>
  <c r="F85" i="94"/>
  <c r="E85" i="94"/>
  <c r="D85" i="94"/>
  <c r="C85" i="94"/>
  <c r="B85" i="94"/>
  <c r="H84" i="94"/>
  <c r="G84" i="94"/>
  <c r="F84" i="94"/>
  <c r="E84" i="94"/>
  <c r="D84" i="94"/>
  <c r="C84" i="94"/>
  <c r="B84" i="94"/>
  <c r="H83" i="94"/>
  <c r="G83" i="94"/>
  <c r="F83" i="94"/>
  <c r="E83" i="94"/>
  <c r="D83" i="94"/>
  <c r="C83" i="94"/>
  <c r="B83" i="94"/>
  <c r="H82" i="94"/>
  <c r="G82" i="94"/>
  <c r="F82" i="94"/>
  <c r="E82" i="94"/>
  <c r="D82" i="94"/>
  <c r="C82" i="94"/>
  <c r="B82" i="94"/>
  <c r="H81" i="94"/>
  <c r="G81" i="94"/>
  <c r="F81" i="94"/>
  <c r="E81" i="94"/>
  <c r="D81" i="94"/>
  <c r="C81" i="94"/>
  <c r="B81" i="94"/>
  <c r="H80" i="94"/>
  <c r="G80" i="94"/>
  <c r="F80" i="94"/>
  <c r="E80" i="94"/>
  <c r="D80" i="94"/>
  <c r="C80" i="94"/>
  <c r="B80" i="94"/>
  <c r="H79" i="94"/>
  <c r="G79" i="94"/>
  <c r="F79" i="94"/>
  <c r="E79" i="94"/>
  <c r="D79" i="94"/>
  <c r="C79" i="94"/>
  <c r="B79" i="94"/>
  <c r="H78" i="94"/>
  <c r="G78" i="94"/>
  <c r="F78" i="94"/>
  <c r="E78" i="94"/>
  <c r="D78" i="94"/>
  <c r="C78" i="94"/>
  <c r="B78" i="94"/>
  <c r="H77" i="94"/>
  <c r="G77" i="94"/>
  <c r="F77" i="94"/>
  <c r="E77" i="94"/>
  <c r="D77" i="94"/>
  <c r="C77" i="94"/>
  <c r="B77" i="94"/>
  <c r="H76" i="94"/>
  <c r="G76" i="94"/>
  <c r="F76" i="94"/>
  <c r="E76" i="94"/>
  <c r="D76" i="94"/>
  <c r="C76" i="94"/>
  <c r="B76" i="94"/>
  <c r="H75" i="94"/>
  <c r="G75" i="94"/>
  <c r="F75" i="94"/>
  <c r="E75" i="94"/>
  <c r="D75" i="94"/>
  <c r="C75" i="94"/>
  <c r="B75" i="94"/>
  <c r="H74" i="94"/>
  <c r="G74" i="94"/>
  <c r="F74" i="94"/>
  <c r="E74" i="94"/>
  <c r="D74" i="94"/>
  <c r="C74" i="94"/>
  <c r="B74" i="94"/>
  <c r="H73" i="94"/>
  <c r="G73" i="94"/>
  <c r="F73" i="94"/>
  <c r="E73" i="94"/>
  <c r="D73" i="94"/>
  <c r="C73" i="94"/>
  <c r="B73" i="94"/>
  <c r="H71" i="94"/>
  <c r="G71" i="94"/>
  <c r="F71" i="94"/>
  <c r="E71" i="94"/>
  <c r="D71" i="94"/>
  <c r="C71" i="94"/>
  <c r="B71" i="94"/>
  <c r="H70" i="94"/>
  <c r="G70" i="94"/>
  <c r="F70" i="94"/>
  <c r="E70" i="94"/>
  <c r="D70" i="94"/>
  <c r="C70" i="94"/>
  <c r="B70" i="94"/>
  <c r="H69" i="94"/>
  <c r="G69" i="94"/>
  <c r="F69" i="94"/>
  <c r="E69" i="94"/>
  <c r="D69" i="94"/>
  <c r="C69" i="94"/>
  <c r="B69" i="94"/>
  <c r="H68" i="94"/>
  <c r="G68" i="94"/>
  <c r="F68" i="94"/>
  <c r="E68" i="94"/>
  <c r="D68" i="94"/>
  <c r="C68" i="94"/>
  <c r="B68" i="94"/>
  <c r="H66" i="94"/>
  <c r="G66" i="94"/>
  <c r="F66" i="94"/>
  <c r="E66" i="94"/>
  <c r="D66" i="94"/>
  <c r="C66" i="94"/>
  <c r="B66" i="94"/>
  <c r="H65" i="94"/>
  <c r="G65" i="94"/>
  <c r="F65" i="94"/>
  <c r="E65" i="94"/>
  <c r="D65" i="94"/>
  <c r="C65" i="94"/>
  <c r="B65" i="94"/>
  <c r="H64" i="94"/>
  <c r="G64" i="94"/>
  <c r="F64" i="94"/>
  <c r="E64" i="94"/>
  <c r="D64" i="94"/>
  <c r="C64" i="94"/>
  <c r="B64" i="94"/>
  <c r="H63" i="94"/>
  <c r="G63" i="94"/>
  <c r="F63" i="94"/>
  <c r="E63" i="94"/>
  <c r="D63" i="94"/>
  <c r="C63" i="94"/>
  <c r="B63" i="94"/>
  <c r="H62" i="94"/>
  <c r="G62" i="94"/>
  <c r="F62" i="94"/>
  <c r="E62" i="94"/>
  <c r="D62" i="94"/>
  <c r="C62" i="94"/>
  <c r="B62" i="94"/>
  <c r="H61" i="94"/>
  <c r="G61" i="94"/>
  <c r="F61" i="94"/>
  <c r="E61" i="94"/>
  <c r="D61" i="94"/>
  <c r="C61" i="94"/>
  <c r="B61" i="94"/>
  <c r="H60" i="94"/>
  <c r="G60" i="94"/>
  <c r="F60" i="94"/>
  <c r="E60" i="94"/>
  <c r="D60" i="94"/>
  <c r="C60" i="94"/>
  <c r="B60" i="94"/>
  <c r="H59" i="94"/>
  <c r="G59" i="94"/>
  <c r="F59" i="94"/>
  <c r="E59" i="94"/>
  <c r="D59" i="94"/>
  <c r="C59" i="94"/>
  <c r="B59" i="94"/>
  <c r="I50" i="94"/>
  <c r="J50" i="94" s="1"/>
  <c r="H49" i="94"/>
  <c r="H52" i="94" s="1"/>
  <c r="G49" i="94"/>
  <c r="G52" i="94" s="1"/>
  <c r="F49" i="94"/>
  <c r="F52" i="94" s="1"/>
  <c r="E49" i="94"/>
  <c r="E52" i="94" s="1"/>
  <c r="D49" i="94"/>
  <c r="D52" i="94" s="1"/>
  <c r="C49" i="94"/>
  <c r="C52" i="94" s="1"/>
  <c r="B49" i="94"/>
  <c r="I48" i="94"/>
  <c r="J48" i="94" s="1"/>
  <c r="I47" i="94"/>
  <c r="J47" i="94" s="1"/>
  <c r="I46" i="94"/>
  <c r="J46" i="94" s="1"/>
  <c r="H45" i="94"/>
  <c r="G45" i="94"/>
  <c r="F45" i="94"/>
  <c r="E45" i="94"/>
  <c r="D45" i="94"/>
  <c r="C45" i="94"/>
  <c r="B45" i="94"/>
  <c r="I44" i="94"/>
  <c r="J44" i="94" s="1"/>
  <c r="I43" i="94"/>
  <c r="J43" i="94" s="1"/>
  <c r="I42" i="94"/>
  <c r="J42" i="94" s="1"/>
  <c r="H41" i="94"/>
  <c r="G41" i="94"/>
  <c r="F41" i="94"/>
  <c r="E41" i="94"/>
  <c r="D41" i="94"/>
  <c r="C41" i="94"/>
  <c r="B41" i="94"/>
  <c r="I40" i="94"/>
  <c r="J40" i="94" s="1"/>
  <c r="I39" i="94"/>
  <c r="J39" i="94" s="1"/>
  <c r="I38" i="94"/>
  <c r="J38" i="94" s="1"/>
  <c r="H37" i="94"/>
  <c r="G37" i="94"/>
  <c r="F37" i="94"/>
  <c r="E37" i="94"/>
  <c r="D37" i="94"/>
  <c r="C37" i="94"/>
  <c r="B37" i="94"/>
  <c r="I36" i="94"/>
  <c r="J36" i="94" s="1"/>
  <c r="I35" i="94"/>
  <c r="J35" i="94" s="1"/>
  <c r="I34" i="94"/>
  <c r="J34" i="94" s="1"/>
  <c r="H33" i="94"/>
  <c r="G33" i="94"/>
  <c r="F33" i="94"/>
  <c r="E33" i="94"/>
  <c r="D33" i="94"/>
  <c r="C33" i="94"/>
  <c r="B33" i="94"/>
  <c r="I32" i="94"/>
  <c r="J32" i="94" s="1"/>
  <c r="I31" i="94"/>
  <c r="J31" i="94" s="1"/>
  <c r="I30" i="94"/>
  <c r="J30" i="94" s="1"/>
  <c r="I29" i="94"/>
  <c r="J29" i="94" s="1"/>
  <c r="I28" i="94"/>
  <c r="J28" i="94" s="1"/>
  <c r="I27" i="94"/>
  <c r="J27" i="94" s="1"/>
  <c r="I26" i="94"/>
  <c r="J26" i="94" s="1"/>
  <c r="I25" i="94"/>
  <c r="J25" i="94" s="1"/>
  <c r="I24" i="94"/>
  <c r="J24" i="94" s="1"/>
  <c r="I23" i="94"/>
  <c r="J23" i="94" s="1"/>
  <c r="I22" i="94"/>
  <c r="J22" i="94" s="1"/>
  <c r="I21" i="94"/>
  <c r="J21" i="94" s="1"/>
  <c r="I20" i="94"/>
  <c r="J20" i="94" s="1"/>
  <c r="I19" i="94"/>
  <c r="J19" i="94" s="1"/>
  <c r="H18" i="94"/>
  <c r="G18" i="94"/>
  <c r="F18" i="94"/>
  <c r="E18" i="94"/>
  <c r="D18" i="94"/>
  <c r="C18" i="94"/>
  <c r="B18" i="94"/>
  <c r="I17" i="94"/>
  <c r="J17" i="94" s="1"/>
  <c r="I16" i="94"/>
  <c r="J16" i="94" s="1"/>
  <c r="I15" i="94"/>
  <c r="J15" i="94" s="1"/>
  <c r="I14" i="94"/>
  <c r="J14" i="94" s="1"/>
  <c r="H13" i="94"/>
  <c r="G13" i="94"/>
  <c r="F13" i="94"/>
  <c r="E13" i="94"/>
  <c r="D13" i="94"/>
  <c r="C13" i="94"/>
  <c r="B13" i="94"/>
  <c r="I12" i="94"/>
  <c r="J12" i="94" s="1"/>
  <c r="I11" i="94"/>
  <c r="J11" i="94" s="1"/>
  <c r="I10" i="94"/>
  <c r="J10" i="94" s="1"/>
  <c r="I9" i="94"/>
  <c r="J9" i="94" s="1"/>
  <c r="I8" i="94"/>
  <c r="J8" i="94" s="1"/>
  <c r="I7" i="94"/>
  <c r="J7" i="94" s="1"/>
  <c r="I6" i="94"/>
  <c r="J6" i="94" s="1"/>
  <c r="I5" i="94"/>
  <c r="J5" i="94" s="1"/>
  <c r="H4" i="94"/>
  <c r="G4" i="94"/>
  <c r="F4" i="94"/>
  <c r="E4" i="94"/>
  <c r="D4" i="94"/>
  <c r="C4" i="94"/>
  <c r="B4" i="94"/>
  <c r="H102" i="93"/>
  <c r="G102" i="93"/>
  <c r="F102" i="93"/>
  <c r="E102" i="93"/>
  <c r="D102" i="93"/>
  <c r="C102" i="93"/>
  <c r="B102" i="93"/>
  <c r="H101" i="93"/>
  <c r="G101" i="93"/>
  <c r="F101" i="93"/>
  <c r="E101" i="93"/>
  <c r="D101" i="93"/>
  <c r="C101" i="93"/>
  <c r="B101" i="93"/>
  <c r="H100" i="93"/>
  <c r="G100" i="93"/>
  <c r="F100" i="93"/>
  <c r="E100" i="93"/>
  <c r="D100" i="93"/>
  <c r="C100" i="93"/>
  <c r="B100" i="93"/>
  <c r="H98" i="93"/>
  <c r="G98" i="93"/>
  <c r="F98" i="93"/>
  <c r="E98" i="93"/>
  <c r="D98" i="93"/>
  <c r="C98" i="93"/>
  <c r="B98" i="93"/>
  <c r="H97" i="93"/>
  <c r="G97" i="93"/>
  <c r="F97" i="93"/>
  <c r="E97" i="93"/>
  <c r="D97" i="93"/>
  <c r="C97" i="93"/>
  <c r="B97" i="93"/>
  <c r="H96" i="93"/>
  <c r="G96" i="93"/>
  <c r="F96" i="93"/>
  <c r="E96" i="93"/>
  <c r="D96" i="93"/>
  <c r="C96" i="93"/>
  <c r="B96" i="93"/>
  <c r="H94" i="93"/>
  <c r="G94" i="93"/>
  <c r="F94" i="93"/>
  <c r="E94" i="93"/>
  <c r="D94" i="93"/>
  <c r="C94" i="93"/>
  <c r="B94" i="93"/>
  <c r="H93" i="93"/>
  <c r="G93" i="93"/>
  <c r="F93" i="93"/>
  <c r="E93" i="93"/>
  <c r="D93" i="93"/>
  <c r="C93" i="93"/>
  <c r="B93" i="93"/>
  <c r="H92" i="93"/>
  <c r="G92" i="93"/>
  <c r="F92" i="93"/>
  <c r="E92" i="93"/>
  <c r="D92" i="93"/>
  <c r="C92" i="93"/>
  <c r="B92" i="93"/>
  <c r="H90" i="93"/>
  <c r="G90" i="93"/>
  <c r="F90" i="93"/>
  <c r="E90" i="93"/>
  <c r="D90" i="93"/>
  <c r="C90" i="93"/>
  <c r="B90" i="93"/>
  <c r="H89" i="93"/>
  <c r="G89" i="93"/>
  <c r="F89" i="93"/>
  <c r="E89" i="93"/>
  <c r="D89" i="93"/>
  <c r="C89" i="93"/>
  <c r="B89" i="93"/>
  <c r="H88" i="93"/>
  <c r="G88" i="93"/>
  <c r="F88" i="93"/>
  <c r="E88" i="93"/>
  <c r="D88" i="93"/>
  <c r="C88" i="93"/>
  <c r="B88" i="93"/>
  <c r="H86" i="93"/>
  <c r="G86" i="93"/>
  <c r="F86" i="93"/>
  <c r="E86" i="93"/>
  <c r="D86" i="93"/>
  <c r="C86" i="93"/>
  <c r="B86" i="93"/>
  <c r="H85" i="93"/>
  <c r="G85" i="93"/>
  <c r="F85" i="93"/>
  <c r="E85" i="93"/>
  <c r="D85" i="93"/>
  <c r="C85" i="93"/>
  <c r="B85" i="93"/>
  <c r="H84" i="93"/>
  <c r="G84" i="93"/>
  <c r="F84" i="93"/>
  <c r="E84" i="93"/>
  <c r="D84" i="93"/>
  <c r="C84" i="93"/>
  <c r="B84" i="93"/>
  <c r="H83" i="93"/>
  <c r="G83" i="93"/>
  <c r="F83" i="93"/>
  <c r="E83" i="93"/>
  <c r="D83" i="93"/>
  <c r="C83" i="93"/>
  <c r="B83" i="93"/>
  <c r="H82" i="93"/>
  <c r="G82" i="93"/>
  <c r="F82" i="93"/>
  <c r="E82" i="93"/>
  <c r="D82" i="93"/>
  <c r="C82" i="93"/>
  <c r="B82" i="93"/>
  <c r="H81" i="93"/>
  <c r="G81" i="93"/>
  <c r="F81" i="93"/>
  <c r="E81" i="93"/>
  <c r="D81" i="93"/>
  <c r="C81" i="93"/>
  <c r="B81" i="93"/>
  <c r="H80" i="93"/>
  <c r="G80" i="93"/>
  <c r="F80" i="93"/>
  <c r="E80" i="93"/>
  <c r="D80" i="93"/>
  <c r="C80" i="93"/>
  <c r="B80" i="93"/>
  <c r="H79" i="93"/>
  <c r="G79" i="93"/>
  <c r="F79" i="93"/>
  <c r="E79" i="93"/>
  <c r="D79" i="93"/>
  <c r="C79" i="93"/>
  <c r="B79" i="93"/>
  <c r="H78" i="93"/>
  <c r="G78" i="93"/>
  <c r="F78" i="93"/>
  <c r="E78" i="93"/>
  <c r="D78" i="93"/>
  <c r="C78" i="93"/>
  <c r="B78" i="93"/>
  <c r="H77" i="93"/>
  <c r="G77" i="93"/>
  <c r="F77" i="93"/>
  <c r="E77" i="93"/>
  <c r="D77" i="93"/>
  <c r="C77" i="93"/>
  <c r="B77" i="93"/>
  <c r="H76" i="93"/>
  <c r="G76" i="93"/>
  <c r="F76" i="93"/>
  <c r="E76" i="93"/>
  <c r="D76" i="93"/>
  <c r="C76" i="93"/>
  <c r="B76" i="93"/>
  <c r="H75" i="93"/>
  <c r="G75" i="93"/>
  <c r="F75" i="93"/>
  <c r="E75" i="93"/>
  <c r="D75" i="93"/>
  <c r="C75" i="93"/>
  <c r="B75" i="93"/>
  <c r="H74" i="93"/>
  <c r="G74" i="93"/>
  <c r="F74" i="93"/>
  <c r="E74" i="93"/>
  <c r="D74" i="93"/>
  <c r="C74" i="93"/>
  <c r="B74" i="93"/>
  <c r="H73" i="93"/>
  <c r="G73" i="93"/>
  <c r="F73" i="93"/>
  <c r="E73" i="93"/>
  <c r="D73" i="93"/>
  <c r="C73" i="93"/>
  <c r="B73" i="93"/>
  <c r="H71" i="93"/>
  <c r="G71" i="93"/>
  <c r="F71" i="93"/>
  <c r="E71" i="93"/>
  <c r="D71" i="93"/>
  <c r="C71" i="93"/>
  <c r="B71" i="93"/>
  <c r="H70" i="93"/>
  <c r="G70" i="93"/>
  <c r="F70" i="93"/>
  <c r="E70" i="93"/>
  <c r="D70" i="93"/>
  <c r="C70" i="93"/>
  <c r="B70" i="93"/>
  <c r="H69" i="93"/>
  <c r="G69" i="93"/>
  <c r="F69" i="93"/>
  <c r="E69" i="93"/>
  <c r="D69" i="93"/>
  <c r="C69" i="93"/>
  <c r="B69" i="93"/>
  <c r="H68" i="93"/>
  <c r="G68" i="93"/>
  <c r="F68" i="93"/>
  <c r="E68" i="93"/>
  <c r="D68" i="93"/>
  <c r="C68" i="93"/>
  <c r="B68" i="93"/>
  <c r="H66" i="93"/>
  <c r="G66" i="93"/>
  <c r="F66" i="93"/>
  <c r="E66" i="93"/>
  <c r="D66" i="93"/>
  <c r="C66" i="93"/>
  <c r="B66" i="93"/>
  <c r="H65" i="93"/>
  <c r="G65" i="93"/>
  <c r="F65" i="93"/>
  <c r="E65" i="93"/>
  <c r="D65" i="93"/>
  <c r="C65" i="93"/>
  <c r="B65" i="93"/>
  <c r="H64" i="93"/>
  <c r="G64" i="93"/>
  <c r="F64" i="93"/>
  <c r="E64" i="93"/>
  <c r="D64" i="93"/>
  <c r="C64" i="93"/>
  <c r="B64" i="93"/>
  <c r="H63" i="93"/>
  <c r="G63" i="93"/>
  <c r="F63" i="93"/>
  <c r="E63" i="93"/>
  <c r="D63" i="93"/>
  <c r="C63" i="93"/>
  <c r="B63" i="93"/>
  <c r="H62" i="93"/>
  <c r="G62" i="93"/>
  <c r="F62" i="93"/>
  <c r="E62" i="93"/>
  <c r="D62" i="93"/>
  <c r="C62" i="93"/>
  <c r="B62" i="93"/>
  <c r="H61" i="93"/>
  <c r="G61" i="93"/>
  <c r="F61" i="93"/>
  <c r="E61" i="93"/>
  <c r="D61" i="93"/>
  <c r="C61" i="93"/>
  <c r="B61" i="93"/>
  <c r="H60" i="93"/>
  <c r="G60" i="93"/>
  <c r="F60" i="93"/>
  <c r="E60" i="93"/>
  <c r="D60" i="93"/>
  <c r="C60" i="93"/>
  <c r="B60" i="93"/>
  <c r="H59" i="93"/>
  <c r="G59" i="93"/>
  <c r="F59" i="93"/>
  <c r="E59" i="93"/>
  <c r="D59" i="93"/>
  <c r="C59" i="93"/>
  <c r="B59" i="93"/>
  <c r="I50" i="93"/>
  <c r="J50" i="93" s="1"/>
  <c r="H49" i="93"/>
  <c r="H52" i="93" s="1"/>
  <c r="G49" i="93"/>
  <c r="G52" i="93" s="1"/>
  <c r="F49" i="93"/>
  <c r="F52" i="93" s="1"/>
  <c r="E49" i="93"/>
  <c r="E52" i="93" s="1"/>
  <c r="D49" i="93"/>
  <c r="D52" i="93" s="1"/>
  <c r="C49" i="93"/>
  <c r="C52" i="93" s="1"/>
  <c r="B49" i="93"/>
  <c r="I48" i="93"/>
  <c r="J48" i="93" s="1"/>
  <c r="I47" i="93"/>
  <c r="J47" i="93" s="1"/>
  <c r="I46" i="93"/>
  <c r="J46" i="93" s="1"/>
  <c r="H45" i="93"/>
  <c r="G45" i="93"/>
  <c r="F45" i="93"/>
  <c r="E45" i="93"/>
  <c r="D45" i="93"/>
  <c r="C45" i="93"/>
  <c r="B45" i="93"/>
  <c r="I44" i="93"/>
  <c r="J44" i="93" s="1"/>
  <c r="I43" i="93"/>
  <c r="J43" i="93" s="1"/>
  <c r="I42" i="93"/>
  <c r="J42" i="93" s="1"/>
  <c r="H41" i="93"/>
  <c r="G41" i="93"/>
  <c r="F41" i="93"/>
  <c r="E41" i="93"/>
  <c r="D41" i="93"/>
  <c r="C41" i="93"/>
  <c r="B41" i="93"/>
  <c r="I40" i="93"/>
  <c r="J40" i="93" s="1"/>
  <c r="I39" i="93"/>
  <c r="J39" i="93" s="1"/>
  <c r="I38" i="93"/>
  <c r="J38" i="93" s="1"/>
  <c r="H37" i="93"/>
  <c r="G37" i="93"/>
  <c r="F37" i="93"/>
  <c r="E37" i="93"/>
  <c r="D37" i="93"/>
  <c r="C37" i="93"/>
  <c r="B37" i="93"/>
  <c r="I36" i="93"/>
  <c r="J36" i="93" s="1"/>
  <c r="I35" i="93"/>
  <c r="J35" i="93" s="1"/>
  <c r="I34" i="93"/>
  <c r="J34" i="93" s="1"/>
  <c r="H33" i="93"/>
  <c r="G33" i="93"/>
  <c r="F33" i="93"/>
  <c r="E33" i="93"/>
  <c r="D33" i="93"/>
  <c r="C33" i="93"/>
  <c r="B33" i="93"/>
  <c r="I32" i="93"/>
  <c r="J32" i="93" s="1"/>
  <c r="I31" i="93"/>
  <c r="J31" i="93" s="1"/>
  <c r="I30" i="93"/>
  <c r="J30" i="93" s="1"/>
  <c r="I29" i="93"/>
  <c r="J29" i="93" s="1"/>
  <c r="I28" i="93"/>
  <c r="J28" i="93" s="1"/>
  <c r="I27" i="93"/>
  <c r="J27" i="93" s="1"/>
  <c r="I26" i="93"/>
  <c r="J26" i="93" s="1"/>
  <c r="I25" i="93"/>
  <c r="J25" i="93" s="1"/>
  <c r="I24" i="93"/>
  <c r="J24" i="93" s="1"/>
  <c r="I23" i="93"/>
  <c r="J23" i="93" s="1"/>
  <c r="I22" i="93"/>
  <c r="J22" i="93" s="1"/>
  <c r="I21" i="93"/>
  <c r="J21" i="93" s="1"/>
  <c r="I20" i="93"/>
  <c r="J20" i="93" s="1"/>
  <c r="I19" i="93"/>
  <c r="J19" i="93" s="1"/>
  <c r="H18" i="93"/>
  <c r="G18" i="93"/>
  <c r="F18" i="93"/>
  <c r="E18" i="93"/>
  <c r="D18" i="93"/>
  <c r="C18" i="93"/>
  <c r="B18" i="93"/>
  <c r="I17" i="93"/>
  <c r="J17" i="93" s="1"/>
  <c r="I16" i="93"/>
  <c r="J16" i="93" s="1"/>
  <c r="I15" i="93"/>
  <c r="J15" i="93" s="1"/>
  <c r="I14" i="93"/>
  <c r="J14" i="93" s="1"/>
  <c r="H13" i="93"/>
  <c r="G13" i="93"/>
  <c r="F13" i="93"/>
  <c r="E13" i="93"/>
  <c r="D13" i="93"/>
  <c r="C13" i="93"/>
  <c r="B13" i="93"/>
  <c r="I12" i="93"/>
  <c r="J12" i="93" s="1"/>
  <c r="I11" i="93"/>
  <c r="J11" i="93" s="1"/>
  <c r="I10" i="93"/>
  <c r="J10" i="93" s="1"/>
  <c r="I9" i="93"/>
  <c r="J9" i="93" s="1"/>
  <c r="I8" i="93"/>
  <c r="J8" i="93" s="1"/>
  <c r="I7" i="93"/>
  <c r="J7" i="93" s="1"/>
  <c r="I6" i="93"/>
  <c r="J6" i="93" s="1"/>
  <c r="I5" i="93"/>
  <c r="J5" i="93" s="1"/>
  <c r="H4" i="93"/>
  <c r="G4" i="93"/>
  <c r="F4" i="93"/>
  <c r="E4" i="93"/>
  <c r="D4" i="93"/>
  <c r="C4" i="93"/>
  <c r="B4" i="93"/>
  <c r="H102" i="92"/>
  <c r="G102" i="92"/>
  <c r="F102" i="92"/>
  <c r="E102" i="92"/>
  <c r="D102" i="92"/>
  <c r="C102" i="92"/>
  <c r="B102" i="92"/>
  <c r="H101" i="92"/>
  <c r="G101" i="92"/>
  <c r="F101" i="92"/>
  <c r="E101" i="92"/>
  <c r="D101" i="92"/>
  <c r="C101" i="92"/>
  <c r="B101" i="92"/>
  <c r="H100" i="92"/>
  <c r="G100" i="92"/>
  <c r="F100" i="92"/>
  <c r="E100" i="92"/>
  <c r="D100" i="92"/>
  <c r="C100" i="92"/>
  <c r="B100" i="92"/>
  <c r="H98" i="92"/>
  <c r="G98" i="92"/>
  <c r="F98" i="92"/>
  <c r="E98" i="92"/>
  <c r="D98" i="92"/>
  <c r="C98" i="92"/>
  <c r="B98" i="92"/>
  <c r="H97" i="92"/>
  <c r="G97" i="92"/>
  <c r="F97" i="92"/>
  <c r="E97" i="92"/>
  <c r="D97" i="92"/>
  <c r="C97" i="92"/>
  <c r="B97" i="92"/>
  <c r="H96" i="92"/>
  <c r="G96" i="92"/>
  <c r="F96" i="92"/>
  <c r="E96" i="92"/>
  <c r="D96" i="92"/>
  <c r="C96" i="92"/>
  <c r="B96" i="92"/>
  <c r="H94" i="92"/>
  <c r="G94" i="92"/>
  <c r="F94" i="92"/>
  <c r="E94" i="92"/>
  <c r="D94" i="92"/>
  <c r="C94" i="92"/>
  <c r="B94" i="92"/>
  <c r="H93" i="92"/>
  <c r="G93" i="92"/>
  <c r="F93" i="92"/>
  <c r="E93" i="92"/>
  <c r="D93" i="92"/>
  <c r="C93" i="92"/>
  <c r="B93" i="92"/>
  <c r="H92" i="92"/>
  <c r="G92" i="92"/>
  <c r="F92" i="92"/>
  <c r="E92" i="92"/>
  <c r="D92" i="92"/>
  <c r="C92" i="92"/>
  <c r="B92" i="92"/>
  <c r="H90" i="92"/>
  <c r="G90" i="92"/>
  <c r="F90" i="92"/>
  <c r="E90" i="92"/>
  <c r="D90" i="92"/>
  <c r="C90" i="92"/>
  <c r="B90" i="92"/>
  <c r="H89" i="92"/>
  <c r="G89" i="92"/>
  <c r="F89" i="92"/>
  <c r="E89" i="92"/>
  <c r="D89" i="92"/>
  <c r="C89" i="92"/>
  <c r="B89" i="92"/>
  <c r="H88" i="92"/>
  <c r="G88" i="92"/>
  <c r="F88" i="92"/>
  <c r="E88" i="92"/>
  <c r="D88" i="92"/>
  <c r="C88" i="92"/>
  <c r="B88" i="92"/>
  <c r="H86" i="92"/>
  <c r="G86" i="92"/>
  <c r="F86" i="92"/>
  <c r="E86" i="92"/>
  <c r="D86" i="92"/>
  <c r="C86" i="92"/>
  <c r="B86" i="92"/>
  <c r="H85" i="92"/>
  <c r="G85" i="92"/>
  <c r="F85" i="92"/>
  <c r="E85" i="92"/>
  <c r="D85" i="92"/>
  <c r="C85" i="92"/>
  <c r="B85" i="92"/>
  <c r="H84" i="92"/>
  <c r="G84" i="92"/>
  <c r="F84" i="92"/>
  <c r="E84" i="92"/>
  <c r="D84" i="92"/>
  <c r="C84" i="92"/>
  <c r="B84" i="92"/>
  <c r="H83" i="92"/>
  <c r="G83" i="92"/>
  <c r="F83" i="92"/>
  <c r="E83" i="92"/>
  <c r="D83" i="92"/>
  <c r="C83" i="92"/>
  <c r="B83" i="92"/>
  <c r="H82" i="92"/>
  <c r="G82" i="92"/>
  <c r="F82" i="92"/>
  <c r="E82" i="92"/>
  <c r="D82" i="92"/>
  <c r="C82" i="92"/>
  <c r="B82" i="92"/>
  <c r="H81" i="92"/>
  <c r="G81" i="92"/>
  <c r="F81" i="92"/>
  <c r="E81" i="92"/>
  <c r="D81" i="92"/>
  <c r="C81" i="92"/>
  <c r="B81" i="92"/>
  <c r="H80" i="92"/>
  <c r="G80" i="92"/>
  <c r="F80" i="92"/>
  <c r="E80" i="92"/>
  <c r="D80" i="92"/>
  <c r="C80" i="92"/>
  <c r="B80" i="92"/>
  <c r="H79" i="92"/>
  <c r="G79" i="92"/>
  <c r="F79" i="92"/>
  <c r="E79" i="92"/>
  <c r="D79" i="92"/>
  <c r="C79" i="92"/>
  <c r="B79" i="92"/>
  <c r="H78" i="92"/>
  <c r="G78" i="92"/>
  <c r="F78" i="92"/>
  <c r="E78" i="92"/>
  <c r="D78" i="92"/>
  <c r="C78" i="92"/>
  <c r="B78" i="92"/>
  <c r="H77" i="92"/>
  <c r="G77" i="92"/>
  <c r="F77" i="92"/>
  <c r="E77" i="92"/>
  <c r="D77" i="92"/>
  <c r="C77" i="92"/>
  <c r="B77" i="92"/>
  <c r="H76" i="92"/>
  <c r="G76" i="92"/>
  <c r="F76" i="92"/>
  <c r="E76" i="92"/>
  <c r="D76" i="92"/>
  <c r="C76" i="92"/>
  <c r="B76" i="92"/>
  <c r="H75" i="92"/>
  <c r="G75" i="92"/>
  <c r="F75" i="92"/>
  <c r="E75" i="92"/>
  <c r="D75" i="92"/>
  <c r="C75" i="92"/>
  <c r="B75" i="92"/>
  <c r="H74" i="92"/>
  <c r="G74" i="92"/>
  <c r="F74" i="92"/>
  <c r="E74" i="92"/>
  <c r="D74" i="92"/>
  <c r="C74" i="92"/>
  <c r="B74" i="92"/>
  <c r="H73" i="92"/>
  <c r="G73" i="92"/>
  <c r="F73" i="92"/>
  <c r="E73" i="92"/>
  <c r="D73" i="92"/>
  <c r="C73" i="92"/>
  <c r="B73" i="92"/>
  <c r="H71" i="92"/>
  <c r="G71" i="92"/>
  <c r="F71" i="92"/>
  <c r="E71" i="92"/>
  <c r="D71" i="92"/>
  <c r="C71" i="92"/>
  <c r="B71" i="92"/>
  <c r="H70" i="92"/>
  <c r="G70" i="92"/>
  <c r="F70" i="92"/>
  <c r="E70" i="92"/>
  <c r="D70" i="92"/>
  <c r="C70" i="92"/>
  <c r="B70" i="92"/>
  <c r="H69" i="92"/>
  <c r="G69" i="92"/>
  <c r="F69" i="92"/>
  <c r="E69" i="92"/>
  <c r="D69" i="92"/>
  <c r="C69" i="92"/>
  <c r="B69" i="92"/>
  <c r="H68" i="92"/>
  <c r="G68" i="92"/>
  <c r="F68" i="92"/>
  <c r="E68" i="92"/>
  <c r="D68" i="92"/>
  <c r="C68" i="92"/>
  <c r="B68" i="92"/>
  <c r="H66" i="92"/>
  <c r="G66" i="92"/>
  <c r="F66" i="92"/>
  <c r="E66" i="92"/>
  <c r="D66" i="92"/>
  <c r="C66" i="92"/>
  <c r="B66" i="92"/>
  <c r="H65" i="92"/>
  <c r="G65" i="92"/>
  <c r="F65" i="92"/>
  <c r="E65" i="92"/>
  <c r="D65" i="92"/>
  <c r="C65" i="92"/>
  <c r="B65" i="92"/>
  <c r="H64" i="92"/>
  <c r="G64" i="92"/>
  <c r="F64" i="92"/>
  <c r="E64" i="92"/>
  <c r="D64" i="92"/>
  <c r="C64" i="92"/>
  <c r="B64" i="92"/>
  <c r="H63" i="92"/>
  <c r="G63" i="92"/>
  <c r="F63" i="92"/>
  <c r="E63" i="92"/>
  <c r="D63" i="92"/>
  <c r="C63" i="92"/>
  <c r="B63" i="92"/>
  <c r="H62" i="92"/>
  <c r="G62" i="92"/>
  <c r="F62" i="92"/>
  <c r="E62" i="92"/>
  <c r="D62" i="92"/>
  <c r="C62" i="92"/>
  <c r="B62" i="92"/>
  <c r="H61" i="92"/>
  <c r="G61" i="92"/>
  <c r="F61" i="92"/>
  <c r="E61" i="92"/>
  <c r="D61" i="92"/>
  <c r="C61" i="92"/>
  <c r="B61" i="92"/>
  <c r="H60" i="92"/>
  <c r="G60" i="92"/>
  <c r="F60" i="92"/>
  <c r="E60" i="92"/>
  <c r="D60" i="92"/>
  <c r="C60" i="92"/>
  <c r="B60" i="92"/>
  <c r="H59" i="92"/>
  <c r="G59" i="92"/>
  <c r="F59" i="92"/>
  <c r="E59" i="92"/>
  <c r="D59" i="92"/>
  <c r="C59" i="92"/>
  <c r="B59" i="92"/>
  <c r="I50" i="92"/>
  <c r="J50" i="92" s="1"/>
  <c r="H49" i="92"/>
  <c r="H52" i="92" s="1"/>
  <c r="G49" i="92"/>
  <c r="G52" i="92" s="1"/>
  <c r="F49" i="92"/>
  <c r="F52" i="92" s="1"/>
  <c r="E49" i="92"/>
  <c r="E52" i="92" s="1"/>
  <c r="D49" i="92"/>
  <c r="D52" i="92" s="1"/>
  <c r="C49" i="92"/>
  <c r="C52" i="92" s="1"/>
  <c r="B49" i="92"/>
  <c r="I48" i="92"/>
  <c r="J48" i="92" s="1"/>
  <c r="I47" i="92"/>
  <c r="J47" i="92" s="1"/>
  <c r="I46" i="92"/>
  <c r="J46" i="92" s="1"/>
  <c r="H45" i="92"/>
  <c r="G45" i="92"/>
  <c r="F45" i="92"/>
  <c r="E45" i="92"/>
  <c r="D45" i="92"/>
  <c r="C45" i="92"/>
  <c r="B45" i="92"/>
  <c r="I44" i="92"/>
  <c r="J44" i="92" s="1"/>
  <c r="I43" i="92"/>
  <c r="J43" i="92" s="1"/>
  <c r="I42" i="92"/>
  <c r="J42" i="92" s="1"/>
  <c r="H41" i="92"/>
  <c r="G41" i="92"/>
  <c r="F41" i="92"/>
  <c r="E41" i="92"/>
  <c r="D41" i="92"/>
  <c r="C41" i="92"/>
  <c r="B41" i="92"/>
  <c r="I40" i="92"/>
  <c r="J40" i="92" s="1"/>
  <c r="I39" i="92"/>
  <c r="J39" i="92" s="1"/>
  <c r="I38" i="92"/>
  <c r="J38" i="92" s="1"/>
  <c r="H37" i="92"/>
  <c r="G37" i="92"/>
  <c r="F37" i="92"/>
  <c r="E37" i="92"/>
  <c r="D37" i="92"/>
  <c r="C37" i="92"/>
  <c r="B37" i="92"/>
  <c r="I36" i="92"/>
  <c r="J36" i="92" s="1"/>
  <c r="I35" i="92"/>
  <c r="J35" i="92" s="1"/>
  <c r="I34" i="92"/>
  <c r="J34" i="92" s="1"/>
  <c r="H33" i="92"/>
  <c r="G33" i="92"/>
  <c r="F33" i="92"/>
  <c r="E33" i="92"/>
  <c r="D33" i="92"/>
  <c r="C33" i="92"/>
  <c r="B33" i="92"/>
  <c r="I32" i="92"/>
  <c r="J32" i="92" s="1"/>
  <c r="I31" i="92"/>
  <c r="J31" i="92" s="1"/>
  <c r="I30" i="92"/>
  <c r="J30" i="92" s="1"/>
  <c r="I29" i="92"/>
  <c r="J29" i="92" s="1"/>
  <c r="I28" i="92"/>
  <c r="J28" i="92" s="1"/>
  <c r="I27" i="92"/>
  <c r="J27" i="92" s="1"/>
  <c r="I26" i="92"/>
  <c r="J26" i="92" s="1"/>
  <c r="I25" i="92"/>
  <c r="J25" i="92" s="1"/>
  <c r="I24" i="92"/>
  <c r="J24" i="92" s="1"/>
  <c r="I23" i="92"/>
  <c r="J23" i="92" s="1"/>
  <c r="I22" i="92"/>
  <c r="J22" i="92" s="1"/>
  <c r="I21" i="92"/>
  <c r="J21" i="92" s="1"/>
  <c r="I20" i="92"/>
  <c r="J20" i="92" s="1"/>
  <c r="I19" i="92"/>
  <c r="J19" i="92" s="1"/>
  <c r="H18" i="92"/>
  <c r="G18" i="92"/>
  <c r="F18" i="92"/>
  <c r="E18" i="92"/>
  <c r="D18" i="92"/>
  <c r="C18" i="92"/>
  <c r="B18" i="92"/>
  <c r="I17" i="92"/>
  <c r="J17" i="92" s="1"/>
  <c r="I16" i="92"/>
  <c r="J16" i="92" s="1"/>
  <c r="I15" i="92"/>
  <c r="J15" i="92" s="1"/>
  <c r="I14" i="92"/>
  <c r="J14" i="92" s="1"/>
  <c r="H13" i="92"/>
  <c r="G13" i="92"/>
  <c r="F13" i="92"/>
  <c r="E13" i="92"/>
  <c r="D13" i="92"/>
  <c r="C13" i="92"/>
  <c r="B13" i="92"/>
  <c r="I12" i="92"/>
  <c r="J12" i="92" s="1"/>
  <c r="I11" i="92"/>
  <c r="J11" i="92" s="1"/>
  <c r="I10" i="92"/>
  <c r="J10" i="92" s="1"/>
  <c r="I9" i="92"/>
  <c r="J9" i="92" s="1"/>
  <c r="I8" i="92"/>
  <c r="J8" i="92" s="1"/>
  <c r="I7" i="92"/>
  <c r="J7" i="92" s="1"/>
  <c r="I6" i="92"/>
  <c r="J6" i="92" s="1"/>
  <c r="I5" i="92"/>
  <c r="J5" i="92" s="1"/>
  <c r="H4" i="92"/>
  <c r="G4" i="92"/>
  <c r="F4" i="92"/>
  <c r="E4" i="92"/>
  <c r="D4" i="92"/>
  <c r="C4" i="92"/>
  <c r="B4" i="92"/>
  <c r="H102" i="91"/>
  <c r="G102" i="91"/>
  <c r="F102" i="91"/>
  <c r="E102" i="91"/>
  <c r="D102" i="91"/>
  <c r="C102" i="91"/>
  <c r="B102" i="91"/>
  <c r="H101" i="91"/>
  <c r="G101" i="91"/>
  <c r="F101" i="91"/>
  <c r="E101" i="91"/>
  <c r="D101" i="91"/>
  <c r="C101" i="91"/>
  <c r="B101" i="91"/>
  <c r="H100" i="91"/>
  <c r="G100" i="91"/>
  <c r="F100" i="91"/>
  <c r="E100" i="91"/>
  <c r="D100" i="91"/>
  <c r="C100" i="91"/>
  <c r="B100" i="91"/>
  <c r="H98" i="91"/>
  <c r="G98" i="91"/>
  <c r="F98" i="91"/>
  <c r="E98" i="91"/>
  <c r="D98" i="91"/>
  <c r="C98" i="91"/>
  <c r="B98" i="91"/>
  <c r="H97" i="91"/>
  <c r="G97" i="91"/>
  <c r="F97" i="91"/>
  <c r="E97" i="91"/>
  <c r="D97" i="91"/>
  <c r="C97" i="91"/>
  <c r="B97" i="91"/>
  <c r="H96" i="91"/>
  <c r="G96" i="91"/>
  <c r="F96" i="91"/>
  <c r="E96" i="91"/>
  <c r="D96" i="91"/>
  <c r="C96" i="91"/>
  <c r="B96" i="91"/>
  <c r="H94" i="91"/>
  <c r="G94" i="91"/>
  <c r="F94" i="91"/>
  <c r="E94" i="91"/>
  <c r="D94" i="91"/>
  <c r="C94" i="91"/>
  <c r="B94" i="91"/>
  <c r="H93" i="91"/>
  <c r="G93" i="91"/>
  <c r="F93" i="91"/>
  <c r="E93" i="91"/>
  <c r="D93" i="91"/>
  <c r="C93" i="91"/>
  <c r="B93" i="91"/>
  <c r="H92" i="91"/>
  <c r="G92" i="91"/>
  <c r="F92" i="91"/>
  <c r="E92" i="91"/>
  <c r="D92" i="91"/>
  <c r="C92" i="91"/>
  <c r="B92" i="91"/>
  <c r="H90" i="91"/>
  <c r="G90" i="91"/>
  <c r="F90" i="91"/>
  <c r="E90" i="91"/>
  <c r="D90" i="91"/>
  <c r="C90" i="91"/>
  <c r="B90" i="91"/>
  <c r="H89" i="91"/>
  <c r="G89" i="91"/>
  <c r="F89" i="91"/>
  <c r="E89" i="91"/>
  <c r="D89" i="91"/>
  <c r="C89" i="91"/>
  <c r="B89" i="91"/>
  <c r="H88" i="91"/>
  <c r="G88" i="91"/>
  <c r="F88" i="91"/>
  <c r="E88" i="91"/>
  <c r="D88" i="91"/>
  <c r="C88" i="91"/>
  <c r="B88" i="91"/>
  <c r="H86" i="91"/>
  <c r="G86" i="91"/>
  <c r="F86" i="91"/>
  <c r="E86" i="91"/>
  <c r="D86" i="91"/>
  <c r="C86" i="91"/>
  <c r="B86" i="91"/>
  <c r="H85" i="91"/>
  <c r="G85" i="91"/>
  <c r="F85" i="91"/>
  <c r="E85" i="91"/>
  <c r="D85" i="91"/>
  <c r="C85" i="91"/>
  <c r="B85" i="91"/>
  <c r="H84" i="91"/>
  <c r="G84" i="91"/>
  <c r="F84" i="91"/>
  <c r="E84" i="91"/>
  <c r="D84" i="91"/>
  <c r="C84" i="91"/>
  <c r="B84" i="91"/>
  <c r="H83" i="91"/>
  <c r="G83" i="91"/>
  <c r="F83" i="91"/>
  <c r="E83" i="91"/>
  <c r="D83" i="91"/>
  <c r="C83" i="91"/>
  <c r="B83" i="91"/>
  <c r="H82" i="91"/>
  <c r="G82" i="91"/>
  <c r="F82" i="91"/>
  <c r="E82" i="91"/>
  <c r="D82" i="91"/>
  <c r="C82" i="91"/>
  <c r="B82" i="91"/>
  <c r="H81" i="91"/>
  <c r="G81" i="91"/>
  <c r="F81" i="91"/>
  <c r="E81" i="91"/>
  <c r="D81" i="91"/>
  <c r="C81" i="91"/>
  <c r="B81" i="91"/>
  <c r="H80" i="91"/>
  <c r="G80" i="91"/>
  <c r="F80" i="91"/>
  <c r="E80" i="91"/>
  <c r="D80" i="91"/>
  <c r="C80" i="91"/>
  <c r="B80" i="91"/>
  <c r="H79" i="91"/>
  <c r="G79" i="91"/>
  <c r="F79" i="91"/>
  <c r="E79" i="91"/>
  <c r="D79" i="91"/>
  <c r="C79" i="91"/>
  <c r="B79" i="91"/>
  <c r="H78" i="91"/>
  <c r="G78" i="91"/>
  <c r="F78" i="91"/>
  <c r="E78" i="91"/>
  <c r="D78" i="91"/>
  <c r="C78" i="91"/>
  <c r="B78" i="91"/>
  <c r="H77" i="91"/>
  <c r="G77" i="91"/>
  <c r="F77" i="91"/>
  <c r="E77" i="91"/>
  <c r="D77" i="91"/>
  <c r="C77" i="91"/>
  <c r="B77" i="91"/>
  <c r="H76" i="91"/>
  <c r="G76" i="91"/>
  <c r="F76" i="91"/>
  <c r="E76" i="91"/>
  <c r="D76" i="91"/>
  <c r="C76" i="91"/>
  <c r="B76" i="91"/>
  <c r="H75" i="91"/>
  <c r="G75" i="91"/>
  <c r="F75" i="91"/>
  <c r="E75" i="91"/>
  <c r="D75" i="91"/>
  <c r="C75" i="91"/>
  <c r="B75" i="91"/>
  <c r="H74" i="91"/>
  <c r="G74" i="91"/>
  <c r="F74" i="91"/>
  <c r="E74" i="91"/>
  <c r="D74" i="91"/>
  <c r="C74" i="91"/>
  <c r="B74" i="91"/>
  <c r="H73" i="91"/>
  <c r="G73" i="91"/>
  <c r="F73" i="91"/>
  <c r="E73" i="91"/>
  <c r="D73" i="91"/>
  <c r="C73" i="91"/>
  <c r="B73" i="91"/>
  <c r="H71" i="91"/>
  <c r="G71" i="91"/>
  <c r="F71" i="91"/>
  <c r="E71" i="91"/>
  <c r="D71" i="91"/>
  <c r="C71" i="91"/>
  <c r="B71" i="91"/>
  <c r="H70" i="91"/>
  <c r="G70" i="91"/>
  <c r="F70" i="91"/>
  <c r="E70" i="91"/>
  <c r="D70" i="91"/>
  <c r="C70" i="91"/>
  <c r="B70" i="91"/>
  <c r="H69" i="91"/>
  <c r="G69" i="91"/>
  <c r="F69" i="91"/>
  <c r="E69" i="91"/>
  <c r="D69" i="91"/>
  <c r="C69" i="91"/>
  <c r="B69" i="91"/>
  <c r="H68" i="91"/>
  <c r="G68" i="91"/>
  <c r="F68" i="91"/>
  <c r="E68" i="91"/>
  <c r="D68" i="91"/>
  <c r="C68" i="91"/>
  <c r="B68" i="91"/>
  <c r="H66" i="91"/>
  <c r="G66" i="91"/>
  <c r="F66" i="91"/>
  <c r="E66" i="91"/>
  <c r="D66" i="91"/>
  <c r="C66" i="91"/>
  <c r="B66" i="91"/>
  <c r="H65" i="91"/>
  <c r="G65" i="91"/>
  <c r="F65" i="91"/>
  <c r="E65" i="91"/>
  <c r="D65" i="91"/>
  <c r="C65" i="91"/>
  <c r="B65" i="91"/>
  <c r="H64" i="91"/>
  <c r="G64" i="91"/>
  <c r="F64" i="91"/>
  <c r="E64" i="91"/>
  <c r="D64" i="91"/>
  <c r="C64" i="91"/>
  <c r="B64" i="91"/>
  <c r="H63" i="91"/>
  <c r="G63" i="91"/>
  <c r="F63" i="91"/>
  <c r="E63" i="91"/>
  <c r="D63" i="91"/>
  <c r="C63" i="91"/>
  <c r="B63" i="91"/>
  <c r="H62" i="91"/>
  <c r="G62" i="91"/>
  <c r="F62" i="91"/>
  <c r="E62" i="91"/>
  <c r="D62" i="91"/>
  <c r="C62" i="91"/>
  <c r="B62" i="91"/>
  <c r="H61" i="91"/>
  <c r="G61" i="91"/>
  <c r="F61" i="91"/>
  <c r="E61" i="91"/>
  <c r="D61" i="91"/>
  <c r="C61" i="91"/>
  <c r="B61" i="91"/>
  <c r="H60" i="91"/>
  <c r="G60" i="91"/>
  <c r="F60" i="91"/>
  <c r="E60" i="91"/>
  <c r="D60" i="91"/>
  <c r="C60" i="91"/>
  <c r="B60" i="91"/>
  <c r="H59" i="91"/>
  <c r="G59" i="91"/>
  <c r="F59" i="91"/>
  <c r="E59" i="91"/>
  <c r="D59" i="91"/>
  <c r="C59" i="91"/>
  <c r="B59" i="91"/>
  <c r="I50" i="91"/>
  <c r="J50" i="91" s="1"/>
  <c r="H49" i="91"/>
  <c r="H52" i="91" s="1"/>
  <c r="G49" i="91"/>
  <c r="G52" i="91" s="1"/>
  <c r="F49" i="91"/>
  <c r="F52" i="91" s="1"/>
  <c r="E49" i="91"/>
  <c r="E52" i="91" s="1"/>
  <c r="D49" i="91"/>
  <c r="D52" i="91" s="1"/>
  <c r="C49" i="91"/>
  <c r="C52" i="91" s="1"/>
  <c r="B49" i="91"/>
  <c r="I48" i="91"/>
  <c r="J48" i="91" s="1"/>
  <c r="I47" i="91"/>
  <c r="J47" i="91" s="1"/>
  <c r="I46" i="91"/>
  <c r="J46" i="91" s="1"/>
  <c r="H45" i="91"/>
  <c r="G45" i="91"/>
  <c r="F45" i="91"/>
  <c r="E45" i="91"/>
  <c r="D45" i="91"/>
  <c r="C45" i="91"/>
  <c r="B45" i="91"/>
  <c r="I44" i="91"/>
  <c r="J44" i="91" s="1"/>
  <c r="I43" i="91"/>
  <c r="J43" i="91" s="1"/>
  <c r="I42" i="91"/>
  <c r="J42" i="91" s="1"/>
  <c r="H41" i="91"/>
  <c r="G41" i="91"/>
  <c r="F41" i="91"/>
  <c r="E41" i="91"/>
  <c r="D41" i="91"/>
  <c r="C41" i="91"/>
  <c r="B41" i="91"/>
  <c r="I40" i="91"/>
  <c r="J40" i="91" s="1"/>
  <c r="I39" i="91"/>
  <c r="J39" i="91" s="1"/>
  <c r="I38" i="91"/>
  <c r="J38" i="91" s="1"/>
  <c r="H37" i="91"/>
  <c r="G37" i="91"/>
  <c r="F37" i="91"/>
  <c r="E37" i="91"/>
  <c r="D37" i="91"/>
  <c r="C37" i="91"/>
  <c r="B37" i="91"/>
  <c r="I36" i="91"/>
  <c r="J36" i="91" s="1"/>
  <c r="I35" i="91"/>
  <c r="J35" i="91" s="1"/>
  <c r="I34" i="91"/>
  <c r="J34" i="91" s="1"/>
  <c r="H33" i="91"/>
  <c r="G33" i="91"/>
  <c r="F33" i="91"/>
  <c r="E33" i="91"/>
  <c r="D33" i="91"/>
  <c r="C33" i="91"/>
  <c r="B33" i="91"/>
  <c r="I32" i="91"/>
  <c r="J32" i="91" s="1"/>
  <c r="I31" i="91"/>
  <c r="J31" i="91" s="1"/>
  <c r="I30" i="91"/>
  <c r="J30" i="91" s="1"/>
  <c r="I29" i="91"/>
  <c r="J29" i="91" s="1"/>
  <c r="I28" i="91"/>
  <c r="J28" i="91" s="1"/>
  <c r="I27" i="91"/>
  <c r="J27" i="91" s="1"/>
  <c r="I26" i="91"/>
  <c r="J26" i="91" s="1"/>
  <c r="I25" i="91"/>
  <c r="J25" i="91" s="1"/>
  <c r="I24" i="91"/>
  <c r="J24" i="91" s="1"/>
  <c r="I23" i="91"/>
  <c r="J23" i="91" s="1"/>
  <c r="I22" i="91"/>
  <c r="J22" i="91" s="1"/>
  <c r="I21" i="91"/>
  <c r="J21" i="91" s="1"/>
  <c r="I20" i="91"/>
  <c r="J20" i="91" s="1"/>
  <c r="I19" i="91"/>
  <c r="J19" i="91" s="1"/>
  <c r="H18" i="91"/>
  <c r="G18" i="91"/>
  <c r="F18" i="91"/>
  <c r="E18" i="91"/>
  <c r="D18" i="91"/>
  <c r="C18" i="91"/>
  <c r="B18" i="91"/>
  <c r="I17" i="91"/>
  <c r="J17" i="91" s="1"/>
  <c r="I16" i="91"/>
  <c r="J16" i="91" s="1"/>
  <c r="I15" i="91"/>
  <c r="J15" i="91" s="1"/>
  <c r="I14" i="91"/>
  <c r="J14" i="91" s="1"/>
  <c r="H13" i="91"/>
  <c r="G13" i="91"/>
  <c r="F13" i="91"/>
  <c r="E13" i="91"/>
  <c r="D13" i="91"/>
  <c r="C13" i="91"/>
  <c r="B13" i="91"/>
  <c r="I12" i="91"/>
  <c r="J12" i="91" s="1"/>
  <c r="I11" i="91"/>
  <c r="J11" i="91" s="1"/>
  <c r="I10" i="91"/>
  <c r="J10" i="91" s="1"/>
  <c r="I9" i="91"/>
  <c r="J9" i="91" s="1"/>
  <c r="I8" i="91"/>
  <c r="J8" i="91" s="1"/>
  <c r="I7" i="91"/>
  <c r="J7" i="91" s="1"/>
  <c r="I6" i="91"/>
  <c r="J6" i="91" s="1"/>
  <c r="I5" i="91"/>
  <c r="J5" i="91" s="1"/>
  <c r="H4" i="91"/>
  <c r="G4" i="91"/>
  <c r="F4" i="91"/>
  <c r="E4" i="91"/>
  <c r="D4" i="91"/>
  <c r="C4" i="91"/>
  <c r="B4" i="91"/>
  <c r="H102" i="90"/>
  <c r="G102" i="90"/>
  <c r="F102" i="90"/>
  <c r="E102" i="90"/>
  <c r="D102" i="90"/>
  <c r="C102" i="90"/>
  <c r="B102" i="90"/>
  <c r="H101" i="90"/>
  <c r="G101" i="90"/>
  <c r="F101" i="90"/>
  <c r="E101" i="90"/>
  <c r="D101" i="90"/>
  <c r="C101" i="90"/>
  <c r="B101" i="90"/>
  <c r="H100" i="90"/>
  <c r="G100" i="90"/>
  <c r="F100" i="90"/>
  <c r="E100" i="90"/>
  <c r="D100" i="90"/>
  <c r="C100" i="90"/>
  <c r="B100" i="90"/>
  <c r="H98" i="90"/>
  <c r="G98" i="90"/>
  <c r="F98" i="90"/>
  <c r="E98" i="90"/>
  <c r="D98" i="90"/>
  <c r="C98" i="90"/>
  <c r="B98" i="90"/>
  <c r="H97" i="90"/>
  <c r="G97" i="90"/>
  <c r="F97" i="90"/>
  <c r="E97" i="90"/>
  <c r="D97" i="90"/>
  <c r="C97" i="90"/>
  <c r="B97" i="90"/>
  <c r="H96" i="90"/>
  <c r="G96" i="90"/>
  <c r="F96" i="90"/>
  <c r="E96" i="90"/>
  <c r="D96" i="90"/>
  <c r="C96" i="90"/>
  <c r="B96" i="90"/>
  <c r="H94" i="90"/>
  <c r="G94" i="90"/>
  <c r="F94" i="90"/>
  <c r="E94" i="90"/>
  <c r="D94" i="90"/>
  <c r="C94" i="90"/>
  <c r="B94" i="90"/>
  <c r="H93" i="90"/>
  <c r="G93" i="90"/>
  <c r="F93" i="90"/>
  <c r="E93" i="90"/>
  <c r="D93" i="90"/>
  <c r="C93" i="90"/>
  <c r="B93" i="90"/>
  <c r="H92" i="90"/>
  <c r="G92" i="90"/>
  <c r="F92" i="90"/>
  <c r="E92" i="90"/>
  <c r="D92" i="90"/>
  <c r="C92" i="90"/>
  <c r="B92" i="90"/>
  <c r="H90" i="90"/>
  <c r="G90" i="90"/>
  <c r="F90" i="90"/>
  <c r="E90" i="90"/>
  <c r="D90" i="90"/>
  <c r="C90" i="90"/>
  <c r="B90" i="90"/>
  <c r="H89" i="90"/>
  <c r="G89" i="90"/>
  <c r="F89" i="90"/>
  <c r="E89" i="90"/>
  <c r="D89" i="90"/>
  <c r="C89" i="90"/>
  <c r="B89" i="90"/>
  <c r="H88" i="90"/>
  <c r="G88" i="90"/>
  <c r="F88" i="90"/>
  <c r="E88" i="90"/>
  <c r="D88" i="90"/>
  <c r="C88" i="90"/>
  <c r="B88" i="90"/>
  <c r="H86" i="90"/>
  <c r="G86" i="90"/>
  <c r="F86" i="90"/>
  <c r="E86" i="90"/>
  <c r="D86" i="90"/>
  <c r="C86" i="90"/>
  <c r="B86" i="90"/>
  <c r="H85" i="90"/>
  <c r="G85" i="90"/>
  <c r="F85" i="90"/>
  <c r="E85" i="90"/>
  <c r="D85" i="90"/>
  <c r="C85" i="90"/>
  <c r="B85" i="90"/>
  <c r="H84" i="90"/>
  <c r="G84" i="90"/>
  <c r="F84" i="90"/>
  <c r="E84" i="90"/>
  <c r="D84" i="90"/>
  <c r="C84" i="90"/>
  <c r="B84" i="90"/>
  <c r="H83" i="90"/>
  <c r="G83" i="90"/>
  <c r="F83" i="90"/>
  <c r="E83" i="90"/>
  <c r="D83" i="90"/>
  <c r="C83" i="90"/>
  <c r="B83" i="90"/>
  <c r="H82" i="90"/>
  <c r="G82" i="90"/>
  <c r="F82" i="90"/>
  <c r="E82" i="90"/>
  <c r="D82" i="90"/>
  <c r="C82" i="90"/>
  <c r="B82" i="90"/>
  <c r="H81" i="90"/>
  <c r="G81" i="90"/>
  <c r="F81" i="90"/>
  <c r="E81" i="90"/>
  <c r="D81" i="90"/>
  <c r="C81" i="90"/>
  <c r="B81" i="90"/>
  <c r="H80" i="90"/>
  <c r="G80" i="90"/>
  <c r="F80" i="90"/>
  <c r="E80" i="90"/>
  <c r="D80" i="90"/>
  <c r="C80" i="90"/>
  <c r="B80" i="90"/>
  <c r="H79" i="90"/>
  <c r="G79" i="90"/>
  <c r="F79" i="90"/>
  <c r="E79" i="90"/>
  <c r="D79" i="90"/>
  <c r="C79" i="90"/>
  <c r="B79" i="90"/>
  <c r="H78" i="90"/>
  <c r="G78" i="90"/>
  <c r="F78" i="90"/>
  <c r="E78" i="90"/>
  <c r="D78" i="90"/>
  <c r="C78" i="90"/>
  <c r="B78" i="90"/>
  <c r="H77" i="90"/>
  <c r="G77" i="90"/>
  <c r="F77" i="90"/>
  <c r="E77" i="90"/>
  <c r="D77" i="90"/>
  <c r="C77" i="90"/>
  <c r="B77" i="90"/>
  <c r="H76" i="90"/>
  <c r="G76" i="90"/>
  <c r="F76" i="90"/>
  <c r="E76" i="90"/>
  <c r="D76" i="90"/>
  <c r="C76" i="90"/>
  <c r="B76" i="90"/>
  <c r="H75" i="90"/>
  <c r="G75" i="90"/>
  <c r="F75" i="90"/>
  <c r="E75" i="90"/>
  <c r="D75" i="90"/>
  <c r="C75" i="90"/>
  <c r="B75" i="90"/>
  <c r="H74" i="90"/>
  <c r="G74" i="90"/>
  <c r="F74" i="90"/>
  <c r="E74" i="90"/>
  <c r="D74" i="90"/>
  <c r="C74" i="90"/>
  <c r="B74" i="90"/>
  <c r="H73" i="90"/>
  <c r="G73" i="90"/>
  <c r="F73" i="90"/>
  <c r="E73" i="90"/>
  <c r="D73" i="90"/>
  <c r="C73" i="90"/>
  <c r="B73" i="90"/>
  <c r="H71" i="90"/>
  <c r="G71" i="90"/>
  <c r="F71" i="90"/>
  <c r="E71" i="90"/>
  <c r="D71" i="90"/>
  <c r="C71" i="90"/>
  <c r="B71" i="90"/>
  <c r="H70" i="90"/>
  <c r="G70" i="90"/>
  <c r="F70" i="90"/>
  <c r="E70" i="90"/>
  <c r="D70" i="90"/>
  <c r="C70" i="90"/>
  <c r="B70" i="90"/>
  <c r="H69" i="90"/>
  <c r="G69" i="90"/>
  <c r="F69" i="90"/>
  <c r="E69" i="90"/>
  <c r="D69" i="90"/>
  <c r="C69" i="90"/>
  <c r="B69" i="90"/>
  <c r="H68" i="90"/>
  <c r="G68" i="90"/>
  <c r="F68" i="90"/>
  <c r="E68" i="90"/>
  <c r="D68" i="90"/>
  <c r="C68" i="90"/>
  <c r="B68" i="90"/>
  <c r="H66" i="90"/>
  <c r="G66" i="90"/>
  <c r="F66" i="90"/>
  <c r="E66" i="90"/>
  <c r="D66" i="90"/>
  <c r="C66" i="90"/>
  <c r="B66" i="90"/>
  <c r="H65" i="90"/>
  <c r="G65" i="90"/>
  <c r="F65" i="90"/>
  <c r="E65" i="90"/>
  <c r="D65" i="90"/>
  <c r="C65" i="90"/>
  <c r="B65" i="90"/>
  <c r="H64" i="90"/>
  <c r="G64" i="90"/>
  <c r="F64" i="90"/>
  <c r="E64" i="90"/>
  <c r="D64" i="90"/>
  <c r="C64" i="90"/>
  <c r="B64" i="90"/>
  <c r="H63" i="90"/>
  <c r="G63" i="90"/>
  <c r="F63" i="90"/>
  <c r="E63" i="90"/>
  <c r="D63" i="90"/>
  <c r="C63" i="90"/>
  <c r="B63" i="90"/>
  <c r="H62" i="90"/>
  <c r="G62" i="90"/>
  <c r="F62" i="90"/>
  <c r="E62" i="90"/>
  <c r="D62" i="90"/>
  <c r="C62" i="90"/>
  <c r="B62" i="90"/>
  <c r="H61" i="90"/>
  <c r="G61" i="90"/>
  <c r="F61" i="90"/>
  <c r="E61" i="90"/>
  <c r="D61" i="90"/>
  <c r="C61" i="90"/>
  <c r="B61" i="90"/>
  <c r="H60" i="90"/>
  <c r="G60" i="90"/>
  <c r="F60" i="90"/>
  <c r="E60" i="90"/>
  <c r="D60" i="90"/>
  <c r="C60" i="90"/>
  <c r="B60" i="90"/>
  <c r="H59" i="90"/>
  <c r="G59" i="90"/>
  <c r="F59" i="90"/>
  <c r="E59" i="90"/>
  <c r="D59" i="90"/>
  <c r="C59" i="90"/>
  <c r="B59" i="90"/>
  <c r="I50" i="90"/>
  <c r="J50" i="90" s="1"/>
  <c r="H49" i="90"/>
  <c r="H52" i="90" s="1"/>
  <c r="G49" i="90"/>
  <c r="G52" i="90" s="1"/>
  <c r="F49" i="90"/>
  <c r="F52" i="90" s="1"/>
  <c r="E49" i="90"/>
  <c r="E52" i="90" s="1"/>
  <c r="D49" i="90"/>
  <c r="D52" i="90" s="1"/>
  <c r="C49" i="90"/>
  <c r="C52" i="90" s="1"/>
  <c r="B49" i="90"/>
  <c r="I48" i="90"/>
  <c r="J48" i="90" s="1"/>
  <c r="I47" i="90"/>
  <c r="J47" i="90" s="1"/>
  <c r="I46" i="90"/>
  <c r="J46" i="90" s="1"/>
  <c r="H45" i="90"/>
  <c r="G45" i="90"/>
  <c r="F45" i="90"/>
  <c r="E45" i="90"/>
  <c r="D45" i="90"/>
  <c r="C45" i="90"/>
  <c r="B45" i="90"/>
  <c r="I44" i="90"/>
  <c r="J44" i="90" s="1"/>
  <c r="I43" i="90"/>
  <c r="J43" i="90" s="1"/>
  <c r="I42" i="90"/>
  <c r="J42" i="90" s="1"/>
  <c r="H41" i="90"/>
  <c r="G41" i="90"/>
  <c r="F41" i="90"/>
  <c r="E41" i="90"/>
  <c r="D41" i="90"/>
  <c r="C41" i="90"/>
  <c r="B41" i="90"/>
  <c r="I40" i="90"/>
  <c r="J40" i="90" s="1"/>
  <c r="I39" i="90"/>
  <c r="J39" i="90" s="1"/>
  <c r="I38" i="90"/>
  <c r="J38" i="90" s="1"/>
  <c r="H37" i="90"/>
  <c r="G37" i="90"/>
  <c r="F37" i="90"/>
  <c r="E37" i="90"/>
  <c r="D37" i="90"/>
  <c r="C37" i="90"/>
  <c r="B37" i="90"/>
  <c r="I36" i="90"/>
  <c r="J36" i="90" s="1"/>
  <c r="I35" i="90"/>
  <c r="J35" i="90" s="1"/>
  <c r="I34" i="90"/>
  <c r="J34" i="90" s="1"/>
  <c r="H33" i="90"/>
  <c r="G33" i="90"/>
  <c r="F33" i="90"/>
  <c r="E33" i="90"/>
  <c r="D33" i="90"/>
  <c r="C33" i="90"/>
  <c r="B33" i="90"/>
  <c r="I32" i="90"/>
  <c r="J32" i="90" s="1"/>
  <c r="I31" i="90"/>
  <c r="J31" i="90" s="1"/>
  <c r="I30" i="90"/>
  <c r="J30" i="90" s="1"/>
  <c r="I29" i="90"/>
  <c r="J29" i="90" s="1"/>
  <c r="I28" i="90"/>
  <c r="J28" i="90" s="1"/>
  <c r="I27" i="90"/>
  <c r="J27" i="90" s="1"/>
  <c r="I26" i="90"/>
  <c r="J26" i="90" s="1"/>
  <c r="I25" i="90"/>
  <c r="J25" i="90" s="1"/>
  <c r="I24" i="90"/>
  <c r="J24" i="90" s="1"/>
  <c r="I23" i="90"/>
  <c r="J23" i="90" s="1"/>
  <c r="I22" i="90"/>
  <c r="J22" i="90" s="1"/>
  <c r="I21" i="90"/>
  <c r="J21" i="90" s="1"/>
  <c r="I20" i="90"/>
  <c r="J20" i="90" s="1"/>
  <c r="I19" i="90"/>
  <c r="J19" i="90" s="1"/>
  <c r="H18" i="90"/>
  <c r="G18" i="90"/>
  <c r="F18" i="90"/>
  <c r="E18" i="90"/>
  <c r="D18" i="90"/>
  <c r="C18" i="90"/>
  <c r="B18" i="90"/>
  <c r="I17" i="90"/>
  <c r="J17" i="90" s="1"/>
  <c r="I16" i="90"/>
  <c r="J16" i="90" s="1"/>
  <c r="I15" i="90"/>
  <c r="J15" i="90" s="1"/>
  <c r="I14" i="90"/>
  <c r="J14" i="90" s="1"/>
  <c r="H13" i="90"/>
  <c r="G13" i="90"/>
  <c r="F13" i="90"/>
  <c r="E13" i="90"/>
  <c r="D13" i="90"/>
  <c r="C13" i="90"/>
  <c r="B13" i="90"/>
  <c r="I12" i="90"/>
  <c r="J12" i="90" s="1"/>
  <c r="I11" i="90"/>
  <c r="J11" i="90" s="1"/>
  <c r="I10" i="90"/>
  <c r="J10" i="90" s="1"/>
  <c r="I9" i="90"/>
  <c r="J9" i="90" s="1"/>
  <c r="I8" i="90"/>
  <c r="J8" i="90" s="1"/>
  <c r="I7" i="90"/>
  <c r="J7" i="90" s="1"/>
  <c r="I6" i="90"/>
  <c r="J6" i="90" s="1"/>
  <c r="I5" i="90"/>
  <c r="J5" i="90" s="1"/>
  <c r="H4" i="90"/>
  <c r="G4" i="90"/>
  <c r="F4" i="90"/>
  <c r="E4" i="90"/>
  <c r="D4" i="90"/>
  <c r="C4" i="90"/>
  <c r="B4" i="90"/>
  <c r="H102" i="89"/>
  <c r="G102" i="89"/>
  <c r="F102" i="89"/>
  <c r="E102" i="89"/>
  <c r="D102" i="89"/>
  <c r="C102" i="89"/>
  <c r="B102" i="89"/>
  <c r="H101" i="89"/>
  <c r="G101" i="89"/>
  <c r="F101" i="89"/>
  <c r="E101" i="89"/>
  <c r="D101" i="89"/>
  <c r="C101" i="89"/>
  <c r="B101" i="89"/>
  <c r="H100" i="89"/>
  <c r="G100" i="89"/>
  <c r="F100" i="89"/>
  <c r="E100" i="89"/>
  <c r="D100" i="89"/>
  <c r="C100" i="89"/>
  <c r="B100" i="89"/>
  <c r="H98" i="89"/>
  <c r="G98" i="89"/>
  <c r="F98" i="89"/>
  <c r="E98" i="89"/>
  <c r="D98" i="89"/>
  <c r="C98" i="89"/>
  <c r="B98" i="89"/>
  <c r="H97" i="89"/>
  <c r="G97" i="89"/>
  <c r="F97" i="89"/>
  <c r="E97" i="89"/>
  <c r="D97" i="89"/>
  <c r="C97" i="89"/>
  <c r="B97" i="89"/>
  <c r="H96" i="89"/>
  <c r="G96" i="89"/>
  <c r="F96" i="89"/>
  <c r="E96" i="89"/>
  <c r="D96" i="89"/>
  <c r="C96" i="89"/>
  <c r="B96" i="89"/>
  <c r="H94" i="89"/>
  <c r="G94" i="89"/>
  <c r="F94" i="89"/>
  <c r="E94" i="89"/>
  <c r="D94" i="89"/>
  <c r="C94" i="89"/>
  <c r="B94" i="89"/>
  <c r="H93" i="89"/>
  <c r="G93" i="89"/>
  <c r="F93" i="89"/>
  <c r="E93" i="89"/>
  <c r="D93" i="89"/>
  <c r="C93" i="89"/>
  <c r="B93" i="89"/>
  <c r="H92" i="89"/>
  <c r="G92" i="89"/>
  <c r="F92" i="89"/>
  <c r="E92" i="89"/>
  <c r="D92" i="89"/>
  <c r="C92" i="89"/>
  <c r="B92" i="89"/>
  <c r="H90" i="89"/>
  <c r="G90" i="89"/>
  <c r="F90" i="89"/>
  <c r="E90" i="89"/>
  <c r="D90" i="89"/>
  <c r="C90" i="89"/>
  <c r="B90" i="89"/>
  <c r="H89" i="89"/>
  <c r="G89" i="89"/>
  <c r="F89" i="89"/>
  <c r="E89" i="89"/>
  <c r="D89" i="89"/>
  <c r="C89" i="89"/>
  <c r="B89" i="89"/>
  <c r="H88" i="89"/>
  <c r="G88" i="89"/>
  <c r="F88" i="89"/>
  <c r="E88" i="89"/>
  <c r="D88" i="89"/>
  <c r="C88" i="89"/>
  <c r="B88" i="89"/>
  <c r="H86" i="89"/>
  <c r="G86" i="89"/>
  <c r="F86" i="89"/>
  <c r="E86" i="89"/>
  <c r="D86" i="89"/>
  <c r="C86" i="89"/>
  <c r="B86" i="89"/>
  <c r="H85" i="89"/>
  <c r="G85" i="89"/>
  <c r="F85" i="89"/>
  <c r="E85" i="89"/>
  <c r="D85" i="89"/>
  <c r="C85" i="89"/>
  <c r="B85" i="89"/>
  <c r="H84" i="89"/>
  <c r="G84" i="89"/>
  <c r="F84" i="89"/>
  <c r="E84" i="89"/>
  <c r="D84" i="89"/>
  <c r="C84" i="89"/>
  <c r="B84" i="89"/>
  <c r="H83" i="89"/>
  <c r="G83" i="89"/>
  <c r="F83" i="89"/>
  <c r="E83" i="89"/>
  <c r="D83" i="89"/>
  <c r="C83" i="89"/>
  <c r="B83" i="89"/>
  <c r="H82" i="89"/>
  <c r="G82" i="89"/>
  <c r="F82" i="89"/>
  <c r="E82" i="89"/>
  <c r="D82" i="89"/>
  <c r="C82" i="89"/>
  <c r="B82" i="89"/>
  <c r="H81" i="89"/>
  <c r="G81" i="89"/>
  <c r="F81" i="89"/>
  <c r="E81" i="89"/>
  <c r="D81" i="89"/>
  <c r="C81" i="89"/>
  <c r="B81" i="89"/>
  <c r="H80" i="89"/>
  <c r="G80" i="89"/>
  <c r="F80" i="89"/>
  <c r="E80" i="89"/>
  <c r="D80" i="89"/>
  <c r="C80" i="89"/>
  <c r="B80" i="89"/>
  <c r="H79" i="89"/>
  <c r="G79" i="89"/>
  <c r="F79" i="89"/>
  <c r="E79" i="89"/>
  <c r="D79" i="89"/>
  <c r="C79" i="89"/>
  <c r="B79" i="89"/>
  <c r="H78" i="89"/>
  <c r="G78" i="89"/>
  <c r="F78" i="89"/>
  <c r="E78" i="89"/>
  <c r="D78" i="89"/>
  <c r="C78" i="89"/>
  <c r="B78" i="89"/>
  <c r="H77" i="89"/>
  <c r="G77" i="89"/>
  <c r="F77" i="89"/>
  <c r="E77" i="89"/>
  <c r="D77" i="89"/>
  <c r="C77" i="89"/>
  <c r="B77" i="89"/>
  <c r="H76" i="89"/>
  <c r="G76" i="89"/>
  <c r="F76" i="89"/>
  <c r="E76" i="89"/>
  <c r="D76" i="89"/>
  <c r="C76" i="89"/>
  <c r="B76" i="89"/>
  <c r="H75" i="89"/>
  <c r="G75" i="89"/>
  <c r="F75" i="89"/>
  <c r="E75" i="89"/>
  <c r="D75" i="89"/>
  <c r="C75" i="89"/>
  <c r="B75" i="89"/>
  <c r="H74" i="89"/>
  <c r="G74" i="89"/>
  <c r="F74" i="89"/>
  <c r="E74" i="89"/>
  <c r="D74" i="89"/>
  <c r="C74" i="89"/>
  <c r="B74" i="89"/>
  <c r="H73" i="89"/>
  <c r="G73" i="89"/>
  <c r="F73" i="89"/>
  <c r="E73" i="89"/>
  <c r="D73" i="89"/>
  <c r="C73" i="89"/>
  <c r="B73" i="89"/>
  <c r="H71" i="89"/>
  <c r="G71" i="89"/>
  <c r="F71" i="89"/>
  <c r="E71" i="89"/>
  <c r="D71" i="89"/>
  <c r="C71" i="89"/>
  <c r="B71" i="89"/>
  <c r="H70" i="89"/>
  <c r="G70" i="89"/>
  <c r="F70" i="89"/>
  <c r="E70" i="89"/>
  <c r="D70" i="89"/>
  <c r="C70" i="89"/>
  <c r="B70" i="89"/>
  <c r="H69" i="89"/>
  <c r="G69" i="89"/>
  <c r="F69" i="89"/>
  <c r="E69" i="89"/>
  <c r="D69" i="89"/>
  <c r="C69" i="89"/>
  <c r="B69" i="89"/>
  <c r="H68" i="89"/>
  <c r="G68" i="89"/>
  <c r="F68" i="89"/>
  <c r="E68" i="89"/>
  <c r="D68" i="89"/>
  <c r="C68" i="89"/>
  <c r="B68" i="89"/>
  <c r="H66" i="89"/>
  <c r="G66" i="89"/>
  <c r="F66" i="89"/>
  <c r="E66" i="89"/>
  <c r="D66" i="89"/>
  <c r="C66" i="89"/>
  <c r="B66" i="89"/>
  <c r="H65" i="89"/>
  <c r="G65" i="89"/>
  <c r="F65" i="89"/>
  <c r="E65" i="89"/>
  <c r="D65" i="89"/>
  <c r="C65" i="89"/>
  <c r="B65" i="89"/>
  <c r="H64" i="89"/>
  <c r="G64" i="89"/>
  <c r="F64" i="89"/>
  <c r="E64" i="89"/>
  <c r="D64" i="89"/>
  <c r="C64" i="89"/>
  <c r="B64" i="89"/>
  <c r="H63" i="89"/>
  <c r="G63" i="89"/>
  <c r="F63" i="89"/>
  <c r="E63" i="89"/>
  <c r="D63" i="89"/>
  <c r="C63" i="89"/>
  <c r="B63" i="89"/>
  <c r="H62" i="89"/>
  <c r="G62" i="89"/>
  <c r="F62" i="89"/>
  <c r="E62" i="89"/>
  <c r="D62" i="89"/>
  <c r="C62" i="89"/>
  <c r="B62" i="89"/>
  <c r="H61" i="89"/>
  <c r="G61" i="89"/>
  <c r="F61" i="89"/>
  <c r="E61" i="89"/>
  <c r="D61" i="89"/>
  <c r="C61" i="89"/>
  <c r="B61" i="89"/>
  <c r="H60" i="89"/>
  <c r="G60" i="89"/>
  <c r="F60" i="89"/>
  <c r="E60" i="89"/>
  <c r="D60" i="89"/>
  <c r="C60" i="89"/>
  <c r="B60" i="89"/>
  <c r="H59" i="89"/>
  <c r="G59" i="89"/>
  <c r="F59" i="89"/>
  <c r="E59" i="89"/>
  <c r="D59" i="89"/>
  <c r="C59" i="89"/>
  <c r="B59" i="89"/>
  <c r="I50" i="89"/>
  <c r="J50" i="89" s="1"/>
  <c r="H49" i="89"/>
  <c r="H52" i="89" s="1"/>
  <c r="G49" i="89"/>
  <c r="G52" i="89" s="1"/>
  <c r="F49" i="89"/>
  <c r="F52" i="89" s="1"/>
  <c r="E49" i="89"/>
  <c r="E52" i="89" s="1"/>
  <c r="D49" i="89"/>
  <c r="D52" i="89" s="1"/>
  <c r="C49" i="89"/>
  <c r="C52" i="89" s="1"/>
  <c r="B49" i="89"/>
  <c r="I48" i="89"/>
  <c r="J48" i="89" s="1"/>
  <c r="I47" i="89"/>
  <c r="J47" i="89" s="1"/>
  <c r="I46" i="89"/>
  <c r="J46" i="89" s="1"/>
  <c r="H45" i="89"/>
  <c r="G45" i="89"/>
  <c r="F45" i="89"/>
  <c r="E45" i="89"/>
  <c r="D45" i="89"/>
  <c r="C45" i="89"/>
  <c r="B45" i="89"/>
  <c r="I44" i="89"/>
  <c r="J44" i="89" s="1"/>
  <c r="I43" i="89"/>
  <c r="J43" i="89" s="1"/>
  <c r="I42" i="89"/>
  <c r="J42" i="89" s="1"/>
  <c r="H41" i="89"/>
  <c r="G41" i="89"/>
  <c r="F41" i="89"/>
  <c r="E41" i="89"/>
  <c r="D41" i="89"/>
  <c r="C41" i="89"/>
  <c r="B41" i="89"/>
  <c r="I40" i="89"/>
  <c r="J40" i="89" s="1"/>
  <c r="I39" i="89"/>
  <c r="J39" i="89" s="1"/>
  <c r="I38" i="89"/>
  <c r="J38" i="89" s="1"/>
  <c r="H37" i="89"/>
  <c r="G37" i="89"/>
  <c r="F37" i="89"/>
  <c r="E37" i="89"/>
  <c r="D37" i="89"/>
  <c r="C37" i="89"/>
  <c r="B37" i="89"/>
  <c r="I36" i="89"/>
  <c r="J36" i="89" s="1"/>
  <c r="I35" i="89"/>
  <c r="J35" i="89" s="1"/>
  <c r="I34" i="89"/>
  <c r="J34" i="89" s="1"/>
  <c r="H33" i="89"/>
  <c r="G33" i="89"/>
  <c r="F33" i="89"/>
  <c r="E33" i="89"/>
  <c r="D33" i="89"/>
  <c r="C33" i="89"/>
  <c r="B33" i="89"/>
  <c r="I32" i="89"/>
  <c r="J32" i="89" s="1"/>
  <c r="I31" i="89"/>
  <c r="J31" i="89" s="1"/>
  <c r="I30" i="89"/>
  <c r="J30" i="89" s="1"/>
  <c r="I29" i="89"/>
  <c r="J29" i="89" s="1"/>
  <c r="I28" i="89"/>
  <c r="J28" i="89" s="1"/>
  <c r="I27" i="89"/>
  <c r="J27" i="89" s="1"/>
  <c r="I26" i="89"/>
  <c r="J26" i="89" s="1"/>
  <c r="I25" i="89"/>
  <c r="J25" i="89" s="1"/>
  <c r="I24" i="89"/>
  <c r="J24" i="89" s="1"/>
  <c r="I23" i="89"/>
  <c r="J23" i="89" s="1"/>
  <c r="I22" i="89"/>
  <c r="J22" i="89" s="1"/>
  <c r="I21" i="89"/>
  <c r="J21" i="89" s="1"/>
  <c r="I20" i="89"/>
  <c r="J20" i="89" s="1"/>
  <c r="I19" i="89"/>
  <c r="J19" i="89" s="1"/>
  <c r="H18" i="89"/>
  <c r="G18" i="89"/>
  <c r="F18" i="89"/>
  <c r="E18" i="89"/>
  <c r="D18" i="89"/>
  <c r="C18" i="89"/>
  <c r="B18" i="89"/>
  <c r="I17" i="89"/>
  <c r="J17" i="89" s="1"/>
  <c r="I16" i="89"/>
  <c r="J16" i="89" s="1"/>
  <c r="I15" i="89"/>
  <c r="J15" i="89" s="1"/>
  <c r="I14" i="89"/>
  <c r="J14" i="89" s="1"/>
  <c r="H13" i="89"/>
  <c r="G13" i="89"/>
  <c r="F13" i="89"/>
  <c r="E13" i="89"/>
  <c r="D13" i="89"/>
  <c r="C13" i="89"/>
  <c r="B13" i="89"/>
  <c r="I12" i="89"/>
  <c r="J12" i="89" s="1"/>
  <c r="I11" i="89"/>
  <c r="J11" i="89" s="1"/>
  <c r="I10" i="89"/>
  <c r="J10" i="89" s="1"/>
  <c r="I9" i="89"/>
  <c r="J9" i="89" s="1"/>
  <c r="I8" i="89"/>
  <c r="J8" i="89" s="1"/>
  <c r="I7" i="89"/>
  <c r="J7" i="89" s="1"/>
  <c r="I6" i="89"/>
  <c r="J6" i="89" s="1"/>
  <c r="I5" i="89"/>
  <c r="J5" i="89" s="1"/>
  <c r="H4" i="89"/>
  <c r="G4" i="89"/>
  <c r="F4" i="89"/>
  <c r="E4" i="89"/>
  <c r="D4" i="89"/>
  <c r="C4" i="89"/>
  <c r="B4" i="89"/>
  <c r="H102" i="88"/>
  <c r="G102" i="88"/>
  <c r="F102" i="88"/>
  <c r="E102" i="88"/>
  <c r="D102" i="88"/>
  <c r="C102" i="88"/>
  <c r="B102" i="88"/>
  <c r="H101" i="88"/>
  <c r="G101" i="88"/>
  <c r="F101" i="88"/>
  <c r="E101" i="88"/>
  <c r="D101" i="88"/>
  <c r="C101" i="88"/>
  <c r="B101" i="88"/>
  <c r="H100" i="88"/>
  <c r="G100" i="88"/>
  <c r="F100" i="88"/>
  <c r="E100" i="88"/>
  <c r="D100" i="88"/>
  <c r="C100" i="88"/>
  <c r="B100" i="88"/>
  <c r="H98" i="88"/>
  <c r="G98" i="88"/>
  <c r="F98" i="88"/>
  <c r="E98" i="88"/>
  <c r="D98" i="88"/>
  <c r="C98" i="88"/>
  <c r="B98" i="88"/>
  <c r="H97" i="88"/>
  <c r="G97" i="88"/>
  <c r="F97" i="88"/>
  <c r="E97" i="88"/>
  <c r="D97" i="88"/>
  <c r="C97" i="88"/>
  <c r="B97" i="88"/>
  <c r="H96" i="88"/>
  <c r="G96" i="88"/>
  <c r="F96" i="88"/>
  <c r="E96" i="88"/>
  <c r="D96" i="88"/>
  <c r="C96" i="88"/>
  <c r="B96" i="88"/>
  <c r="H94" i="88"/>
  <c r="G94" i="88"/>
  <c r="F94" i="88"/>
  <c r="E94" i="88"/>
  <c r="D94" i="88"/>
  <c r="C94" i="88"/>
  <c r="B94" i="88"/>
  <c r="H93" i="88"/>
  <c r="G93" i="88"/>
  <c r="F93" i="88"/>
  <c r="E93" i="88"/>
  <c r="D93" i="88"/>
  <c r="C93" i="88"/>
  <c r="B93" i="88"/>
  <c r="H92" i="88"/>
  <c r="G92" i="88"/>
  <c r="F92" i="88"/>
  <c r="E92" i="88"/>
  <c r="D92" i="88"/>
  <c r="C92" i="88"/>
  <c r="B92" i="88"/>
  <c r="H90" i="88"/>
  <c r="G90" i="88"/>
  <c r="F90" i="88"/>
  <c r="E90" i="88"/>
  <c r="D90" i="88"/>
  <c r="C90" i="88"/>
  <c r="B90" i="88"/>
  <c r="H89" i="88"/>
  <c r="G89" i="88"/>
  <c r="F89" i="88"/>
  <c r="E89" i="88"/>
  <c r="D89" i="88"/>
  <c r="C89" i="88"/>
  <c r="B89" i="88"/>
  <c r="H88" i="88"/>
  <c r="G88" i="88"/>
  <c r="F88" i="88"/>
  <c r="E88" i="88"/>
  <c r="D88" i="88"/>
  <c r="C88" i="88"/>
  <c r="B88" i="88"/>
  <c r="H86" i="88"/>
  <c r="G86" i="88"/>
  <c r="F86" i="88"/>
  <c r="E86" i="88"/>
  <c r="D86" i="88"/>
  <c r="C86" i="88"/>
  <c r="B86" i="88"/>
  <c r="H85" i="88"/>
  <c r="G85" i="88"/>
  <c r="F85" i="88"/>
  <c r="E85" i="88"/>
  <c r="D85" i="88"/>
  <c r="C85" i="88"/>
  <c r="B85" i="88"/>
  <c r="H84" i="88"/>
  <c r="G84" i="88"/>
  <c r="F84" i="88"/>
  <c r="E84" i="88"/>
  <c r="D84" i="88"/>
  <c r="C84" i="88"/>
  <c r="B84" i="88"/>
  <c r="H83" i="88"/>
  <c r="G83" i="88"/>
  <c r="F83" i="88"/>
  <c r="E83" i="88"/>
  <c r="D83" i="88"/>
  <c r="C83" i="88"/>
  <c r="B83" i="88"/>
  <c r="H82" i="88"/>
  <c r="G82" i="88"/>
  <c r="F82" i="88"/>
  <c r="E82" i="88"/>
  <c r="D82" i="88"/>
  <c r="C82" i="88"/>
  <c r="B82" i="88"/>
  <c r="H81" i="88"/>
  <c r="G81" i="88"/>
  <c r="F81" i="88"/>
  <c r="E81" i="88"/>
  <c r="D81" i="88"/>
  <c r="C81" i="88"/>
  <c r="B81" i="88"/>
  <c r="H80" i="88"/>
  <c r="G80" i="88"/>
  <c r="F80" i="88"/>
  <c r="E80" i="88"/>
  <c r="D80" i="88"/>
  <c r="C80" i="88"/>
  <c r="B80" i="88"/>
  <c r="H79" i="88"/>
  <c r="G79" i="88"/>
  <c r="F79" i="88"/>
  <c r="E79" i="88"/>
  <c r="D79" i="88"/>
  <c r="C79" i="88"/>
  <c r="B79" i="88"/>
  <c r="H78" i="88"/>
  <c r="G78" i="88"/>
  <c r="F78" i="88"/>
  <c r="E78" i="88"/>
  <c r="D78" i="88"/>
  <c r="C78" i="88"/>
  <c r="B78" i="88"/>
  <c r="H77" i="88"/>
  <c r="G77" i="88"/>
  <c r="F77" i="88"/>
  <c r="E77" i="88"/>
  <c r="D77" i="88"/>
  <c r="C77" i="88"/>
  <c r="B77" i="88"/>
  <c r="H76" i="88"/>
  <c r="G76" i="88"/>
  <c r="F76" i="88"/>
  <c r="E76" i="88"/>
  <c r="D76" i="88"/>
  <c r="C76" i="88"/>
  <c r="B76" i="88"/>
  <c r="H75" i="88"/>
  <c r="G75" i="88"/>
  <c r="F75" i="88"/>
  <c r="E75" i="88"/>
  <c r="D75" i="88"/>
  <c r="C75" i="88"/>
  <c r="B75" i="88"/>
  <c r="H74" i="88"/>
  <c r="G74" i="88"/>
  <c r="F74" i="88"/>
  <c r="E74" i="88"/>
  <c r="D74" i="88"/>
  <c r="C74" i="88"/>
  <c r="B74" i="88"/>
  <c r="H73" i="88"/>
  <c r="G73" i="88"/>
  <c r="F73" i="88"/>
  <c r="E73" i="88"/>
  <c r="D73" i="88"/>
  <c r="C73" i="88"/>
  <c r="B73" i="88"/>
  <c r="H71" i="88"/>
  <c r="G71" i="88"/>
  <c r="F71" i="88"/>
  <c r="E71" i="88"/>
  <c r="D71" i="88"/>
  <c r="C71" i="88"/>
  <c r="B71" i="88"/>
  <c r="H70" i="88"/>
  <c r="G70" i="88"/>
  <c r="F70" i="88"/>
  <c r="E70" i="88"/>
  <c r="D70" i="88"/>
  <c r="C70" i="88"/>
  <c r="B70" i="88"/>
  <c r="H69" i="88"/>
  <c r="G69" i="88"/>
  <c r="F69" i="88"/>
  <c r="E69" i="88"/>
  <c r="D69" i="88"/>
  <c r="C69" i="88"/>
  <c r="B69" i="88"/>
  <c r="H68" i="88"/>
  <c r="G68" i="88"/>
  <c r="F68" i="88"/>
  <c r="E68" i="88"/>
  <c r="D68" i="88"/>
  <c r="C68" i="88"/>
  <c r="B68" i="88"/>
  <c r="H66" i="88"/>
  <c r="G66" i="88"/>
  <c r="F66" i="88"/>
  <c r="E66" i="88"/>
  <c r="D66" i="88"/>
  <c r="C66" i="88"/>
  <c r="B66" i="88"/>
  <c r="H65" i="88"/>
  <c r="G65" i="88"/>
  <c r="F65" i="88"/>
  <c r="E65" i="88"/>
  <c r="D65" i="88"/>
  <c r="C65" i="88"/>
  <c r="B65" i="88"/>
  <c r="H64" i="88"/>
  <c r="G64" i="88"/>
  <c r="F64" i="88"/>
  <c r="E64" i="88"/>
  <c r="D64" i="88"/>
  <c r="C64" i="88"/>
  <c r="B64" i="88"/>
  <c r="H63" i="88"/>
  <c r="G63" i="88"/>
  <c r="F63" i="88"/>
  <c r="E63" i="88"/>
  <c r="D63" i="88"/>
  <c r="C63" i="88"/>
  <c r="B63" i="88"/>
  <c r="H62" i="88"/>
  <c r="G62" i="88"/>
  <c r="F62" i="88"/>
  <c r="E62" i="88"/>
  <c r="D62" i="88"/>
  <c r="C62" i="88"/>
  <c r="B62" i="88"/>
  <c r="H61" i="88"/>
  <c r="G61" i="88"/>
  <c r="F61" i="88"/>
  <c r="E61" i="88"/>
  <c r="D61" i="88"/>
  <c r="C61" i="88"/>
  <c r="B61" i="88"/>
  <c r="H60" i="88"/>
  <c r="G60" i="88"/>
  <c r="F60" i="88"/>
  <c r="E60" i="88"/>
  <c r="D60" i="88"/>
  <c r="C60" i="88"/>
  <c r="B60" i="88"/>
  <c r="H59" i="88"/>
  <c r="G59" i="88"/>
  <c r="F59" i="88"/>
  <c r="E59" i="88"/>
  <c r="D59" i="88"/>
  <c r="C59" i="88"/>
  <c r="B59" i="88"/>
  <c r="I50" i="88"/>
  <c r="J50" i="88" s="1"/>
  <c r="H49" i="88"/>
  <c r="H52" i="88" s="1"/>
  <c r="G49" i="88"/>
  <c r="G52" i="88" s="1"/>
  <c r="F49" i="88"/>
  <c r="F52" i="88" s="1"/>
  <c r="E49" i="88"/>
  <c r="E52" i="88" s="1"/>
  <c r="D49" i="88"/>
  <c r="D52" i="88" s="1"/>
  <c r="C49" i="88"/>
  <c r="C52" i="88" s="1"/>
  <c r="B49" i="88"/>
  <c r="I48" i="88"/>
  <c r="J48" i="88" s="1"/>
  <c r="I47" i="88"/>
  <c r="J47" i="88" s="1"/>
  <c r="I46" i="88"/>
  <c r="J46" i="88" s="1"/>
  <c r="H45" i="88"/>
  <c r="G45" i="88"/>
  <c r="F45" i="88"/>
  <c r="E45" i="88"/>
  <c r="D45" i="88"/>
  <c r="C45" i="88"/>
  <c r="B45" i="88"/>
  <c r="I44" i="88"/>
  <c r="J44" i="88" s="1"/>
  <c r="I43" i="88"/>
  <c r="J43" i="88" s="1"/>
  <c r="I42" i="88"/>
  <c r="J42" i="88" s="1"/>
  <c r="H41" i="88"/>
  <c r="G41" i="88"/>
  <c r="F41" i="88"/>
  <c r="E41" i="88"/>
  <c r="D41" i="88"/>
  <c r="C41" i="88"/>
  <c r="B41" i="88"/>
  <c r="I40" i="88"/>
  <c r="J40" i="88" s="1"/>
  <c r="I39" i="88"/>
  <c r="J39" i="88" s="1"/>
  <c r="I38" i="88"/>
  <c r="J38" i="88" s="1"/>
  <c r="H37" i="88"/>
  <c r="G37" i="88"/>
  <c r="F37" i="88"/>
  <c r="E37" i="88"/>
  <c r="D37" i="88"/>
  <c r="C37" i="88"/>
  <c r="B37" i="88"/>
  <c r="I36" i="88"/>
  <c r="J36" i="88" s="1"/>
  <c r="I35" i="88"/>
  <c r="J35" i="88" s="1"/>
  <c r="I34" i="88"/>
  <c r="J34" i="88" s="1"/>
  <c r="H33" i="88"/>
  <c r="G33" i="88"/>
  <c r="F33" i="88"/>
  <c r="E33" i="88"/>
  <c r="D33" i="88"/>
  <c r="C33" i="88"/>
  <c r="B33" i="88"/>
  <c r="I32" i="88"/>
  <c r="J32" i="88" s="1"/>
  <c r="I31" i="88"/>
  <c r="J31" i="88" s="1"/>
  <c r="I30" i="88"/>
  <c r="J30" i="88" s="1"/>
  <c r="I29" i="88"/>
  <c r="J29" i="88" s="1"/>
  <c r="I28" i="88"/>
  <c r="J28" i="88" s="1"/>
  <c r="I27" i="88"/>
  <c r="J27" i="88" s="1"/>
  <c r="I26" i="88"/>
  <c r="J26" i="88" s="1"/>
  <c r="I25" i="88"/>
  <c r="J25" i="88" s="1"/>
  <c r="I24" i="88"/>
  <c r="J24" i="88" s="1"/>
  <c r="I23" i="88"/>
  <c r="J23" i="88" s="1"/>
  <c r="I22" i="88"/>
  <c r="J22" i="88" s="1"/>
  <c r="I21" i="88"/>
  <c r="J21" i="88" s="1"/>
  <c r="I20" i="88"/>
  <c r="J20" i="88" s="1"/>
  <c r="I19" i="88"/>
  <c r="J19" i="88" s="1"/>
  <c r="H18" i="88"/>
  <c r="G18" i="88"/>
  <c r="F18" i="88"/>
  <c r="E18" i="88"/>
  <c r="D18" i="88"/>
  <c r="C18" i="88"/>
  <c r="B18" i="88"/>
  <c r="I17" i="88"/>
  <c r="J17" i="88" s="1"/>
  <c r="I16" i="88"/>
  <c r="J16" i="88" s="1"/>
  <c r="I15" i="88"/>
  <c r="J15" i="88" s="1"/>
  <c r="I14" i="88"/>
  <c r="J14" i="88" s="1"/>
  <c r="H13" i="88"/>
  <c r="G13" i="88"/>
  <c r="F13" i="88"/>
  <c r="E13" i="88"/>
  <c r="D13" i="88"/>
  <c r="C13" i="88"/>
  <c r="B13" i="88"/>
  <c r="I12" i="88"/>
  <c r="J12" i="88" s="1"/>
  <c r="I11" i="88"/>
  <c r="J11" i="88" s="1"/>
  <c r="I10" i="88"/>
  <c r="J10" i="88" s="1"/>
  <c r="I9" i="88"/>
  <c r="J9" i="88" s="1"/>
  <c r="I8" i="88"/>
  <c r="J8" i="88" s="1"/>
  <c r="I7" i="88"/>
  <c r="J7" i="88" s="1"/>
  <c r="I6" i="88"/>
  <c r="J6" i="88" s="1"/>
  <c r="I5" i="88"/>
  <c r="J5" i="88" s="1"/>
  <c r="H4" i="88"/>
  <c r="G4" i="88"/>
  <c r="F4" i="88"/>
  <c r="E4" i="88"/>
  <c r="D4" i="88"/>
  <c r="C4" i="88"/>
  <c r="B4" i="88"/>
  <c r="H102" i="87"/>
  <c r="G102" i="87"/>
  <c r="F102" i="87"/>
  <c r="E102" i="87"/>
  <c r="D102" i="87"/>
  <c r="C102" i="87"/>
  <c r="B102" i="87"/>
  <c r="H101" i="87"/>
  <c r="G101" i="87"/>
  <c r="F101" i="87"/>
  <c r="E101" i="87"/>
  <c r="D101" i="87"/>
  <c r="C101" i="87"/>
  <c r="B101" i="87"/>
  <c r="H100" i="87"/>
  <c r="G100" i="87"/>
  <c r="F100" i="87"/>
  <c r="E100" i="87"/>
  <c r="D100" i="87"/>
  <c r="C100" i="87"/>
  <c r="B100" i="87"/>
  <c r="H98" i="87"/>
  <c r="G98" i="87"/>
  <c r="F98" i="87"/>
  <c r="E98" i="87"/>
  <c r="D98" i="87"/>
  <c r="C98" i="87"/>
  <c r="B98" i="87"/>
  <c r="H97" i="87"/>
  <c r="G97" i="87"/>
  <c r="F97" i="87"/>
  <c r="E97" i="87"/>
  <c r="D97" i="87"/>
  <c r="C97" i="87"/>
  <c r="B97" i="87"/>
  <c r="H96" i="87"/>
  <c r="G96" i="87"/>
  <c r="F96" i="87"/>
  <c r="E96" i="87"/>
  <c r="D96" i="87"/>
  <c r="C96" i="87"/>
  <c r="B96" i="87"/>
  <c r="H94" i="87"/>
  <c r="G94" i="87"/>
  <c r="F94" i="87"/>
  <c r="E94" i="87"/>
  <c r="D94" i="87"/>
  <c r="C94" i="87"/>
  <c r="B94" i="87"/>
  <c r="H93" i="87"/>
  <c r="G93" i="87"/>
  <c r="F93" i="87"/>
  <c r="E93" i="87"/>
  <c r="D93" i="87"/>
  <c r="C93" i="87"/>
  <c r="B93" i="87"/>
  <c r="H92" i="87"/>
  <c r="G92" i="87"/>
  <c r="F92" i="87"/>
  <c r="E92" i="87"/>
  <c r="D92" i="87"/>
  <c r="C92" i="87"/>
  <c r="B92" i="87"/>
  <c r="H90" i="87"/>
  <c r="G90" i="87"/>
  <c r="F90" i="87"/>
  <c r="E90" i="87"/>
  <c r="D90" i="87"/>
  <c r="C90" i="87"/>
  <c r="B90" i="87"/>
  <c r="H89" i="87"/>
  <c r="G89" i="87"/>
  <c r="F89" i="87"/>
  <c r="E89" i="87"/>
  <c r="D89" i="87"/>
  <c r="C89" i="87"/>
  <c r="B89" i="87"/>
  <c r="H88" i="87"/>
  <c r="G88" i="87"/>
  <c r="F88" i="87"/>
  <c r="E88" i="87"/>
  <c r="D88" i="87"/>
  <c r="C88" i="87"/>
  <c r="B88" i="87"/>
  <c r="H86" i="87"/>
  <c r="G86" i="87"/>
  <c r="F86" i="87"/>
  <c r="E86" i="87"/>
  <c r="D86" i="87"/>
  <c r="C86" i="87"/>
  <c r="B86" i="87"/>
  <c r="H85" i="87"/>
  <c r="G85" i="87"/>
  <c r="F85" i="87"/>
  <c r="E85" i="87"/>
  <c r="D85" i="87"/>
  <c r="C85" i="87"/>
  <c r="B85" i="87"/>
  <c r="H84" i="87"/>
  <c r="G84" i="87"/>
  <c r="F84" i="87"/>
  <c r="E84" i="87"/>
  <c r="D84" i="87"/>
  <c r="C84" i="87"/>
  <c r="B84" i="87"/>
  <c r="H83" i="87"/>
  <c r="G83" i="87"/>
  <c r="F83" i="87"/>
  <c r="E83" i="87"/>
  <c r="D83" i="87"/>
  <c r="C83" i="87"/>
  <c r="B83" i="87"/>
  <c r="H82" i="87"/>
  <c r="G82" i="87"/>
  <c r="F82" i="87"/>
  <c r="E82" i="87"/>
  <c r="D82" i="87"/>
  <c r="C82" i="87"/>
  <c r="B82" i="87"/>
  <c r="H81" i="87"/>
  <c r="G81" i="87"/>
  <c r="F81" i="87"/>
  <c r="E81" i="87"/>
  <c r="D81" i="87"/>
  <c r="C81" i="87"/>
  <c r="B81" i="87"/>
  <c r="H80" i="87"/>
  <c r="G80" i="87"/>
  <c r="F80" i="87"/>
  <c r="E80" i="87"/>
  <c r="D80" i="87"/>
  <c r="C80" i="87"/>
  <c r="B80" i="87"/>
  <c r="H79" i="87"/>
  <c r="G79" i="87"/>
  <c r="F79" i="87"/>
  <c r="E79" i="87"/>
  <c r="D79" i="87"/>
  <c r="C79" i="87"/>
  <c r="B79" i="87"/>
  <c r="H78" i="87"/>
  <c r="G78" i="87"/>
  <c r="F78" i="87"/>
  <c r="E78" i="87"/>
  <c r="D78" i="87"/>
  <c r="C78" i="87"/>
  <c r="B78" i="87"/>
  <c r="H77" i="87"/>
  <c r="G77" i="87"/>
  <c r="F77" i="87"/>
  <c r="E77" i="87"/>
  <c r="D77" i="87"/>
  <c r="C77" i="87"/>
  <c r="B77" i="87"/>
  <c r="H76" i="87"/>
  <c r="G76" i="87"/>
  <c r="F76" i="87"/>
  <c r="E76" i="87"/>
  <c r="D76" i="87"/>
  <c r="C76" i="87"/>
  <c r="B76" i="87"/>
  <c r="H75" i="87"/>
  <c r="G75" i="87"/>
  <c r="F75" i="87"/>
  <c r="E75" i="87"/>
  <c r="D75" i="87"/>
  <c r="C75" i="87"/>
  <c r="B75" i="87"/>
  <c r="H74" i="87"/>
  <c r="G74" i="87"/>
  <c r="F74" i="87"/>
  <c r="E74" i="87"/>
  <c r="D74" i="87"/>
  <c r="C74" i="87"/>
  <c r="B74" i="87"/>
  <c r="H73" i="87"/>
  <c r="G73" i="87"/>
  <c r="F73" i="87"/>
  <c r="E73" i="87"/>
  <c r="D73" i="87"/>
  <c r="C73" i="87"/>
  <c r="B73" i="87"/>
  <c r="H71" i="87"/>
  <c r="G71" i="87"/>
  <c r="F71" i="87"/>
  <c r="E71" i="87"/>
  <c r="D71" i="87"/>
  <c r="C71" i="87"/>
  <c r="B71" i="87"/>
  <c r="H70" i="87"/>
  <c r="G70" i="87"/>
  <c r="F70" i="87"/>
  <c r="E70" i="87"/>
  <c r="D70" i="87"/>
  <c r="C70" i="87"/>
  <c r="B70" i="87"/>
  <c r="H69" i="87"/>
  <c r="G69" i="87"/>
  <c r="F69" i="87"/>
  <c r="E69" i="87"/>
  <c r="D69" i="87"/>
  <c r="C69" i="87"/>
  <c r="B69" i="87"/>
  <c r="H68" i="87"/>
  <c r="G68" i="87"/>
  <c r="F68" i="87"/>
  <c r="E68" i="87"/>
  <c r="D68" i="87"/>
  <c r="C68" i="87"/>
  <c r="B68" i="87"/>
  <c r="H66" i="87"/>
  <c r="G66" i="87"/>
  <c r="F66" i="87"/>
  <c r="E66" i="87"/>
  <c r="D66" i="87"/>
  <c r="C66" i="87"/>
  <c r="B66" i="87"/>
  <c r="H65" i="87"/>
  <c r="G65" i="87"/>
  <c r="F65" i="87"/>
  <c r="E65" i="87"/>
  <c r="D65" i="87"/>
  <c r="C65" i="87"/>
  <c r="B65" i="87"/>
  <c r="H64" i="87"/>
  <c r="G64" i="87"/>
  <c r="F64" i="87"/>
  <c r="E64" i="87"/>
  <c r="D64" i="87"/>
  <c r="C64" i="87"/>
  <c r="B64" i="87"/>
  <c r="H63" i="87"/>
  <c r="G63" i="87"/>
  <c r="F63" i="87"/>
  <c r="E63" i="87"/>
  <c r="D63" i="87"/>
  <c r="C63" i="87"/>
  <c r="B63" i="87"/>
  <c r="H62" i="87"/>
  <c r="G62" i="87"/>
  <c r="F62" i="87"/>
  <c r="E62" i="87"/>
  <c r="D62" i="87"/>
  <c r="C62" i="87"/>
  <c r="B62" i="87"/>
  <c r="H61" i="87"/>
  <c r="G61" i="87"/>
  <c r="F61" i="87"/>
  <c r="E61" i="87"/>
  <c r="D61" i="87"/>
  <c r="C61" i="87"/>
  <c r="B61" i="87"/>
  <c r="H60" i="87"/>
  <c r="G60" i="87"/>
  <c r="F60" i="87"/>
  <c r="E60" i="87"/>
  <c r="D60" i="87"/>
  <c r="C60" i="87"/>
  <c r="B60" i="87"/>
  <c r="H59" i="87"/>
  <c r="G59" i="87"/>
  <c r="F59" i="87"/>
  <c r="E59" i="87"/>
  <c r="D59" i="87"/>
  <c r="C59" i="87"/>
  <c r="B59" i="87"/>
  <c r="I50" i="87"/>
  <c r="J50" i="87" s="1"/>
  <c r="H49" i="87"/>
  <c r="H52" i="87" s="1"/>
  <c r="G49" i="87"/>
  <c r="G52" i="87" s="1"/>
  <c r="F49" i="87"/>
  <c r="F52" i="87" s="1"/>
  <c r="E49" i="87"/>
  <c r="E52" i="87" s="1"/>
  <c r="D49" i="87"/>
  <c r="D52" i="87" s="1"/>
  <c r="C49" i="87"/>
  <c r="C52" i="87" s="1"/>
  <c r="B49" i="87"/>
  <c r="I48" i="87"/>
  <c r="J48" i="87" s="1"/>
  <c r="I47" i="87"/>
  <c r="J47" i="87" s="1"/>
  <c r="I46" i="87"/>
  <c r="J46" i="87" s="1"/>
  <c r="H45" i="87"/>
  <c r="G45" i="87"/>
  <c r="F45" i="87"/>
  <c r="E45" i="87"/>
  <c r="D45" i="87"/>
  <c r="C45" i="87"/>
  <c r="B45" i="87"/>
  <c r="I44" i="87"/>
  <c r="J44" i="87" s="1"/>
  <c r="I43" i="87"/>
  <c r="J43" i="87" s="1"/>
  <c r="I42" i="87"/>
  <c r="J42" i="87" s="1"/>
  <c r="H41" i="87"/>
  <c r="G41" i="87"/>
  <c r="F41" i="87"/>
  <c r="E41" i="87"/>
  <c r="D41" i="87"/>
  <c r="C41" i="87"/>
  <c r="B41" i="87"/>
  <c r="I40" i="87"/>
  <c r="J40" i="87" s="1"/>
  <c r="I39" i="87"/>
  <c r="J39" i="87" s="1"/>
  <c r="I38" i="87"/>
  <c r="J38" i="87" s="1"/>
  <c r="H37" i="87"/>
  <c r="G37" i="87"/>
  <c r="F37" i="87"/>
  <c r="E37" i="87"/>
  <c r="D37" i="87"/>
  <c r="C37" i="87"/>
  <c r="B37" i="87"/>
  <c r="I36" i="87"/>
  <c r="J36" i="87" s="1"/>
  <c r="I35" i="87"/>
  <c r="J35" i="87" s="1"/>
  <c r="I34" i="87"/>
  <c r="J34" i="87" s="1"/>
  <c r="H33" i="87"/>
  <c r="G33" i="87"/>
  <c r="F33" i="87"/>
  <c r="E33" i="87"/>
  <c r="D33" i="87"/>
  <c r="C33" i="87"/>
  <c r="B33" i="87"/>
  <c r="I32" i="87"/>
  <c r="J32" i="87" s="1"/>
  <c r="I31" i="87"/>
  <c r="J31" i="87" s="1"/>
  <c r="I30" i="87"/>
  <c r="J30" i="87" s="1"/>
  <c r="I29" i="87"/>
  <c r="J29" i="87" s="1"/>
  <c r="I28" i="87"/>
  <c r="J28" i="87" s="1"/>
  <c r="I27" i="87"/>
  <c r="J27" i="87" s="1"/>
  <c r="I26" i="87"/>
  <c r="J26" i="87" s="1"/>
  <c r="I25" i="87"/>
  <c r="J25" i="87" s="1"/>
  <c r="I24" i="87"/>
  <c r="J24" i="87" s="1"/>
  <c r="I23" i="87"/>
  <c r="J23" i="87" s="1"/>
  <c r="I22" i="87"/>
  <c r="J22" i="87" s="1"/>
  <c r="I21" i="87"/>
  <c r="J21" i="87" s="1"/>
  <c r="I20" i="87"/>
  <c r="J20" i="87" s="1"/>
  <c r="I19" i="87"/>
  <c r="J19" i="87" s="1"/>
  <c r="H18" i="87"/>
  <c r="G18" i="87"/>
  <c r="F18" i="87"/>
  <c r="E18" i="87"/>
  <c r="D18" i="87"/>
  <c r="C18" i="87"/>
  <c r="B18" i="87"/>
  <c r="I17" i="87"/>
  <c r="J17" i="87" s="1"/>
  <c r="I16" i="87"/>
  <c r="J16" i="87" s="1"/>
  <c r="I15" i="87"/>
  <c r="J15" i="87" s="1"/>
  <c r="I14" i="87"/>
  <c r="J14" i="87" s="1"/>
  <c r="H13" i="87"/>
  <c r="G13" i="87"/>
  <c r="F13" i="87"/>
  <c r="E13" i="87"/>
  <c r="D13" i="87"/>
  <c r="C13" i="87"/>
  <c r="B13" i="87"/>
  <c r="I12" i="87"/>
  <c r="J12" i="87" s="1"/>
  <c r="I11" i="87"/>
  <c r="J11" i="87" s="1"/>
  <c r="I10" i="87"/>
  <c r="J10" i="87" s="1"/>
  <c r="I9" i="87"/>
  <c r="J9" i="87" s="1"/>
  <c r="I8" i="87"/>
  <c r="J8" i="87" s="1"/>
  <c r="I7" i="87"/>
  <c r="J7" i="87" s="1"/>
  <c r="I6" i="87"/>
  <c r="J6" i="87" s="1"/>
  <c r="I5" i="87"/>
  <c r="J5" i="87" s="1"/>
  <c r="H4" i="87"/>
  <c r="G4" i="87"/>
  <c r="F4" i="87"/>
  <c r="E4" i="87"/>
  <c r="D4" i="87"/>
  <c r="C4" i="87"/>
  <c r="B4" i="87"/>
  <c r="H102" i="86"/>
  <c r="G102" i="86"/>
  <c r="F102" i="86"/>
  <c r="E102" i="86"/>
  <c r="D102" i="86"/>
  <c r="C102" i="86"/>
  <c r="B102" i="86"/>
  <c r="H101" i="86"/>
  <c r="G101" i="86"/>
  <c r="F101" i="86"/>
  <c r="E101" i="86"/>
  <c r="D101" i="86"/>
  <c r="C101" i="86"/>
  <c r="B101" i="86"/>
  <c r="H100" i="86"/>
  <c r="G100" i="86"/>
  <c r="F100" i="86"/>
  <c r="E100" i="86"/>
  <c r="D100" i="86"/>
  <c r="C100" i="86"/>
  <c r="B100" i="86"/>
  <c r="H98" i="86"/>
  <c r="G98" i="86"/>
  <c r="F98" i="86"/>
  <c r="E98" i="86"/>
  <c r="D98" i="86"/>
  <c r="C98" i="86"/>
  <c r="B98" i="86"/>
  <c r="H97" i="86"/>
  <c r="G97" i="86"/>
  <c r="F97" i="86"/>
  <c r="E97" i="86"/>
  <c r="D97" i="86"/>
  <c r="C97" i="86"/>
  <c r="B97" i="86"/>
  <c r="H96" i="86"/>
  <c r="G96" i="86"/>
  <c r="F96" i="86"/>
  <c r="E96" i="86"/>
  <c r="D96" i="86"/>
  <c r="C96" i="86"/>
  <c r="B96" i="86"/>
  <c r="H94" i="86"/>
  <c r="G94" i="86"/>
  <c r="F94" i="86"/>
  <c r="E94" i="86"/>
  <c r="D94" i="86"/>
  <c r="C94" i="86"/>
  <c r="B94" i="86"/>
  <c r="H93" i="86"/>
  <c r="G93" i="86"/>
  <c r="F93" i="86"/>
  <c r="E93" i="86"/>
  <c r="D93" i="86"/>
  <c r="C93" i="86"/>
  <c r="B93" i="86"/>
  <c r="H92" i="86"/>
  <c r="G92" i="86"/>
  <c r="F92" i="86"/>
  <c r="E92" i="86"/>
  <c r="D92" i="86"/>
  <c r="C92" i="86"/>
  <c r="B92" i="86"/>
  <c r="H90" i="86"/>
  <c r="G90" i="86"/>
  <c r="F90" i="86"/>
  <c r="E90" i="86"/>
  <c r="D90" i="86"/>
  <c r="C90" i="86"/>
  <c r="B90" i="86"/>
  <c r="H89" i="86"/>
  <c r="G89" i="86"/>
  <c r="F89" i="86"/>
  <c r="E89" i="86"/>
  <c r="D89" i="86"/>
  <c r="C89" i="86"/>
  <c r="B89" i="86"/>
  <c r="H88" i="86"/>
  <c r="G88" i="86"/>
  <c r="F88" i="86"/>
  <c r="E88" i="86"/>
  <c r="D88" i="86"/>
  <c r="C88" i="86"/>
  <c r="B88" i="86"/>
  <c r="H86" i="86"/>
  <c r="G86" i="86"/>
  <c r="F86" i="86"/>
  <c r="E86" i="86"/>
  <c r="D86" i="86"/>
  <c r="C86" i="86"/>
  <c r="B86" i="86"/>
  <c r="H85" i="86"/>
  <c r="G85" i="86"/>
  <c r="F85" i="86"/>
  <c r="E85" i="86"/>
  <c r="D85" i="86"/>
  <c r="C85" i="86"/>
  <c r="B85" i="86"/>
  <c r="H84" i="86"/>
  <c r="G84" i="86"/>
  <c r="F84" i="86"/>
  <c r="E84" i="86"/>
  <c r="D84" i="86"/>
  <c r="C84" i="86"/>
  <c r="B84" i="86"/>
  <c r="H83" i="86"/>
  <c r="G83" i="86"/>
  <c r="F83" i="86"/>
  <c r="E83" i="86"/>
  <c r="D83" i="86"/>
  <c r="C83" i="86"/>
  <c r="B83" i="86"/>
  <c r="H82" i="86"/>
  <c r="G82" i="86"/>
  <c r="F82" i="86"/>
  <c r="E82" i="86"/>
  <c r="D82" i="86"/>
  <c r="C82" i="86"/>
  <c r="B82" i="86"/>
  <c r="H81" i="86"/>
  <c r="G81" i="86"/>
  <c r="F81" i="86"/>
  <c r="E81" i="86"/>
  <c r="D81" i="86"/>
  <c r="C81" i="86"/>
  <c r="B81" i="86"/>
  <c r="H80" i="86"/>
  <c r="G80" i="86"/>
  <c r="F80" i="86"/>
  <c r="E80" i="86"/>
  <c r="D80" i="86"/>
  <c r="C80" i="86"/>
  <c r="B80" i="86"/>
  <c r="H79" i="86"/>
  <c r="G79" i="86"/>
  <c r="F79" i="86"/>
  <c r="E79" i="86"/>
  <c r="D79" i="86"/>
  <c r="C79" i="86"/>
  <c r="B79" i="86"/>
  <c r="H78" i="86"/>
  <c r="G78" i="86"/>
  <c r="F78" i="86"/>
  <c r="E78" i="86"/>
  <c r="D78" i="86"/>
  <c r="C78" i="86"/>
  <c r="B78" i="86"/>
  <c r="H77" i="86"/>
  <c r="G77" i="86"/>
  <c r="F77" i="86"/>
  <c r="E77" i="86"/>
  <c r="D77" i="86"/>
  <c r="C77" i="86"/>
  <c r="B77" i="86"/>
  <c r="H76" i="86"/>
  <c r="G76" i="86"/>
  <c r="F76" i="86"/>
  <c r="E76" i="86"/>
  <c r="D76" i="86"/>
  <c r="C76" i="86"/>
  <c r="B76" i="86"/>
  <c r="H75" i="86"/>
  <c r="G75" i="86"/>
  <c r="F75" i="86"/>
  <c r="E75" i="86"/>
  <c r="D75" i="86"/>
  <c r="C75" i="86"/>
  <c r="B75" i="86"/>
  <c r="H74" i="86"/>
  <c r="G74" i="86"/>
  <c r="F74" i="86"/>
  <c r="E74" i="86"/>
  <c r="D74" i="86"/>
  <c r="C74" i="86"/>
  <c r="B74" i="86"/>
  <c r="H73" i="86"/>
  <c r="G73" i="86"/>
  <c r="F73" i="86"/>
  <c r="E73" i="86"/>
  <c r="D73" i="86"/>
  <c r="C73" i="86"/>
  <c r="B73" i="86"/>
  <c r="H71" i="86"/>
  <c r="G71" i="86"/>
  <c r="F71" i="86"/>
  <c r="E71" i="86"/>
  <c r="D71" i="86"/>
  <c r="C71" i="86"/>
  <c r="B71" i="86"/>
  <c r="H70" i="86"/>
  <c r="G70" i="86"/>
  <c r="F70" i="86"/>
  <c r="E70" i="86"/>
  <c r="D70" i="86"/>
  <c r="C70" i="86"/>
  <c r="B70" i="86"/>
  <c r="H69" i="86"/>
  <c r="G69" i="86"/>
  <c r="F69" i="86"/>
  <c r="E69" i="86"/>
  <c r="D69" i="86"/>
  <c r="C69" i="86"/>
  <c r="B69" i="86"/>
  <c r="H68" i="86"/>
  <c r="G68" i="86"/>
  <c r="F68" i="86"/>
  <c r="E68" i="86"/>
  <c r="D68" i="86"/>
  <c r="C68" i="86"/>
  <c r="B68" i="86"/>
  <c r="H66" i="86"/>
  <c r="G66" i="86"/>
  <c r="F66" i="86"/>
  <c r="E66" i="86"/>
  <c r="D66" i="86"/>
  <c r="C66" i="86"/>
  <c r="B66" i="86"/>
  <c r="H65" i="86"/>
  <c r="G65" i="86"/>
  <c r="F65" i="86"/>
  <c r="E65" i="86"/>
  <c r="D65" i="86"/>
  <c r="C65" i="86"/>
  <c r="B65" i="86"/>
  <c r="H64" i="86"/>
  <c r="G64" i="86"/>
  <c r="F64" i="86"/>
  <c r="E64" i="86"/>
  <c r="D64" i="86"/>
  <c r="C64" i="86"/>
  <c r="B64" i="86"/>
  <c r="H63" i="86"/>
  <c r="G63" i="86"/>
  <c r="F63" i="86"/>
  <c r="E63" i="86"/>
  <c r="D63" i="86"/>
  <c r="C63" i="86"/>
  <c r="B63" i="86"/>
  <c r="H62" i="86"/>
  <c r="G62" i="86"/>
  <c r="F62" i="86"/>
  <c r="E62" i="86"/>
  <c r="D62" i="86"/>
  <c r="C62" i="86"/>
  <c r="B62" i="86"/>
  <c r="H61" i="86"/>
  <c r="G61" i="86"/>
  <c r="F61" i="86"/>
  <c r="E61" i="86"/>
  <c r="D61" i="86"/>
  <c r="C61" i="86"/>
  <c r="B61" i="86"/>
  <c r="H60" i="86"/>
  <c r="G60" i="86"/>
  <c r="F60" i="86"/>
  <c r="E60" i="86"/>
  <c r="D60" i="86"/>
  <c r="C60" i="86"/>
  <c r="B60" i="86"/>
  <c r="H59" i="86"/>
  <c r="G59" i="86"/>
  <c r="F59" i="86"/>
  <c r="E59" i="86"/>
  <c r="D59" i="86"/>
  <c r="C59" i="86"/>
  <c r="B59" i="86"/>
  <c r="I50" i="86"/>
  <c r="J50" i="86" s="1"/>
  <c r="H49" i="86"/>
  <c r="H52" i="86" s="1"/>
  <c r="G49" i="86"/>
  <c r="G52" i="86" s="1"/>
  <c r="F49" i="86"/>
  <c r="F52" i="86" s="1"/>
  <c r="E49" i="86"/>
  <c r="E52" i="86" s="1"/>
  <c r="D49" i="86"/>
  <c r="D52" i="86" s="1"/>
  <c r="C49" i="86"/>
  <c r="C52" i="86" s="1"/>
  <c r="B49" i="86"/>
  <c r="I48" i="86"/>
  <c r="J48" i="86" s="1"/>
  <c r="I47" i="86"/>
  <c r="J47" i="86" s="1"/>
  <c r="I46" i="86"/>
  <c r="J46" i="86" s="1"/>
  <c r="H45" i="86"/>
  <c r="G45" i="86"/>
  <c r="F45" i="86"/>
  <c r="E45" i="86"/>
  <c r="D45" i="86"/>
  <c r="C45" i="86"/>
  <c r="B45" i="86"/>
  <c r="I44" i="86"/>
  <c r="J44" i="86" s="1"/>
  <c r="I43" i="86"/>
  <c r="J43" i="86" s="1"/>
  <c r="I42" i="86"/>
  <c r="J42" i="86" s="1"/>
  <c r="H41" i="86"/>
  <c r="G41" i="86"/>
  <c r="F41" i="86"/>
  <c r="E41" i="86"/>
  <c r="D41" i="86"/>
  <c r="C41" i="86"/>
  <c r="B41" i="86"/>
  <c r="I40" i="86"/>
  <c r="J40" i="86" s="1"/>
  <c r="I39" i="86"/>
  <c r="J39" i="86" s="1"/>
  <c r="I38" i="86"/>
  <c r="J38" i="86" s="1"/>
  <c r="H37" i="86"/>
  <c r="G37" i="86"/>
  <c r="F37" i="86"/>
  <c r="E37" i="86"/>
  <c r="D37" i="86"/>
  <c r="C37" i="86"/>
  <c r="B37" i="86"/>
  <c r="I36" i="86"/>
  <c r="J36" i="86" s="1"/>
  <c r="I35" i="86"/>
  <c r="J35" i="86" s="1"/>
  <c r="I34" i="86"/>
  <c r="J34" i="86" s="1"/>
  <c r="H33" i="86"/>
  <c r="G33" i="86"/>
  <c r="F33" i="86"/>
  <c r="E33" i="86"/>
  <c r="D33" i="86"/>
  <c r="C33" i="86"/>
  <c r="B33" i="86"/>
  <c r="I32" i="86"/>
  <c r="J32" i="86" s="1"/>
  <c r="I31" i="86"/>
  <c r="J31" i="86" s="1"/>
  <c r="I30" i="86"/>
  <c r="J30" i="86" s="1"/>
  <c r="I29" i="86"/>
  <c r="J29" i="86" s="1"/>
  <c r="I28" i="86"/>
  <c r="J28" i="86" s="1"/>
  <c r="I27" i="86"/>
  <c r="J27" i="86" s="1"/>
  <c r="I26" i="86"/>
  <c r="J26" i="86" s="1"/>
  <c r="I25" i="86"/>
  <c r="J25" i="86" s="1"/>
  <c r="I24" i="86"/>
  <c r="J24" i="86" s="1"/>
  <c r="I23" i="86"/>
  <c r="J23" i="86" s="1"/>
  <c r="I22" i="86"/>
  <c r="J22" i="86" s="1"/>
  <c r="I21" i="86"/>
  <c r="J21" i="86" s="1"/>
  <c r="I20" i="86"/>
  <c r="J20" i="86" s="1"/>
  <c r="I19" i="86"/>
  <c r="J19" i="86" s="1"/>
  <c r="H18" i="86"/>
  <c r="G18" i="86"/>
  <c r="F18" i="86"/>
  <c r="E18" i="86"/>
  <c r="D18" i="86"/>
  <c r="C18" i="86"/>
  <c r="B18" i="86"/>
  <c r="I17" i="86"/>
  <c r="J17" i="86" s="1"/>
  <c r="I16" i="86"/>
  <c r="J16" i="86" s="1"/>
  <c r="I15" i="86"/>
  <c r="J15" i="86" s="1"/>
  <c r="I14" i="86"/>
  <c r="J14" i="86" s="1"/>
  <c r="H13" i="86"/>
  <c r="G13" i="86"/>
  <c r="F13" i="86"/>
  <c r="E13" i="86"/>
  <c r="D13" i="86"/>
  <c r="C13" i="86"/>
  <c r="B13" i="86"/>
  <c r="I12" i="86"/>
  <c r="J12" i="86" s="1"/>
  <c r="I11" i="86"/>
  <c r="J11" i="86" s="1"/>
  <c r="I10" i="86"/>
  <c r="J10" i="86" s="1"/>
  <c r="I9" i="86"/>
  <c r="J9" i="86" s="1"/>
  <c r="I8" i="86"/>
  <c r="J8" i="86" s="1"/>
  <c r="I7" i="86"/>
  <c r="J7" i="86" s="1"/>
  <c r="I6" i="86"/>
  <c r="J6" i="86" s="1"/>
  <c r="I5" i="86"/>
  <c r="J5" i="86" s="1"/>
  <c r="H4" i="86"/>
  <c r="G4" i="86"/>
  <c r="F4" i="86"/>
  <c r="E4" i="86"/>
  <c r="D4" i="86"/>
  <c r="C4" i="86"/>
  <c r="B4" i="86"/>
  <c r="H102" i="85"/>
  <c r="G102" i="85"/>
  <c r="F102" i="85"/>
  <c r="E102" i="85"/>
  <c r="D102" i="85"/>
  <c r="C102" i="85"/>
  <c r="B102" i="85"/>
  <c r="H101" i="85"/>
  <c r="G101" i="85"/>
  <c r="F101" i="85"/>
  <c r="E101" i="85"/>
  <c r="D101" i="85"/>
  <c r="C101" i="85"/>
  <c r="B101" i="85"/>
  <c r="H100" i="85"/>
  <c r="G100" i="85"/>
  <c r="F100" i="85"/>
  <c r="E100" i="85"/>
  <c r="D100" i="85"/>
  <c r="C100" i="85"/>
  <c r="B100" i="85"/>
  <c r="H98" i="85"/>
  <c r="G98" i="85"/>
  <c r="F98" i="85"/>
  <c r="E98" i="85"/>
  <c r="D98" i="85"/>
  <c r="C98" i="85"/>
  <c r="B98" i="85"/>
  <c r="H97" i="85"/>
  <c r="G97" i="85"/>
  <c r="F97" i="85"/>
  <c r="E97" i="85"/>
  <c r="D97" i="85"/>
  <c r="C97" i="85"/>
  <c r="B97" i="85"/>
  <c r="H96" i="85"/>
  <c r="G96" i="85"/>
  <c r="F96" i="85"/>
  <c r="E96" i="85"/>
  <c r="D96" i="85"/>
  <c r="C96" i="85"/>
  <c r="B96" i="85"/>
  <c r="H94" i="85"/>
  <c r="G94" i="85"/>
  <c r="F94" i="85"/>
  <c r="E94" i="85"/>
  <c r="D94" i="85"/>
  <c r="C94" i="85"/>
  <c r="B94" i="85"/>
  <c r="H93" i="85"/>
  <c r="G93" i="85"/>
  <c r="F93" i="85"/>
  <c r="E93" i="85"/>
  <c r="D93" i="85"/>
  <c r="C93" i="85"/>
  <c r="B93" i="85"/>
  <c r="H92" i="85"/>
  <c r="G92" i="85"/>
  <c r="F92" i="85"/>
  <c r="E92" i="85"/>
  <c r="D92" i="85"/>
  <c r="C92" i="85"/>
  <c r="B92" i="85"/>
  <c r="H90" i="85"/>
  <c r="G90" i="85"/>
  <c r="F90" i="85"/>
  <c r="E90" i="85"/>
  <c r="D90" i="85"/>
  <c r="C90" i="85"/>
  <c r="B90" i="85"/>
  <c r="H89" i="85"/>
  <c r="G89" i="85"/>
  <c r="F89" i="85"/>
  <c r="E89" i="85"/>
  <c r="D89" i="85"/>
  <c r="C89" i="85"/>
  <c r="B89" i="85"/>
  <c r="H88" i="85"/>
  <c r="G88" i="85"/>
  <c r="F88" i="85"/>
  <c r="E88" i="85"/>
  <c r="D88" i="85"/>
  <c r="C88" i="85"/>
  <c r="B88" i="85"/>
  <c r="H86" i="85"/>
  <c r="G86" i="85"/>
  <c r="F86" i="85"/>
  <c r="E86" i="85"/>
  <c r="D86" i="85"/>
  <c r="C86" i="85"/>
  <c r="B86" i="85"/>
  <c r="H85" i="85"/>
  <c r="G85" i="85"/>
  <c r="F85" i="85"/>
  <c r="E85" i="85"/>
  <c r="D85" i="85"/>
  <c r="C85" i="85"/>
  <c r="B85" i="85"/>
  <c r="H84" i="85"/>
  <c r="G84" i="85"/>
  <c r="F84" i="85"/>
  <c r="E84" i="85"/>
  <c r="D84" i="85"/>
  <c r="C84" i="85"/>
  <c r="B84" i="85"/>
  <c r="H83" i="85"/>
  <c r="G83" i="85"/>
  <c r="F83" i="85"/>
  <c r="E83" i="85"/>
  <c r="D83" i="85"/>
  <c r="C83" i="85"/>
  <c r="B83" i="85"/>
  <c r="H82" i="85"/>
  <c r="G82" i="85"/>
  <c r="F82" i="85"/>
  <c r="E82" i="85"/>
  <c r="D82" i="85"/>
  <c r="C82" i="85"/>
  <c r="B82" i="85"/>
  <c r="H81" i="85"/>
  <c r="G81" i="85"/>
  <c r="F81" i="85"/>
  <c r="E81" i="85"/>
  <c r="D81" i="85"/>
  <c r="C81" i="85"/>
  <c r="B81" i="85"/>
  <c r="H80" i="85"/>
  <c r="G80" i="85"/>
  <c r="F80" i="85"/>
  <c r="E80" i="85"/>
  <c r="D80" i="85"/>
  <c r="C80" i="85"/>
  <c r="B80" i="85"/>
  <c r="H79" i="85"/>
  <c r="G79" i="85"/>
  <c r="F79" i="85"/>
  <c r="E79" i="85"/>
  <c r="D79" i="85"/>
  <c r="C79" i="85"/>
  <c r="B79" i="85"/>
  <c r="H78" i="85"/>
  <c r="G78" i="85"/>
  <c r="F78" i="85"/>
  <c r="E78" i="85"/>
  <c r="D78" i="85"/>
  <c r="C78" i="85"/>
  <c r="B78" i="85"/>
  <c r="H77" i="85"/>
  <c r="G77" i="85"/>
  <c r="F77" i="85"/>
  <c r="E77" i="85"/>
  <c r="D77" i="85"/>
  <c r="C77" i="85"/>
  <c r="B77" i="85"/>
  <c r="H76" i="85"/>
  <c r="G76" i="85"/>
  <c r="F76" i="85"/>
  <c r="E76" i="85"/>
  <c r="D76" i="85"/>
  <c r="C76" i="85"/>
  <c r="B76" i="85"/>
  <c r="H75" i="85"/>
  <c r="G75" i="85"/>
  <c r="F75" i="85"/>
  <c r="E75" i="85"/>
  <c r="D75" i="85"/>
  <c r="C75" i="85"/>
  <c r="B75" i="85"/>
  <c r="H74" i="85"/>
  <c r="G74" i="85"/>
  <c r="F74" i="85"/>
  <c r="E74" i="85"/>
  <c r="D74" i="85"/>
  <c r="C74" i="85"/>
  <c r="B74" i="85"/>
  <c r="H73" i="85"/>
  <c r="G73" i="85"/>
  <c r="F73" i="85"/>
  <c r="E73" i="85"/>
  <c r="D73" i="85"/>
  <c r="C73" i="85"/>
  <c r="B73" i="85"/>
  <c r="H71" i="85"/>
  <c r="G71" i="85"/>
  <c r="F71" i="85"/>
  <c r="E71" i="85"/>
  <c r="D71" i="85"/>
  <c r="C71" i="85"/>
  <c r="B71" i="85"/>
  <c r="H70" i="85"/>
  <c r="G70" i="85"/>
  <c r="F70" i="85"/>
  <c r="E70" i="85"/>
  <c r="D70" i="85"/>
  <c r="C70" i="85"/>
  <c r="B70" i="85"/>
  <c r="H69" i="85"/>
  <c r="G69" i="85"/>
  <c r="F69" i="85"/>
  <c r="E69" i="85"/>
  <c r="D69" i="85"/>
  <c r="C69" i="85"/>
  <c r="B69" i="85"/>
  <c r="H68" i="85"/>
  <c r="G68" i="85"/>
  <c r="F68" i="85"/>
  <c r="E68" i="85"/>
  <c r="D68" i="85"/>
  <c r="C68" i="85"/>
  <c r="B68" i="85"/>
  <c r="H66" i="85"/>
  <c r="G66" i="85"/>
  <c r="F66" i="85"/>
  <c r="E66" i="85"/>
  <c r="D66" i="85"/>
  <c r="C66" i="85"/>
  <c r="B66" i="85"/>
  <c r="H65" i="85"/>
  <c r="G65" i="85"/>
  <c r="F65" i="85"/>
  <c r="E65" i="85"/>
  <c r="D65" i="85"/>
  <c r="C65" i="85"/>
  <c r="B65" i="85"/>
  <c r="H64" i="85"/>
  <c r="G64" i="85"/>
  <c r="F64" i="85"/>
  <c r="E64" i="85"/>
  <c r="D64" i="85"/>
  <c r="C64" i="85"/>
  <c r="B64" i="85"/>
  <c r="H63" i="85"/>
  <c r="G63" i="85"/>
  <c r="F63" i="85"/>
  <c r="E63" i="85"/>
  <c r="D63" i="85"/>
  <c r="C63" i="85"/>
  <c r="B63" i="85"/>
  <c r="H62" i="85"/>
  <c r="G62" i="85"/>
  <c r="F62" i="85"/>
  <c r="E62" i="85"/>
  <c r="D62" i="85"/>
  <c r="C62" i="85"/>
  <c r="B62" i="85"/>
  <c r="H61" i="85"/>
  <c r="G61" i="85"/>
  <c r="F61" i="85"/>
  <c r="E61" i="85"/>
  <c r="D61" i="85"/>
  <c r="C61" i="85"/>
  <c r="B61" i="85"/>
  <c r="H60" i="85"/>
  <c r="G60" i="85"/>
  <c r="F60" i="85"/>
  <c r="E60" i="85"/>
  <c r="D60" i="85"/>
  <c r="C60" i="85"/>
  <c r="B60" i="85"/>
  <c r="H59" i="85"/>
  <c r="G59" i="85"/>
  <c r="F59" i="85"/>
  <c r="E59" i="85"/>
  <c r="D59" i="85"/>
  <c r="C59" i="85"/>
  <c r="B59" i="85"/>
  <c r="I50" i="85"/>
  <c r="J50" i="85" s="1"/>
  <c r="H49" i="85"/>
  <c r="H52" i="85" s="1"/>
  <c r="G49" i="85"/>
  <c r="G52" i="85" s="1"/>
  <c r="F49" i="85"/>
  <c r="F52" i="85" s="1"/>
  <c r="E49" i="85"/>
  <c r="E52" i="85" s="1"/>
  <c r="D49" i="85"/>
  <c r="D52" i="85" s="1"/>
  <c r="C49" i="85"/>
  <c r="C52" i="85" s="1"/>
  <c r="B49" i="85"/>
  <c r="I48" i="85"/>
  <c r="J48" i="85" s="1"/>
  <c r="I47" i="85"/>
  <c r="J47" i="85" s="1"/>
  <c r="I46" i="85"/>
  <c r="J46" i="85" s="1"/>
  <c r="H45" i="85"/>
  <c r="G45" i="85"/>
  <c r="F45" i="85"/>
  <c r="E45" i="85"/>
  <c r="D45" i="85"/>
  <c r="C45" i="85"/>
  <c r="B45" i="85"/>
  <c r="I44" i="85"/>
  <c r="J44" i="85" s="1"/>
  <c r="I43" i="85"/>
  <c r="J43" i="85" s="1"/>
  <c r="I42" i="85"/>
  <c r="J42" i="85" s="1"/>
  <c r="H41" i="85"/>
  <c r="G41" i="85"/>
  <c r="F41" i="85"/>
  <c r="E41" i="85"/>
  <c r="D41" i="85"/>
  <c r="C41" i="85"/>
  <c r="B41" i="85"/>
  <c r="I40" i="85"/>
  <c r="J40" i="85" s="1"/>
  <c r="I39" i="85"/>
  <c r="J39" i="85" s="1"/>
  <c r="I38" i="85"/>
  <c r="J38" i="85" s="1"/>
  <c r="H37" i="85"/>
  <c r="G37" i="85"/>
  <c r="F37" i="85"/>
  <c r="E37" i="85"/>
  <c r="D37" i="85"/>
  <c r="C37" i="85"/>
  <c r="B37" i="85"/>
  <c r="I36" i="85"/>
  <c r="J36" i="85" s="1"/>
  <c r="I35" i="85"/>
  <c r="J35" i="85" s="1"/>
  <c r="I34" i="85"/>
  <c r="J34" i="85" s="1"/>
  <c r="H33" i="85"/>
  <c r="G33" i="85"/>
  <c r="F33" i="85"/>
  <c r="E33" i="85"/>
  <c r="D33" i="85"/>
  <c r="C33" i="85"/>
  <c r="B33" i="85"/>
  <c r="I32" i="85"/>
  <c r="J32" i="85" s="1"/>
  <c r="I31" i="85"/>
  <c r="J31" i="85" s="1"/>
  <c r="I30" i="85"/>
  <c r="J30" i="85" s="1"/>
  <c r="I29" i="85"/>
  <c r="J29" i="85" s="1"/>
  <c r="I28" i="85"/>
  <c r="J28" i="85" s="1"/>
  <c r="I27" i="85"/>
  <c r="J27" i="85" s="1"/>
  <c r="I26" i="85"/>
  <c r="J26" i="85" s="1"/>
  <c r="I25" i="85"/>
  <c r="J25" i="85" s="1"/>
  <c r="I24" i="85"/>
  <c r="J24" i="85" s="1"/>
  <c r="I23" i="85"/>
  <c r="J23" i="85" s="1"/>
  <c r="I22" i="85"/>
  <c r="J22" i="85" s="1"/>
  <c r="I21" i="85"/>
  <c r="J21" i="85" s="1"/>
  <c r="I20" i="85"/>
  <c r="J20" i="85" s="1"/>
  <c r="I19" i="85"/>
  <c r="J19" i="85" s="1"/>
  <c r="H18" i="85"/>
  <c r="G18" i="85"/>
  <c r="F18" i="85"/>
  <c r="E18" i="85"/>
  <c r="D18" i="85"/>
  <c r="C18" i="85"/>
  <c r="B18" i="85"/>
  <c r="I17" i="85"/>
  <c r="J17" i="85" s="1"/>
  <c r="I16" i="85"/>
  <c r="J16" i="85" s="1"/>
  <c r="I15" i="85"/>
  <c r="J15" i="85" s="1"/>
  <c r="I14" i="85"/>
  <c r="J14" i="85" s="1"/>
  <c r="H13" i="85"/>
  <c r="G13" i="85"/>
  <c r="F13" i="85"/>
  <c r="E13" i="85"/>
  <c r="D13" i="85"/>
  <c r="C13" i="85"/>
  <c r="B13" i="85"/>
  <c r="I12" i="85"/>
  <c r="J12" i="85" s="1"/>
  <c r="I11" i="85"/>
  <c r="J11" i="85" s="1"/>
  <c r="I10" i="85"/>
  <c r="J10" i="85" s="1"/>
  <c r="I9" i="85"/>
  <c r="J9" i="85" s="1"/>
  <c r="I8" i="85"/>
  <c r="J8" i="85" s="1"/>
  <c r="I7" i="85"/>
  <c r="J7" i="85" s="1"/>
  <c r="I6" i="85"/>
  <c r="J6" i="85" s="1"/>
  <c r="I5" i="85"/>
  <c r="J5" i="85" s="1"/>
  <c r="H4" i="85"/>
  <c r="G4" i="85"/>
  <c r="F4" i="85"/>
  <c r="E4" i="85"/>
  <c r="D4" i="85"/>
  <c r="C4" i="85"/>
  <c r="B4" i="85"/>
  <c r="H102" i="84"/>
  <c r="G102" i="84"/>
  <c r="F102" i="84"/>
  <c r="E102" i="84"/>
  <c r="D102" i="84"/>
  <c r="C102" i="84"/>
  <c r="B102" i="84"/>
  <c r="H101" i="84"/>
  <c r="G101" i="84"/>
  <c r="F101" i="84"/>
  <c r="E101" i="84"/>
  <c r="D101" i="84"/>
  <c r="C101" i="84"/>
  <c r="B101" i="84"/>
  <c r="H100" i="84"/>
  <c r="G100" i="84"/>
  <c r="F100" i="84"/>
  <c r="E100" i="84"/>
  <c r="D100" i="84"/>
  <c r="C100" i="84"/>
  <c r="B100" i="84"/>
  <c r="H98" i="84"/>
  <c r="G98" i="84"/>
  <c r="F98" i="84"/>
  <c r="E98" i="84"/>
  <c r="D98" i="84"/>
  <c r="C98" i="84"/>
  <c r="B98" i="84"/>
  <c r="H97" i="84"/>
  <c r="G97" i="84"/>
  <c r="F97" i="84"/>
  <c r="E97" i="84"/>
  <c r="D97" i="84"/>
  <c r="C97" i="84"/>
  <c r="B97" i="84"/>
  <c r="H96" i="84"/>
  <c r="G96" i="84"/>
  <c r="F96" i="84"/>
  <c r="E96" i="84"/>
  <c r="D96" i="84"/>
  <c r="C96" i="84"/>
  <c r="B96" i="84"/>
  <c r="H94" i="84"/>
  <c r="G94" i="84"/>
  <c r="F94" i="84"/>
  <c r="E94" i="84"/>
  <c r="D94" i="84"/>
  <c r="C94" i="84"/>
  <c r="B94" i="84"/>
  <c r="H93" i="84"/>
  <c r="G93" i="84"/>
  <c r="F93" i="84"/>
  <c r="E93" i="84"/>
  <c r="D93" i="84"/>
  <c r="C93" i="84"/>
  <c r="B93" i="84"/>
  <c r="H92" i="84"/>
  <c r="G92" i="84"/>
  <c r="F92" i="84"/>
  <c r="E92" i="84"/>
  <c r="D92" i="84"/>
  <c r="C92" i="84"/>
  <c r="B92" i="84"/>
  <c r="H90" i="84"/>
  <c r="G90" i="84"/>
  <c r="F90" i="84"/>
  <c r="E90" i="84"/>
  <c r="D90" i="84"/>
  <c r="C90" i="84"/>
  <c r="B90" i="84"/>
  <c r="H89" i="84"/>
  <c r="G89" i="84"/>
  <c r="F89" i="84"/>
  <c r="E89" i="84"/>
  <c r="D89" i="84"/>
  <c r="C89" i="84"/>
  <c r="B89" i="84"/>
  <c r="H88" i="84"/>
  <c r="G88" i="84"/>
  <c r="F88" i="84"/>
  <c r="E88" i="84"/>
  <c r="D88" i="84"/>
  <c r="C88" i="84"/>
  <c r="B88" i="84"/>
  <c r="H86" i="84"/>
  <c r="G86" i="84"/>
  <c r="F86" i="84"/>
  <c r="E86" i="84"/>
  <c r="D86" i="84"/>
  <c r="C86" i="84"/>
  <c r="B86" i="84"/>
  <c r="H85" i="84"/>
  <c r="G85" i="84"/>
  <c r="F85" i="84"/>
  <c r="E85" i="84"/>
  <c r="D85" i="84"/>
  <c r="C85" i="84"/>
  <c r="B85" i="84"/>
  <c r="H84" i="84"/>
  <c r="G84" i="84"/>
  <c r="F84" i="84"/>
  <c r="E84" i="84"/>
  <c r="D84" i="84"/>
  <c r="C84" i="84"/>
  <c r="B84" i="84"/>
  <c r="H83" i="84"/>
  <c r="G83" i="84"/>
  <c r="F83" i="84"/>
  <c r="E83" i="84"/>
  <c r="D83" i="84"/>
  <c r="C83" i="84"/>
  <c r="B83" i="84"/>
  <c r="H82" i="84"/>
  <c r="G82" i="84"/>
  <c r="F82" i="84"/>
  <c r="E82" i="84"/>
  <c r="D82" i="84"/>
  <c r="C82" i="84"/>
  <c r="B82" i="84"/>
  <c r="H81" i="84"/>
  <c r="G81" i="84"/>
  <c r="F81" i="84"/>
  <c r="E81" i="84"/>
  <c r="D81" i="84"/>
  <c r="C81" i="84"/>
  <c r="B81" i="84"/>
  <c r="H80" i="84"/>
  <c r="G80" i="84"/>
  <c r="F80" i="84"/>
  <c r="E80" i="84"/>
  <c r="D80" i="84"/>
  <c r="C80" i="84"/>
  <c r="B80" i="84"/>
  <c r="H79" i="84"/>
  <c r="G79" i="84"/>
  <c r="F79" i="84"/>
  <c r="E79" i="84"/>
  <c r="D79" i="84"/>
  <c r="C79" i="84"/>
  <c r="B79" i="84"/>
  <c r="H78" i="84"/>
  <c r="G78" i="84"/>
  <c r="F78" i="84"/>
  <c r="E78" i="84"/>
  <c r="D78" i="84"/>
  <c r="C78" i="84"/>
  <c r="B78" i="84"/>
  <c r="H77" i="84"/>
  <c r="G77" i="84"/>
  <c r="F77" i="84"/>
  <c r="E77" i="84"/>
  <c r="D77" i="84"/>
  <c r="C77" i="84"/>
  <c r="B77" i="84"/>
  <c r="H76" i="84"/>
  <c r="G76" i="84"/>
  <c r="F76" i="84"/>
  <c r="E76" i="84"/>
  <c r="D76" i="84"/>
  <c r="C76" i="84"/>
  <c r="B76" i="84"/>
  <c r="H75" i="84"/>
  <c r="G75" i="84"/>
  <c r="F75" i="84"/>
  <c r="E75" i="84"/>
  <c r="D75" i="84"/>
  <c r="C75" i="84"/>
  <c r="B75" i="84"/>
  <c r="H74" i="84"/>
  <c r="G74" i="84"/>
  <c r="F74" i="84"/>
  <c r="E74" i="84"/>
  <c r="D74" i="84"/>
  <c r="C74" i="84"/>
  <c r="B74" i="84"/>
  <c r="H73" i="84"/>
  <c r="G73" i="84"/>
  <c r="F73" i="84"/>
  <c r="E73" i="84"/>
  <c r="D73" i="84"/>
  <c r="C73" i="84"/>
  <c r="B73" i="84"/>
  <c r="H71" i="84"/>
  <c r="G71" i="84"/>
  <c r="F71" i="84"/>
  <c r="E71" i="84"/>
  <c r="D71" i="84"/>
  <c r="C71" i="84"/>
  <c r="B71" i="84"/>
  <c r="H70" i="84"/>
  <c r="G70" i="84"/>
  <c r="F70" i="84"/>
  <c r="E70" i="84"/>
  <c r="D70" i="84"/>
  <c r="C70" i="84"/>
  <c r="B70" i="84"/>
  <c r="H69" i="84"/>
  <c r="G69" i="84"/>
  <c r="F69" i="84"/>
  <c r="E69" i="84"/>
  <c r="D69" i="84"/>
  <c r="C69" i="84"/>
  <c r="B69" i="84"/>
  <c r="H68" i="84"/>
  <c r="G68" i="84"/>
  <c r="F68" i="84"/>
  <c r="E68" i="84"/>
  <c r="D68" i="84"/>
  <c r="C68" i="84"/>
  <c r="B68" i="84"/>
  <c r="H66" i="84"/>
  <c r="G66" i="84"/>
  <c r="F66" i="84"/>
  <c r="E66" i="84"/>
  <c r="D66" i="84"/>
  <c r="C66" i="84"/>
  <c r="B66" i="84"/>
  <c r="H65" i="84"/>
  <c r="G65" i="84"/>
  <c r="F65" i="84"/>
  <c r="E65" i="84"/>
  <c r="D65" i="84"/>
  <c r="C65" i="84"/>
  <c r="B65" i="84"/>
  <c r="H64" i="84"/>
  <c r="G64" i="84"/>
  <c r="F64" i="84"/>
  <c r="E64" i="84"/>
  <c r="D64" i="84"/>
  <c r="C64" i="84"/>
  <c r="B64" i="84"/>
  <c r="H63" i="84"/>
  <c r="G63" i="84"/>
  <c r="F63" i="84"/>
  <c r="E63" i="84"/>
  <c r="D63" i="84"/>
  <c r="C63" i="84"/>
  <c r="B63" i="84"/>
  <c r="H62" i="84"/>
  <c r="G62" i="84"/>
  <c r="F62" i="84"/>
  <c r="E62" i="84"/>
  <c r="D62" i="84"/>
  <c r="C62" i="84"/>
  <c r="B62" i="84"/>
  <c r="H61" i="84"/>
  <c r="G61" i="84"/>
  <c r="F61" i="84"/>
  <c r="E61" i="84"/>
  <c r="D61" i="84"/>
  <c r="C61" i="84"/>
  <c r="B61" i="84"/>
  <c r="H60" i="84"/>
  <c r="G60" i="84"/>
  <c r="F60" i="84"/>
  <c r="E60" i="84"/>
  <c r="D60" i="84"/>
  <c r="C60" i="84"/>
  <c r="B60" i="84"/>
  <c r="H59" i="84"/>
  <c r="G59" i="84"/>
  <c r="F59" i="84"/>
  <c r="E59" i="84"/>
  <c r="D59" i="84"/>
  <c r="C59" i="84"/>
  <c r="B59" i="84"/>
  <c r="I50" i="84"/>
  <c r="J50" i="84" s="1"/>
  <c r="H49" i="84"/>
  <c r="H52" i="84" s="1"/>
  <c r="G49" i="84"/>
  <c r="G52" i="84" s="1"/>
  <c r="F49" i="84"/>
  <c r="F52" i="84" s="1"/>
  <c r="E49" i="84"/>
  <c r="E52" i="84" s="1"/>
  <c r="D49" i="84"/>
  <c r="D52" i="84" s="1"/>
  <c r="C49" i="84"/>
  <c r="C52" i="84" s="1"/>
  <c r="B49" i="84"/>
  <c r="I48" i="84"/>
  <c r="J48" i="84" s="1"/>
  <c r="I47" i="84"/>
  <c r="J47" i="84" s="1"/>
  <c r="I46" i="84"/>
  <c r="J46" i="84" s="1"/>
  <c r="H45" i="84"/>
  <c r="G45" i="84"/>
  <c r="F45" i="84"/>
  <c r="E45" i="84"/>
  <c r="D45" i="84"/>
  <c r="C45" i="84"/>
  <c r="B45" i="84"/>
  <c r="I44" i="84"/>
  <c r="J44" i="84" s="1"/>
  <c r="I43" i="84"/>
  <c r="J43" i="84" s="1"/>
  <c r="I42" i="84"/>
  <c r="J42" i="84" s="1"/>
  <c r="H41" i="84"/>
  <c r="G41" i="84"/>
  <c r="F41" i="84"/>
  <c r="E41" i="84"/>
  <c r="D41" i="84"/>
  <c r="C41" i="84"/>
  <c r="B41" i="84"/>
  <c r="I40" i="84"/>
  <c r="J40" i="84" s="1"/>
  <c r="I39" i="84"/>
  <c r="J39" i="84" s="1"/>
  <c r="I38" i="84"/>
  <c r="J38" i="84" s="1"/>
  <c r="H37" i="84"/>
  <c r="G37" i="84"/>
  <c r="F37" i="84"/>
  <c r="E37" i="84"/>
  <c r="D37" i="84"/>
  <c r="C37" i="84"/>
  <c r="B37" i="84"/>
  <c r="I36" i="84"/>
  <c r="J36" i="84" s="1"/>
  <c r="I35" i="84"/>
  <c r="J35" i="84" s="1"/>
  <c r="I34" i="84"/>
  <c r="J34" i="84" s="1"/>
  <c r="H33" i="84"/>
  <c r="G33" i="84"/>
  <c r="F33" i="84"/>
  <c r="E33" i="84"/>
  <c r="D33" i="84"/>
  <c r="C33" i="84"/>
  <c r="B33" i="84"/>
  <c r="I32" i="84"/>
  <c r="J32" i="84" s="1"/>
  <c r="I31" i="84"/>
  <c r="J31" i="84" s="1"/>
  <c r="I30" i="84"/>
  <c r="J30" i="84" s="1"/>
  <c r="I29" i="84"/>
  <c r="J29" i="84" s="1"/>
  <c r="I28" i="84"/>
  <c r="J28" i="84" s="1"/>
  <c r="I27" i="84"/>
  <c r="J27" i="84" s="1"/>
  <c r="I26" i="84"/>
  <c r="J26" i="84" s="1"/>
  <c r="I25" i="84"/>
  <c r="J25" i="84" s="1"/>
  <c r="I24" i="84"/>
  <c r="J24" i="84" s="1"/>
  <c r="I23" i="84"/>
  <c r="J23" i="84" s="1"/>
  <c r="I22" i="84"/>
  <c r="J22" i="84" s="1"/>
  <c r="I21" i="84"/>
  <c r="J21" i="84" s="1"/>
  <c r="I20" i="84"/>
  <c r="J20" i="84" s="1"/>
  <c r="I19" i="84"/>
  <c r="J19" i="84" s="1"/>
  <c r="H18" i="84"/>
  <c r="G18" i="84"/>
  <c r="F18" i="84"/>
  <c r="E18" i="84"/>
  <c r="D18" i="84"/>
  <c r="C18" i="84"/>
  <c r="B18" i="84"/>
  <c r="I17" i="84"/>
  <c r="J17" i="84" s="1"/>
  <c r="I16" i="84"/>
  <c r="J16" i="84" s="1"/>
  <c r="I15" i="84"/>
  <c r="J15" i="84" s="1"/>
  <c r="I14" i="84"/>
  <c r="J14" i="84" s="1"/>
  <c r="H13" i="84"/>
  <c r="G13" i="84"/>
  <c r="F13" i="84"/>
  <c r="E13" i="84"/>
  <c r="D13" i="84"/>
  <c r="C13" i="84"/>
  <c r="B13" i="84"/>
  <c r="I12" i="84"/>
  <c r="J12" i="84" s="1"/>
  <c r="I11" i="84"/>
  <c r="J11" i="84" s="1"/>
  <c r="I10" i="84"/>
  <c r="J10" i="84" s="1"/>
  <c r="I9" i="84"/>
  <c r="J9" i="84" s="1"/>
  <c r="I8" i="84"/>
  <c r="J8" i="84" s="1"/>
  <c r="I7" i="84"/>
  <c r="J7" i="84" s="1"/>
  <c r="I6" i="84"/>
  <c r="J6" i="84" s="1"/>
  <c r="I5" i="84"/>
  <c r="J5" i="84" s="1"/>
  <c r="H4" i="84"/>
  <c r="G4" i="84"/>
  <c r="F4" i="84"/>
  <c r="E4" i="84"/>
  <c r="D4" i="84"/>
  <c r="C4" i="84"/>
  <c r="B4" i="84"/>
  <c r="H102" i="83"/>
  <c r="G102" i="83"/>
  <c r="F102" i="83"/>
  <c r="E102" i="83"/>
  <c r="D102" i="83"/>
  <c r="C102" i="83"/>
  <c r="B102" i="83"/>
  <c r="H101" i="83"/>
  <c r="G101" i="83"/>
  <c r="F101" i="83"/>
  <c r="E101" i="83"/>
  <c r="D101" i="83"/>
  <c r="C101" i="83"/>
  <c r="B101" i="83"/>
  <c r="H100" i="83"/>
  <c r="G100" i="83"/>
  <c r="F100" i="83"/>
  <c r="E100" i="83"/>
  <c r="D100" i="83"/>
  <c r="C100" i="83"/>
  <c r="B100" i="83"/>
  <c r="H98" i="83"/>
  <c r="G98" i="83"/>
  <c r="F98" i="83"/>
  <c r="E98" i="83"/>
  <c r="D98" i="83"/>
  <c r="C98" i="83"/>
  <c r="B98" i="83"/>
  <c r="H97" i="83"/>
  <c r="G97" i="83"/>
  <c r="F97" i="83"/>
  <c r="E97" i="83"/>
  <c r="D97" i="83"/>
  <c r="C97" i="83"/>
  <c r="B97" i="83"/>
  <c r="H96" i="83"/>
  <c r="G96" i="83"/>
  <c r="F96" i="83"/>
  <c r="E96" i="83"/>
  <c r="D96" i="83"/>
  <c r="C96" i="83"/>
  <c r="B96" i="83"/>
  <c r="H94" i="83"/>
  <c r="G94" i="83"/>
  <c r="F94" i="83"/>
  <c r="E94" i="83"/>
  <c r="D94" i="83"/>
  <c r="C94" i="83"/>
  <c r="B94" i="83"/>
  <c r="H93" i="83"/>
  <c r="G93" i="83"/>
  <c r="F93" i="83"/>
  <c r="E93" i="83"/>
  <c r="D93" i="83"/>
  <c r="C93" i="83"/>
  <c r="B93" i="83"/>
  <c r="H92" i="83"/>
  <c r="G92" i="83"/>
  <c r="F92" i="83"/>
  <c r="E92" i="83"/>
  <c r="D92" i="83"/>
  <c r="C92" i="83"/>
  <c r="B92" i="83"/>
  <c r="H90" i="83"/>
  <c r="G90" i="83"/>
  <c r="F90" i="83"/>
  <c r="E90" i="83"/>
  <c r="D90" i="83"/>
  <c r="C90" i="83"/>
  <c r="B90" i="83"/>
  <c r="H89" i="83"/>
  <c r="G89" i="83"/>
  <c r="F89" i="83"/>
  <c r="E89" i="83"/>
  <c r="D89" i="83"/>
  <c r="C89" i="83"/>
  <c r="B89" i="83"/>
  <c r="H88" i="83"/>
  <c r="G88" i="83"/>
  <c r="F88" i="83"/>
  <c r="E88" i="83"/>
  <c r="D88" i="83"/>
  <c r="C88" i="83"/>
  <c r="B88" i="83"/>
  <c r="H86" i="83"/>
  <c r="G86" i="83"/>
  <c r="F86" i="83"/>
  <c r="E86" i="83"/>
  <c r="D86" i="83"/>
  <c r="C86" i="83"/>
  <c r="B86" i="83"/>
  <c r="H85" i="83"/>
  <c r="G85" i="83"/>
  <c r="F85" i="83"/>
  <c r="E85" i="83"/>
  <c r="D85" i="83"/>
  <c r="C85" i="83"/>
  <c r="B85" i="83"/>
  <c r="H84" i="83"/>
  <c r="G84" i="83"/>
  <c r="F84" i="83"/>
  <c r="E84" i="83"/>
  <c r="D84" i="83"/>
  <c r="C84" i="83"/>
  <c r="B84" i="83"/>
  <c r="H83" i="83"/>
  <c r="G83" i="83"/>
  <c r="F83" i="83"/>
  <c r="E83" i="83"/>
  <c r="D83" i="83"/>
  <c r="C83" i="83"/>
  <c r="B83" i="83"/>
  <c r="H82" i="83"/>
  <c r="G82" i="83"/>
  <c r="F82" i="83"/>
  <c r="E82" i="83"/>
  <c r="D82" i="83"/>
  <c r="C82" i="83"/>
  <c r="B82" i="83"/>
  <c r="H81" i="83"/>
  <c r="G81" i="83"/>
  <c r="F81" i="83"/>
  <c r="E81" i="83"/>
  <c r="D81" i="83"/>
  <c r="C81" i="83"/>
  <c r="B81" i="83"/>
  <c r="H80" i="83"/>
  <c r="G80" i="83"/>
  <c r="F80" i="83"/>
  <c r="E80" i="83"/>
  <c r="D80" i="83"/>
  <c r="C80" i="83"/>
  <c r="B80" i="83"/>
  <c r="H79" i="83"/>
  <c r="G79" i="83"/>
  <c r="F79" i="83"/>
  <c r="E79" i="83"/>
  <c r="D79" i="83"/>
  <c r="C79" i="83"/>
  <c r="B79" i="83"/>
  <c r="H78" i="83"/>
  <c r="G78" i="83"/>
  <c r="F78" i="83"/>
  <c r="E78" i="83"/>
  <c r="D78" i="83"/>
  <c r="C78" i="83"/>
  <c r="B78" i="83"/>
  <c r="H77" i="83"/>
  <c r="G77" i="83"/>
  <c r="F77" i="83"/>
  <c r="E77" i="83"/>
  <c r="D77" i="83"/>
  <c r="C77" i="83"/>
  <c r="B77" i="83"/>
  <c r="H76" i="83"/>
  <c r="G76" i="83"/>
  <c r="F76" i="83"/>
  <c r="E76" i="83"/>
  <c r="D76" i="83"/>
  <c r="C76" i="83"/>
  <c r="B76" i="83"/>
  <c r="H75" i="83"/>
  <c r="G75" i="83"/>
  <c r="F75" i="83"/>
  <c r="E75" i="83"/>
  <c r="D75" i="83"/>
  <c r="C75" i="83"/>
  <c r="B75" i="83"/>
  <c r="H74" i="83"/>
  <c r="G74" i="83"/>
  <c r="F74" i="83"/>
  <c r="E74" i="83"/>
  <c r="D74" i="83"/>
  <c r="C74" i="83"/>
  <c r="B74" i="83"/>
  <c r="H73" i="83"/>
  <c r="G73" i="83"/>
  <c r="F73" i="83"/>
  <c r="E73" i="83"/>
  <c r="D73" i="83"/>
  <c r="C73" i="83"/>
  <c r="B73" i="83"/>
  <c r="H71" i="83"/>
  <c r="G71" i="83"/>
  <c r="F71" i="83"/>
  <c r="E71" i="83"/>
  <c r="D71" i="83"/>
  <c r="C71" i="83"/>
  <c r="B71" i="83"/>
  <c r="H70" i="83"/>
  <c r="G70" i="83"/>
  <c r="F70" i="83"/>
  <c r="E70" i="83"/>
  <c r="D70" i="83"/>
  <c r="C70" i="83"/>
  <c r="B70" i="83"/>
  <c r="H69" i="83"/>
  <c r="G69" i="83"/>
  <c r="F69" i="83"/>
  <c r="E69" i="83"/>
  <c r="D69" i="83"/>
  <c r="C69" i="83"/>
  <c r="B69" i="83"/>
  <c r="H68" i="83"/>
  <c r="G68" i="83"/>
  <c r="F68" i="83"/>
  <c r="E68" i="83"/>
  <c r="D68" i="83"/>
  <c r="C68" i="83"/>
  <c r="B68" i="83"/>
  <c r="H66" i="83"/>
  <c r="G66" i="83"/>
  <c r="F66" i="83"/>
  <c r="E66" i="83"/>
  <c r="D66" i="83"/>
  <c r="C66" i="83"/>
  <c r="B66" i="83"/>
  <c r="H65" i="83"/>
  <c r="G65" i="83"/>
  <c r="F65" i="83"/>
  <c r="E65" i="83"/>
  <c r="D65" i="83"/>
  <c r="C65" i="83"/>
  <c r="B65" i="83"/>
  <c r="H64" i="83"/>
  <c r="G64" i="83"/>
  <c r="F64" i="83"/>
  <c r="E64" i="83"/>
  <c r="D64" i="83"/>
  <c r="C64" i="83"/>
  <c r="B64" i="83"/>
  <c r="H63" i="83"/>
  <c r="G63" i="83"/>
  <c r="F63" i="83"/>
  <c r="E63" i="83"/>
  <c r="D63" i="83"/>
  <c r="C63" i="83"/>
  <c r="B63" i="83"/>
  <c r="H62" i="83"/>
  <c r="G62" i="83"/>
  <c r="F62" i="83"/>
  <c r="E62" i="83"/>
  <c r="D62" i="83"/>
  <c r="C62" i="83"/>
  <c r="B62" i="83"/>
  <c r="H61" i="83"/>
  <c r="G61" i="83"/>
  <c r="F61" i="83"/>
  <c r="E61" i="83"/>
  <c r="D61" i="83"/>
  <c r="C61" i="83"/>
  <c r="B61" i="83"/>
  <c r="H60" i="83"/>
  <c r="G60" i="83"/>
  <c r="F60" i="83"/>
  <c r="E60" i="83"/>
  <c r="D60" i="83"/>
  <c r="C60" i="83"/>
  <c r="B60" i="83"/>
  <c r="H59" i="83"/>
  <c r="G59" i="83"/>
  <c r="F59" i="83"/>
  <c r="E59" i="83"/>
  <c r="D59" i="83"/>
  <c r="C59" i="83"/>
  <c r="B59" i="83"/>
  <c r="I50" i="83"/>
  <c r="J50" i="83" s="1"/>
  <c r="H49" i="83"/>
  <c r="H52" i="83" s="1"/>
  <c r="G49" i="83"/>
  <c r="G52" i="83" s="1"/>
  <c r="F49" i="83"/>
  <c r="F52" i="83" s="1"/>
  <c r="E49" i="83"/>
  <c r="E52" i="83" s="1"/>
  <c r="D49" i="83"/>
  <c r="D52" i="83" s="1"/>
  <c r="C49" i="83"/>
  <c r="C52" i="83" s="1"/>
  <c r="B49" i="83"/>
  <c r="I48" i="83"/>
  <c r="J48" i="83" s="1"/>
  <c r="I47" i="83"/>
  <c r="J47" i="83" s="1"/>
  <c r="I46" i="83"/>
  <c r="J46" i="83" s="1"/>
  <c r="H45" i="83"/>
  <c r="G45" i="83"/>
  <c r="F45" i="83"/>
  <c r="E45" i="83"/>
  <c r="D45" i="83"/>
  <c r="C45" i="83"/>
  <c r="B45" i="83"/>
  <c r="I44" i="83"/>
  <c r="J44" i="83" s="1"/>
  <c r="I43" i="83"/>
  <c r="J43" i="83" s="1"/>
  <c r="I42" i="83"/>
  <c r="J42" i="83" s="1"/>
  <c r="H41" i="83"/>
  <c r="G41" i="83"/>
  <c r="F41" i="83"/>
  <c r="E41" i="83"/>
  <c r="D41" i="83"/>
  <c r="C41" i="83"/>
  <c r="B41" i="83"/>
  <c r="I40" i="83"/>
  <c r="J40" i="83" s="1"/>
  <c r="I39" i="83"/>
  <c r="J39" i="83" s="1"/>
  <c r="I38" i="83"/>
  <c r="J38" i="83" s="1"/>
  <c r="H37" i="83"/>
  <c r="G37" i="83"/>
  <c r="F37" i="83"/>
  <c r="E37" i="83"/>
  <c r="D37" i="83"/>
  <c r="C37" i="83"/>
  <c r="B37" i="83"/>
  <c r="I36" i="83"/>
  <c r="J36" i="83" s="1"/>
  <c r="I35" i="83"/>
  <c r="J35" i="83" s="1"/>
  <c r="I34" i="83"/>
  <c r="J34" i="83" s="1"/>
  <c r="H33" i="83"/>
  <c r="G33" i="83"/>
  <c r="F33" i="83"/>
  <c r="E33" i="83"/>
  <c r="D33" i="83"/>
  <c r="C33" i="83"/>
  <c r="B33" i="83"/>
  <c r="I32" i="83"/>
  <c r="J32" i="83" s="1"/>
  <c r="I31" i="83"/>
  <c r="J31" i="83" s="1"/>
  <c r="I30" i="83"/>
  <c r="J30" i="83" s="1"/>
  <c r="I29" i="83"/>
  <c r="J29" i="83" s="1"/>
  <c r="I28" i="83"/>
  <c r="J28" i="83" s="1"/>
  <c r="I27" i="83"/>
  <c r="J27" i="83" s="1"/>
  <c r="I26" i="83"/>
  <c r="J26" i="83" s="1"/>
  <c r="I25" i="83"/>
  <c r="J25" i="83" s="1"/>
  <c r="I24" i="83"/>
  <c r="J24" i="83" s="1"/>
  <c r="I23" i="83"/>
  <c r="J23" i="83" s="1"/>
  <c r="I22" i="83"/>
  <c r="J22" i="83" s="1"/>
  <c r="I21" i="83"/>
  <c r="J21" i="83" s="1"/>
  <c r="I20" i="83"/>
  <c r="J20" i="83" s="1"/>
  <c r="I19" i="83"/>
  <c r="J19" i="83" s="1"/>
  <c r="H18" i="83"/>
  <c r="G18" i="83"/>
  <c r="F18" i="83"/>
  <c r="E18" i="83"/>
  <c r="D18" i="83"/>
  <c r="C18" i="83"/>
  <c r="B18" i="83"/>
  <c r="I17" i="83"/>
  <c r="J17" i="83" s="1"/>
  <c r="I16" i="83"/>
  <c r="J16" i="83" s="1"/>
  <c r="I15" i="83"/>
  <c r="J15" i="83" s="1"/>
  <c r="I14" i="83"/>
  <c r="J14" i="83" s="1"/>
  <c r="H13" i="83"/>
  <c r="G13" i="83"/>
  <c r="F13" i="83"/>
  <c r="E13" i="83"/>
  <c r="D13" i="83"/>
  <c r="C13" i="83"/>
  <c r="B13" i="83"/>
  <c r="I12" i="83"/>
  <c r="J12" i="83" s="1"/>
  <c r="I11" i="83"/>
  <c r="J11" i="83" s="1"/>
  <c r="I10" i="83"/>
  <c r="J10" i="83" s="1"/>
  <c r="I9" i="83"/>
  <c r="J9" i="83" s="1"/>
  <c r="I8" i="83"/>
  <c r="J8" i="83" s="1"/>
  <c r="I7" i="83"/>
  <c r="J7" i="83" s="1"/>
  <c r="I6" i="83"/>
  <c r="J6" i="83" s="1"/>
  <c r="I5" i="83"/>
  <c r="J5" i="83" s="1"/>
  <c r="H4" i="83"/>
  <c r="G4" i="83"/>
  <c r="F4" i="83"/>
  <c r="E4" i="83"/>
  <c r="D4" i="83"/>
  <c r="C4" i="83"/>
  <c r="B4" i="83"/>
  <c r="H102" i="82"/>
  <c r="G102" i="82"/>
  <c r="F102" i="82"/>
  <c r="E102" i="82"/>
  <c r="D102" i="82"/>
  <c r="C102" i="82"/>
  <c r="B102" i="82"/>
  <c r="H101" i="82"/>
  <c r="G101" i="82"/>
  <c r="F101" i="82"/>
  <c r="E101" i="82"/>
  <c r="D101" i="82"/>
  <c r="C101" i="82"/>
  <c r="B101" i="82"/>
  <c r="H100" i="82"/>
  <c r="G100" i="82"/>
  <c r="F100" i="82"/>
  <c r="E100" i="82"/>
  <c r="D100" i="82"/>
  <c r="C100" i="82"/>
  <c r="B100" i="82"/>
  <c r="H98" i="82"/>
  <c r="G98" i="82"/>
  <c r="F98" i="82"/>
  <c r="E98" i="82"/>
  <c r="D98" i="82"/>
  <c r="C98" i="82"/>
  <c r="B98" i="82"/>
  <c r="H97" i="82"/>
  <c r="G97" i="82"/>
  <c r="F97" i="82"/>
  <c r="E97" i="82"/>
  <c r="D97" i="82"/>
  <c r="C97" i="82"/>
  <c r="B97" i="82"/>
  <c r="H96" i="82"/>
  <c r="G96" i="82"/>
  <c r="F96" i="82"/>
  <c r="E96" i="82"/>
  <c r="D96" i="82"/>
  <c r="C96" i="82"/>
  <c r="B96" i="82"/>
  <c r="H94" i="82"/>
  <c r="G94" i="82"/>
  <c r="F94" i="82"/>
  <c r="E94" i="82"/>
  <c r="D94" i="82"/>
  <c r="C94" i="82"/>
  <c r="B94" i="82"/>
  <c r="H93" i="82"/>
  <c r="G93" i="82"/>
  <c r="F93" i="82"/>
  <c r="E93" i="82"/>
  <c r="D93" i="82"/>
  <c r="C93" i="82"/>
  <c r="B93" i="82"/>
  <c r="H92" i="82"/>
  <c r="G92" i="82"/>
  <c r="F92" i="82"/>
  <c r="E92" i="82"/>
  <c r="D92" i="82"/>
  <c r="C92" i="82"/>
  <c r="B92" i="82"/>
  <c r="H90" i="82"/>
  <c r="G90" i="82"/>
  <c r="F90" i="82"/>
  <c r="E90" i="82"/>
  <c r="D90" i="82"/>
  <c r="C90" i="82"/>
  <c r="B90" i="82"/>
  <c r="H89" i="82"/>
  <c r="G89" i="82"/>
  <c r="F89" i="82"/>
  <c r="E89" i="82"/>
  <c r="D89" i="82"/>
  <c r="C89" i="82"/>
  <c r="B89" i="82"/>
  <c r="H88" i="82"/>
  <c r="G88" i="82"/>
  <c r="F88" i="82"/>
  <c r="E88" i="82"/>
  <c r="D88" i="82"/>
  <c r="C88" i="82"/>
  <c r="B88" i="82"/>
  <c r="H86" i="82"/>
  <c r="G86" i="82"/>
  <c r="F86" i="82"/>
  <c r="E86" i="82"/>
  <c r="D86" i="82"/>
  <c r="C86" i="82"/>
  <c r="B86" i="82"/>
  <c r="H85" i="82"/>
  <c r="G85" i="82"/>
  <c r="F85" i="82"/>
  <c r="E85" i="82"/>
  <c r="D85" i="82"/>
  <c r="C85" i="82"/>
  <c r="B85" i="82"/>
  <c r="H84" i="82"/>
  <c r="G84" i="82"/>
  <c r="F84" i="82"/>
  <c r="E84" i="82"/>
  <c r="D84" i="82"/>
  <c r="C84" i="82"/>
  <c r="B84" i="82"/>
  <c r="H83" i="82"/>
  <c r="G83" i="82"/>
  <c r="F83" i="82"/>
  <c r="E83" i="82"/>
  <c r="D83" i="82"/>
  <c r="C83" i="82"/>
  <c r="B83" i="82"/>
  <c r="H82" i="82"/>
  <c r="G82" i="82"/>
  <c r="F82" i="82"/>
  <c r="E82" i="82"/>
  <c r="D82" i="82"/>
  <c r="C82" i="82"/>
  <c r="B82" i="82"/>
  <c r="H81" i="82"/>
  <c r="G81" i="82"/>
  <c r="F81" i="82"/>
  <c r="E81" i="82"/>
  <c r="D81" i="82"/>
  <c r="C81" i="82"/>
  <c r="B81" i="82"/>
  <c r="H80" i="82"/>
  <c r="G80" i="82"/>
  <c r="F80" i="82"/>
  <c r="E80" i="82"/>
  <c r="D80" i="82"/>
  <c r="C80" i="82"/>
  <c r="B80" i="82"/>
  <c r="H79" i="82"/>
  <c r="G79" i="82"/>
  <c r="F79" i="82"/>
  <c r="E79" i="82"/>
  <c r="D79" i="82"/>
  <c r="C79" i="82"/>
  <c r="B79" i="82"/>
  <c r="H78" i="82"/>
  <c r="G78" i="82"/>
  <c r="F78" i="82"/>
  <c r="E78" i="82"/>
  <c r="D78" i="82"/>
  <c r="C78" i="82"/>
  <c r="B78" i="82"/>
  <c r="H77" i="82"/>
  <c r="G77" i="82"/>
  <c r="F77" i="82"/>
  <c r="E77" i="82"/>
  <c r="D77" i="82"/>
  <c r="C77" i="82"/>
  <c r="B77" i="82"/>
  <c r="H76" i="82"/>
  <c r="G76" i="82"/>
  <c r="F76" i="82"/>
  <c r="E76" i="82"/>
  <c r="D76" i="82"/>
  <c r="C76" i="82"/>
  <c r="B76" i="82"/>
  <c r="H75" i="82"/>
  <c r="G75" i="82"/>
  <c r="F75" i="82"/>
  <c r="E75" i="82"/>
  <c r="D75" i="82"/>
  <c r="C75" i="82"/>
  <c r="B75" i="82"/>
  <c r="H74" i="82"/>
  <c r="G74" i="82"/>
  <c r="F74" i="82"/>
  <c r="E74" i="82"/>
  <c r="D74" i="82"/>
  <c r="C74" i="82"/>
  <c r="B74" i="82"/>
  <c r="H73" i="82"/>
  <c r="G73" i="82"/>
  <c r="F73" i="82"/>
  <c r="E73" i="82"/>
  <c r="D73" i="82"/>
  <c r="C73" i="82"/>
  <c r="B73" i="82"/>
  <c r="H71" i="82"/>
  <c r="G71" i="82"/>
  <c r="F71" i="82"/>
  <c r="E71" i="82"/>
  <c r="D71" i="82"/>
  <c r="C71" i="82"/>
  <c r="B71" i="82"/>
  <c r="H70" i="82"/>
  <c r="G70" i="82"/>
  <c r="F70" i="82"/>
  <c r="E70" i="82"/>
  <c r="D70" i="82"/>
  <c r="C70" i="82"/>
  <c r="B70" i="82"/>
  <c r="H69" i="82"/>
  <c r="G69" i="82"/>
  <c r="F69" i="82"/>
  <c r="E69" i="82"/>
  <c r="D69" i="82"/>
  <c r="C69" i="82"/>
  <c r="B69" i="82"/>
  <c r="H68" i="82"/>
  <c r="G68" i="82"/>
  <c r="F68" i="82"/>
  <c r="E68" i="82"/>
  <c r="D68" i="82"/>
  <c r="C68" i="82"/>
  <c r="B68" i="82"/>
  <c r="H66" i="82"/>
  <c r="G66" i="82"/>
  <c r="F66" i="82"/>
  <c r="E66" i="82"/>
  <c r="D66" i="82"/>
  <c r="C66" i="82"/>
  <c r="B66" i="82"/>
  <c r="H65" i="82"/>
  <c r="G65" i="82"/>
  <c r="F65" i="82"/>
  <c r="E65" i="82"/>
  <c r="D65" i="82"/>
  <c r="C65" i="82"/>
  <c r="B65" i="82"/>
  <c r="H64" i="82"/>
  <c r="G64" i="82"/>
  <c r="F64" i="82"/>
  <c r="E64" i="82"/>
  <c r="D64" i="82"/>
  <c r="C64" i="82"/>
  <c r="B64" i="82"/>
  <c r="H63" i="82"/>
  <c r="G63" i="82"/>
  <c r="F63" i="82"/>
  <c r="E63" i="82"/>
  <c r="D63" i="82"/>
  <c r="C63" i="82"/>
  <c r="B63" i="82"/>
  <c r="H62" i="82"/>
  <c r="G62" i="82"/>
  <c r="F62" i="82"/>
  <c r="E62" i="82"/>
  <c r="D62" i="82"/>
  <c r="C62" i="82"/>
  <c r="B62" i="82"/>
  <c r="H61" i="82"/>
  <c r="G61" i="82"/>
  <c r="F61" i="82"/>
  <c r="E61" i="82"/>
  <c r="D61" i="82"/>
  <c r="C61" i="82"/>
  <c r="B61" i="82"/>
  <c r="H60" i="82"/>
  <c r="G60" i="82"/>
  <c r="F60" i="82"/>
  <c r="E60" i="82"/>
  <c r="D60" i="82"/>
  <c r="C60" i="82"/>
  <c r="B60" i="82"/>
  <c r="H59" i="82"/>
  <c r="G59" i="82"/>
  <c r="F59" i="82"/>
  <c r="E59" i="82"/>
  <c r="D59" i="82"/>
  <c r="C59" i="82"/>
  <c r="B59" i="82"/>
  <c r="I50" i="82"/>
  <c r="J50" i="82" s="1"/>
  <c r="H49" i="82"/>
  <c r="H52" i="82" s="1"/>
  <c r="G49" i="82"/>
  <c r="G52" i="82" s="1"/>
  <c r="F49" i="82"/>
  <c r="F52" i="82" s="1"/>
  <c r="E49" i="82"/>
  <c r="E52" i="82" s="1"/>
  <c r="D49" i="82"/>
  <c r="D52" i="82" s="1"/>
  <c r="C49" i="82"/>
  <c r="C52" i="82" s="1"/>
  <c r="B49" i="82"/>
  <c r="I48" i="82"/>
  <c r="J48" i="82" s="1"/>
  <c r="I47" i="82"/>
  <c r="J47" i="82" s="1"/>
  <c r="I46" i="82"/>
  <c r="J46" i="82" s="1"/>
  <c r="H45" i="82"/>
  <c r="G45" i="82"/>
  <c r="F45" i="82"/>
  <c r="E45" i="82"/>
  <c r="D45" i="82"/>
  <c r="C45" i="82"/>
  <c r="B45" i="82"/>
  <c r="I44" i="82"/>
  <c r="J44" i="82" s="1"/>
  <c r="I43" i="82"/>
  <c r="J43" i="82" s="1"/>
  <c r="I42" i="82"/>
  <c r="J42" i="82" s="1"/>
  <c r="H41" i="82"/>
  <c r="G41" i="82"/>
  <c r="F41" i="82"/>
  <c r="E41" i="82"/>
  <c r="D41" i="82"/>
  <c r="C41" i="82"/>
  <c r="B41" i="82"/>
  <c r="I40" i="82"/>
  <c r="J40" i="82" s="1"/>
  <c r="I39" i="82"/>
  <c r="J39" i="82" s="1"/>
  <c r="I38" i="82"/>
  <c r="J38" i="82" s="1"/>
  <c r="H37" i="82"/>
  <c r="G37" i="82"/>
  <c r="F37" i="82"/>
  <c r="E37" i="82"/>
  <c r="D37" i="82"/>
  <c r="C37" i="82"/>
  <c r="B37" i="82"/>
  <c r="I36" i="82"/>
  <c r="J36" i="82" s="1"/>
  <c r="I35" i="82"/>
  <c r="J35" i="82" s="1"/>
  <c r="I34" i="82"/>
  <c r="J34" i="82" s="1"/>
  <c r="H33" i="82"/>
  <c r="G33" i="82"/>
  <c r="F33" i="82"/>
  <c r="E33" i="82"/>
  <c r="D33" i="82"/>
  <c r="C33" i="82"/>
  <c r="B33" i="82"/>
  <c r="I32" i="82"/>
  <c r="J32" i="82" s="1"/>
  <c r="I31" i="82"/>
  <c r="J31" i="82" s="1"/>
  <c r="I30" i="82"/>
  <c r="J30" i="82" s="1"/>
  <c r="I29" i="82"/>
  <c r="J29" i="82" s="1"/>
  <c r="I28" i="82"/>
  <c r="J28" i="82" s="1"/>
  <c r="I27" i="82"/>
  <c r="J27" i="82" s="1"/>
  <c r="I26" i="82"/>
  <c r="J26" i="82" s="1"/>
  <c r="I25" i="82"/>
  <c r="J25" i="82" s="1"/>
  <c r="I24" i="82"/>
  <c r="J24" i="82" s="1"/>
  <c r="I23" i="82"/>
  <c r="J23" i="82" s="1"/>
  <c r="I22" i="82"/>
  <c r="J22" i="82" s="1"/>
  <c r="I21" i="82"/>
  <c r="J21" i="82" s="1"/>
  <c r="I20" i="82"/>
  <c r="J20" i="82" s="1"/>
  <c r="I19" i="82"/>
  <c r="J19" i="82" s="1"/>
  <c r="H18" i="82"/>
  <c r="G18" i="82"/>
  <c r="F18" i="82"/>
  <c r="E18" i="82"/>
  <c r="D18" i="82"/>
  <c r="C18" i="82"/>
  <c r="B18" i="82"/>
  <c r="I17" i="82"/>
  <c r="J17" i="82" s="1"/>
  <c r="I16" i="82"/>
  <c r="J16" i="82" s="1"/>
  <c r="I15" i="82"/>
  <c r="J15" i="82" s="1"/>
  <c r="I14" i="82"/>
  <c r="J14" i="82" s="1"/>
  <c r="H13" i="82"/>
  <c r="G13" i="82"/>
  <c r="F13" i="82"/>
  <c r="E13" i="82"/>
  <c r="D13" i="82"/>
  <c r="C13" i="82"/>
  <c r="B13" i="82"/>
  <c r="I12" i="82"/>
  <c r="J12" i="82" s="1"/>
  <c r="I11" i="82"/>
  <c r="J11" i="82" s="1"/>
  <c r="I10" i="82"/>
  <c r="J10" i="82" s="1"/>
  <c r="I9" i="82"/>
  <c r="J9" i="82" s="1"/>
  <c r="I8" i="82"/>
  <c r="J8" i="82" s="1"/>
  <c r="I7" i="82"/>
  <c r="J7" i="82" s="1"/>
  <c r="I6" i="82"/>
  <c r="J6" i="82" s="1"/>
  <c r="I5" i="82"/>
  <c r="J5" i="82" s="1"/>
  <c r="H4" i="82"/>
  <c r="G4" i="82"/>
  <c r="F4" i="82"/>
  <c r="E4" i="82"/>
  <c r="D4" i="82"/>
  <c r="C4" i="82"/>
  <c r="B4" i="82"/>
  <c r="H102" i="81"/>
  <c r="G102" i="81"/>
  <c r="F102" i="81"/>
  <c r="E102" i="81"/>
  <c r="D102" i="81"/>
  <c r="C102" i="81"/>
  <c r="B102" i="81"/>
  <c r="H101" i="81"/>
  <c r="G101" i="81"/>
  <c r="F101" i="81"/>
  <c r="E101" i="81"/>
  <c r="D101" i="81"/>
  <c r="C101" i="81"/>
  <c r="B101" i="81"/>
  <c r="H100" i="81"/>
  <c r="G100" i="81"/>
  <c r="F100" i="81"/>
  <c r="E100" i="81"/>
  <c r="D100" i="81"/>
  <c r="C100" i="81"/>
  <c r="B100" i="81"/>
  <c r="H98" i="81"/>
  <c r="G98" i="81"/>
  <c r="F98" i="81"/>
  <c r="E98" i="81"/>
  <c r="D98" i="81"/>
  <c r="C98" i="81"/>
  <c r="B98" i="81"/>
  <c r="H97" i="81"/>
  <c r="G97" i="81"/>
  <c r="F97" i="81"/>
  <c r="E97" i="81"/>
  <c r="D97" i="81"/>
  <c r="C97" i="81"/>
  <c r="B97" i="81"/>
  <c r="H96" i="81"/>
  <c r="G96" i="81"/>
  <c r="F96" i="81"/>
  <c r="E96" i="81"/>
  <c r="D96" i="81"/>
  <c r="C96" i="81"/>
  <c r="B96" i="81"/>
  <c r="H94" i="81"/>
  <c r="G94" i="81"/>
  <c r="F94" i="81"/>
  <c r="E94" i="81"/>
  <c r="D94" i="81"/>
  <c r="C94" i="81"/>
  <c r="B94" i="81"/>
  <c r="H93" i="81"/>
  <c r="G93" i="81"/>
  <c r="F93" i="81"/>
  <c r="E93" i="81"/>
  <c r="D93" i="81"/>
  <c r="C93" i="81"/>
  <c r="B93" i="81"/>
  <c r="H92" i="81"/>
  <c r="G92" i="81"/>
  <c r="F92" i="81"/>
  <c r="E92" i="81"/>
  <c r="D92" i="81"/>
  <c r="C92" i="81"/>
  <c r="B92" i="81"/>
  <c r="H90" i="81"/>
  <c r="G90" i="81"/>
  <c r="F90" i="81"/>
  <c r="E90" i="81"/>
  <c r="D90" i="81"/>
  <c r="C90" i="81"/>
  <c r="B90" i="81"/>
  <c r="H89" i="81"/>
  <c r="G89" i="81"/>
  <c r="F89" i="81"/>
  <c r="E89" i="81"/>
  <c r="D89" i="81"/>
  <c r="C89" i="81"/>
  <c r="B89" i="81"/>
  <c r="H88" i="81"/>
  <c r="G88" i="81"/>
  <c r="F88" i="81"/>
  <c r="E88" i="81"/>
  <c r="D88" i="81"/>
  <c r="C88" i="81"/>
  <c r="B88" i="81"/>
  <c r="H86" i="81"/>
  <c r="G86" i="81"/>
  <c r="F86" i="81"/>
  <c r="E86" i="81"/>
  <c r="D86" i="81"/>
  <c r="C86" i="81"/>
  <c r="B86" i="81"/>
  <c r="H85" i="81"/>
  <c r="G85" i="81"/>
  <c r="F85" i="81"/>
  <c r="E85" i="81"/>
  <c r="D85" i="81"/>
  <c r="C85" i="81"/>
  <c r="B85" i="81"/>
  <c r="H84" i="81"/>
  <c r="G84" i="81"/>
  <c r="F84" i="81"/>
  <c r="E84" i="81"/>
  <c r="D84" i="81"/>
  <c r="C84" i="81"/>
  <c r="B84" i="81"/>
  <c r="H83" i="81"/>
  <c r="G83" i="81"/>
  <c r="F83" i="81"/>
  <c r="E83" i="81"/>
  <c r="D83" i="81"/>
  <c r="C83" i="81"/>
  <c r="B83" i="81"/>
  <c r="H82" i="81"/>
  <c r="G82" i="81"/>
  <c r="F82" i="81"/>
  <c r="E82" i="81"/>
  <c r="D82" i="81"/>
  <c r="C82" i="81"/>
  <c r="B82" i="81"/>
  <c r="H81" i="81"/>
  <c r="G81" i="81"/>
  <c r="F81" i="81"/>
  <c r="E81" i="81"/>
  <c r="D81" i="81"/>
  <c r="C81" i="81"/>
  <c r="B81" i="81"/>
  <c r="H80" i="81"/>
  <c r="G80" i="81"/>
  <c r="F80" i="81"/>
  <c r="E80" i="81"/>
  <c r="D80" i="81"/>
  <c r="C80" i="81"/>
  <c r="B80" i="81"/>
  <c r="H79" i="81"/>
  <c r="G79" i="81"/>
  <c r="F79" i="81"/>
  <c r="E79" i="81"/>
  <c r="D79" i="81"/>
  <c r="C79" i="81"/>
  <c r="B79" i="81"/>
  <c r="H78" i="81"/>
  <c r="G78" i="81"/>
  <c r="F78" i="81"/>
  <c r="E78" i="81"/>
  <c r="D78" i="81"/>
  <c r="C78" i="81"/>
  <c r="B78" i="81"/>
  <c r="H77" i="81"/>
  <c r="G77" i="81"/>
  <c r="F77" i="81"/>
  <c r="E77" i="81"/>
  <c r="D77" i="81"/>
  <c r="C77" i="81"/>
  <c r="B77" i="81"/>
  <c r="H76" i="81"/>
  <c r="G76" i="81"/>
  <c r="F76" i="81"/>
  <c r="E76" i="81"/>
  <c r="D76" i="81"/>
  <c r="C76" i="81"/>
  <c r="B76" i="81"/>
  <c r="H75" i="81"/>
  <c r="G75" i="81"/>
  <c r="F75" i="81"/>
  <c r="E75" i="81"/>
  <c r="D75" i="81"/>
  <c r="C75" i="81"/>
  <c r="B75" i="81"/>
  <c r="H74" i="81"/>
  <c r="G74" i="81"/>
  <c r="F74" i="81"/>
  <c r="E74" i="81"/>
  <c r="D74" i="81"/>
  <c r="C74" i="81"/>
  <c r="B74" i="81"/>
  <c r="H73" i="81"/>
  <c r="G73" i="81"/>
  <c r="F73" i="81"/>
  <c r="E73" i="81"/>
  <c r="D73" i="81"/>
  <c r="C73" i="81"/>
  <c r="B73" i="81"/>
  <c r="H71" i="81"/>
  <c r="G71" i="81"/>
  <c r="F71" i="81"/>
  <c r="E71" i="81"/>
  <c r="D71" i="81"/>
  <c r="C71" i="81"/>
  <c r="B71" i="81"/>
  <c r="H70" i="81"/>
  <c r="G70" i="81"/>
  <c r="F70" i="81"/>
  <c r="E70" i="81"/>
  <c r="D70" i="81"/>
  <c r="C70" i="81"/>
  <c r="B70" i="81"/>
  <c r="H69" i="81"/>
  <c r="G69" i="81"/>
  <c r="F69" i="81"/>
  <c r="E69" i="81"/>
  <c r="D69" i="81"/>
  <c r="C69" i="81"/>
  <c r="B69" i="81"/>
  <c r="H68" i="81"/>
  <c r="G68" i="81"/>
  <c r="F68" i="81"/>
  <c r="E68" i="81"/>
  <c r="D68" i="81"/>
  <c r="C68" i="81"/>
  <c r="B68" i="81"/>
  <c r="H66" i="81"/>
  <c r="G66" i="81"/>
  <c r="F66" i="81"/>
  <c r="E66" i="81"/>
  <c r="D66" i="81"/>
  <c r="C66" i="81"/>
  <c r="B66" i="81"/>
  <c r="H65" i="81"/>
  <c r="G65" i="81"/>
  <c r="F65" i="81"/>
  <c r="E65" i="81"/>
  <c r="D65" i="81"/>
  <c r="C65" i="81"/>
  <c r="B65" i="81"/>
  <c r="H64" i="81"/>
  <c r="G64" i="81"/>
  <c r="F64" i="81"/>
  <c r="E64" i="81"/>
  <c r="D64" i="81"/>
  <c r="C64" i="81"/>
  <c r="B64" i="81"/>
  <c r="H63" i="81"/>
  <c r="G63" i="81"/>
  <c r="F63" i="81"/>
  <c r="E63" i="81"/>
  <c r="D63" i="81"/>
  <c r="C63" i="81"/>
  <c r="B63" i="81"/>
  <c r="H62" i="81"/>
  <c r="G62" i="81"/>
  <c r="F62" i="81"/>
  <c r="E62" i="81"/>
  <c r="D62" i="81"/>
  <c r="C62" i="81"/>
  <c r="B62" i="81"/>
  <c r="H61" i="81"/>
  <c r="G61" i="81"/>
  <c r="F61" i="81"/>
  <c r="E61" i="81"/>
  <c r="D61" i="81"/>
  <c r="C61" i="81"/>
  <c r="B61" i="81"/>
  <c r="H60" i="81"/>
  <c r="G60" i="81"/>
  <c r="F60" i="81"/>
  <c r="E60" i="81"/>
  <c r="D60" i="81"/>
  <c r="C60" i="81"/>
  <c r="B60" i="81"/>
  <c r="H59" i="81"/>
  <c r="G59" i="81"/>
  <c r="F59" i="81"/>
  <c r="E59" i="81"/>
  <c r="D59" i="81"/>
  <c r="C59" i="81"/>
  <c r="B59" i="81"/>
  <c r="I50" i="81"/>
  <c r="J50" i="81" s="1"/>
  <c r="H49" i="81"/>
  <c r="H52" i="81" s="1"/>
  <c r="G49" i="81"/>
  <c r="G52" i="81" s="1"/>
  <c r="F49" i="81"/>
  <c r="F52" i="81" s="1"/>
  <c r="E49" i="81"/>
  <c r="E52" i="81" s="1"/>
  <c r="D49" i="81"/>
  <c r="D52" i="81" s="1"/>
  <c r="C49" i="81"/>
  <c r="C52" i="81" s="1"/>
  <c r="B49" i="81"/>
  <c r="I48" i="81"/>
  <c r="J48" i="81" s="1"/>
  <c r="I47" i="81"/>
  <c r="J47" i="81" s="1"/>
  <c r="I46" i="81"/>
  <c r="J46" i="81" s="1"/>
  <c r="H45" i="81"/>
  <c r="G45" i="81"/>
  <c r="F45" i="81"/>
  <c r="E45" i="81"/>
  <c r="D45" i="81"/>
  <c r="C45" i="81"/>
  <c r="B45" i="81"/>
  <c r="I44" i="81"/>
  <c r="J44" i="81" s="1"/>
  <c r="I43" i="81"/>
  <c r="J43" i="81" s="1"/>
  <c r="I42" i="81"/>
  <c r="J42" i="81" s="1"/>
  <c r="H41" i="81"/>
  <c r="G41" i="81"/>
  <c r="F41" i="81"/>
  <c r="E41" i="81"/>
  <c r="D41" i="81"/>
  <c r="C41" i="81"/>
  <c r="B41" i="81"/>
  <c r="I40" i="81"/>
  <c r="J40" i="81" s="1"/>
  <c r="I39" i="81"/>
  <c r="J39" i="81" s="1"/>
  <c r="I38" i="81"/>
  <c r="J38" i="81" s="1"/>
  <c r="H37" i="81"/>
  <c r="G37" i="81"/>
  <c r="F37" i="81"/>
  <c r="E37" i="81"/>
  <c r="D37" i="81"/>
  <c r="C37" i="81"/>
  <c r="B37" i="81"/>
  <c r="I36" i="81"/>
  <c r="J36" i="81" s="1"/>
  <c r="I35" i="81"/>
  <c r="J35" i="81" s="1"/>
  <c r="I34" i="81"/>
  <c r="J34" i="81" s="1"/>
  <c r="H33" i="81"/>
  <c r="G33" i="81"/>
  <c r="F33" i="81"/>
  <c r="E33" i="81"/>
  <c r="D33" i="81"/>
  <c r="C33" i="81"/>
  <c r="B33" i="81"/>
  <c r="I32" i="81"/>
  <c r="J32" i="81" s="1"/>
  <c r="I31" i="81"/>
  <c r="J31" i="81" s="1"/>
  <c r="I30" i="81"/>
  <c r="J30" i="81" s="1"/>
  <c r="I29" i="81"/>
  <c r="J29" i="81" s="1"/>
  <c r="I28" i="81"/>
  <c r="J28" i="81" s="1"/>
  <c r="I27" i="81"/>
  <c r="J27" i="81" s="1"/>
  <c r="I26" i="81"/>
  <c r="J26" i="81" s="1"/>
  <c r="I25" i="81"/>
  <c r="J25" i="81" s="1"/>
  <c r="I24" i="81"/>
  <c r="J24" i="81" s="1"/>
  <c r="I23" i="81"/>
  <c r="J23" i="81" s="1"/>
  <c r="I22" i="81"/>
  <c r="J22" i="81" s="1"/>
  <c r="I21" i="81"/>
  <c r="J21" i="81" s="1"/>
  <c r="I20" i="81"/>
  <c r="J20" i="81" s="1"/>
  <c r="I19" i="81"/>
  <c r="J19" i="81" s="1"/>
  <c r="H18" i="81"/>
  <c r="G18" i="81"/>
  <c r="F18" i="81"/>
  <c r="E18" i="81"/>
  <c r="D18" i="81"/>
  <c r="C18" i="81"/>
  <c r="B18" i="81"/>
  <c r="I17" i="81"/>
  <c r="J17" i="81" s="1"/>
  <c r="I16" i="81"/>
  <c r="J16" i="81" s="1"/>
  <c r="I15" i="81"/>
  <c r="J15" i="81" s="1"/>
  <c r="I14" i="81"/>
  <c r="J14" i="81" s="1"/>
  <c r="H13" i="81"/>
  <c r="G13" i="81"/>
  <c r="F13" i="81"/>
  <c r="E13" i="81"/>
  <c r="D13" i="81"/>
  <c r="C13" i="81"/>
  <c r="B13" i="81"/>
  <c r="I12" i="81"/>
  <c r="J12" i="81" s="1"/>
  <c r="I11" i="81"/>
  <c r="J11" i="81" s="1"/>
  <c r="I10" i="81"/>
  <c r="J10" i="81" s="1"/>
  <c r="I9" i="81"/>
  <c r="J9" i="81" s="1"/>
  <c r="I8" i="81"/>
  <c r="J8" i="81" s="1"/>
  <c r="I7" i="81"/>
  <c r="J7" i="81" s="1"/>
  <c r="I6" i="81"/>
  <c r="J6" i="81" s="1"/>
  <c r="I5" i="81"/>
  <c r="J5" i="81" s="1"/>
  <c r="H4" i="81"/>
  <c r="G4" i="81"/>
  <c r="F4" i="81"/>
  <c r="E4" i="81"/>
  <c r="D4" i="81"/>
  <c r="C4" i="81"/>
  <c r="B4" i="81"/>
  <c r="H102" i="80"/>
  <c r="G102" i="80"/>
  <c r="F102" i="80"/>
  <c r="E102" i="80"/>
  <c r="D102" i="80"/>
  <c r="C102" i="80"/>
  <c r="B102" i="80"/>
  <c r="H101" i="80"/>
  <c r="G101" i="80"/>
  <c r="F101" i="80"/>
  <c r="E101" i="80"/>
  <c r="D101" i="80"/>
  <c r="C101" i="80"/>
  <c r="B101" i="80"/>
  <c r="H100" i="80"/>
  <c r="G100" i="80"/>
  <c r="F100" i="80"/>
  <c r="E100" i="80"/>
  <c r="D100" i="80"/>
  <c r="C100" i="80"/>
  <c r="B100" i="80"/>
  <c r="H98" i="80"/>
  <c r="G98" i="80"/>
  <c r="F98" i="80"/>
  <c r="E98" i="80"/>
  <c r="D98" i="80"/>
  <c r="C98" i="80"/>
  <c r="B98" i="80"/>
  <c r="H97" i="80"/>
  <c r="G97" i="80"/>
  <c r="F97" i="80"/>
  <c r="E97" i="80"/>
  <c r="D97" i="80"/>
  <c r="C97" i="80"/>
  <c r="B97" i="80"/>
  <c r="H96" i="80"/>
  <c r="G96" i="80"/>
  <c r="F96" i="80"/>
  <c r="E96" i="80"/>
  <c r="D96" i="80"/>
  <c r="C96" i="80"/>
  <c r="B96" i="80"/>
  <c r="H94" i="80"/>
  <c r="G94" i="80"/>
  <c r="F94" i="80"/>
  <c r="E94" i="80"/>
  <c r="D94" i="80"/>
  <c r="C94" i="80"/>
  <c r="B94" i="80"/>
  <c r="H93" i="80"/>
  <c r="G93" i="80"/>
  <c r="F93" i="80"/>
  <c r="E93" i="80"/>
  <c r="D93" i="80"/>
  <c r="C93" i="80"/>
  <c r="B93" i="80"/>
  <c r="H92" i="80"/>
  <c r="G92" i="80"/>
  <c r="F92" i="80"/>
  <c r="E92" i="80"/>
  <c r="D92" i="80"/>
  <c r="C92" i="80"/>
  <c r="B92" i="80"/>
  <c r="H90" i="80"/>
  <c r="G90" i="80"/>
  <c r="F90" i="80"/>
  <c r="E90" i="80"/>
  <c r="D90" i="80"/>
  <c r="C90" i="80"/>
  <c r="B90" i="80"/>
  <c r="H89" i="80"/>
  <c r="G89" i="80"/>
  <c r="F89" i="80"/>
  <c r="E89" i="80"/>
  <c r="D89" i="80"/>
  <c r="C89" i="80"/>
  <c r="B89" i="80"/>
  <c r="H88" i="80"/>
  <c r="G88" i="80"/>
  <c r="F88" i="80"/>
  <c r="E88" i="80"/>
  <c r="D88" i="80"/>
  <c r="C88" i="80"/>
  <c r="B88" i="80"/>
  <c r="H86" i="80"/>
  <c r="G86" i="80"/>
  <c r="F86" i="80"/>
  <c r="E86" i="80"/>
  <c r="D86" i="80"/>
  <c r="C86" i="80"/>
  <c r="B86" i="80"/>
  <c r="H85" i="80"/>
  <c r="G85" i="80"/>
  <c r="F85" i="80"/>
  <c r="E85" i="80"/>
  <c r="D85" i="80"/>
  <c r="C85" i="80"/>
  <c r="B85" i="80"/>
  <c r="H84" i="80"/>
  <c r="G84" i="80"/>
  <c r="F84" i="80"/>
  <c r="E84" i="80"/>
  <c r="D84" i="80"/>
  <c r="C84" i="80"/>
  <c r="B84" i="80"/>
  <c r="H83" i="80"/>
  <c r="G83" i="80"/>
  <c r="F83" i="80"/>
  <c r="E83" i="80"/>
  <c r="D83" i="80"/>
  <c r="C83" i="80"/>
  <c r="B83" i="80"/>
  <c r="H82" i="80"/>
  <c r="G82" i="80"/>
  <c r="F82" i="80"/>
  <c r="E82" i="80"/>
  <c r="D82" i="80"/>
  <c r="C82" i="80"/>
  <c r="B82" i="80"/>
  <c r="H81" i="80"/>
  <c r="G81" i="80"/>
  <c r="F81" i="80"/>
  <c r="E81" i="80"/>
  <c r="D81" i="80"/>
  <c r="C81" i="80"/>
  <c r="B81" i="80"/>
  <c r="H80" i="80"/>
  <c r="G80" i="80"/>
  <c r="F80" i="80"/>
  <c r="E80" i="80"/>
  <c r="D80" i="80"/>
  <c r="C80" i="80"/>
  <c r="B80" i="80"/>
  <c r="H79" i="80"/>
  <c r="G79" i="80"/>
  <c r="F79" i="80"/>
  <c r="E79" i="80"/>
  <c r="D79" i="80"/>
  <c r="C79" i="80"/>
  <c r="B79" i="80"/>
  <c r="H78" i="80"/>
  <c r="G78" i="80"/>
  <c r="F78" i="80"/>
  <c r="E78" i="80"/>
  <c r="D78" i="80"/>
  <c r="C78" i="80"/>
  <c r="B78" i="80"/>
  <c r="H77" i="80"/>
  <c r="G77" i="80"/>
  <c r="F77" i="80"/>
  <c r="E77" i="80"/>
  <c r="D77" i="80"/>
  <c r="C77" i="80"/>
  <c r="B77" i="80"/>
  <c r="H76" i="80"/>
  <c r="G76" i="80"/>
  <c r="F76" i="80"/>
  <c r="E76" i="80"/>
  <c r="D76" i="80"/>
  <c r="C76" i="80"/>
  <c r="B76" i="80"/>
  <c r="H75" i="80"/>
  <c r="G75" i="80"/>
  <c r="F75" i="80"/>
  <c r="E75" i="80"/>
  <c r="D75" i="80"/>
  <c r="C75" i="80"/>
  <c r="B75" i="80"/>
  <c r="H74" i="80"/>
  <c r="G74" i="80"/>
  <c r="F74" i="80"/>
  <c r="E74" i="80"/>
  <c r="D74" i="80"/>
  <c r="C74" i="80"/>
  <c r="B74" i="80"/>
  <c r="H73" i="80"/>
  <c r="G73" i="80"/>
  <c r="F73" i="80"/>
  <c r="E73" i="80"/>
  <c r="D73" i="80"/>
  <c r="C73" i="80"/>
  <c r="B73" i="80"/>
  <c r="H71" i="80"/>
  <c r="G71" i="80"/>
  <c r="F71" i="80"/>
  <c r="E71" i="80"/>
  <c r="D71" i="80"/>
  <c r="C71" i="80"/>
  <c r="B71" i="80"/>
  <c r="H70" i="80"/>
  <c r="G70" i="80"/>
  <c r="F70" i="80"/>
  <c r="E70" i="80"/>
  <c r="D70" i="80"/>
  <c r="C70" i="80"/>
  <c r="B70" i="80"/>
  <c r="H69" i="80"/>
  <c r="G69" i="80"/>
  <c r="F69" i="80"/>
  <c r="E69" i="80"/>
  <c r="D69" i="80"/>
  <c r="C69" i="80"/>
  <c r="B69" i="80"/>
  <c r="H68" i="80"/>
  <c r="G68" i="80"/>
  <c r="F68" i="80"/>
  <c r="E68" i="80"/>
  <c r="D68" i="80"/>
  <c r="C68" i="80"/>
  <c r="B68" i="80"/>
  <c r="H66" i="80"/>
  <c r="G66" i="80"/>
  <c r="F66" i="80"/>
  <c r="E66" i="80"/>
  <c r="D66" i="80"/>
  <c r="C66" i="80"/>
  <c r="B66" i="80"/>
  <c r="H65" i="80"/>
  <c r="G65" i="80"/>
  <c r="F65" i="80"/>
  <c r="E65" i="80"/>
  <c r="D65" i="80"/>
  <c r="C65" i="80"/>
  <c r="B65" i="80"/>
  <c r="H64" i="80"/>
  <c r="G64" i="80"/>
  <c r="F64" i="80"/>
  <c r="E64" i="80"/>
  <c r="D64" i="80"/>
  <c r="C64" i="80"/>
  <c r="B64" i="80"/>
  <c r="H63" i="80"/>
  <c r="G63" i="80"/>
  <c r="F63" i="80"/>
  <c r="E63" i="80"/>
  <c r="D63" i="80"/>
  <c r="C63" i="80"/>
  <c r="B63" i="80"/>
  <c r="H62" i="80"/>
  <c r="G62" i="80"/>
  <c r="F62" i="80"/>
  <c r="E62" i="80"/>
  <c r="D62" i="80"/>
  <c r="C62" i="80"/>
  <c r="B62" i="80"/>
  <c r="H61" i="80"/>
  <c r="G61" i="80"/>
  <c r="F61" i="80"/>
  <c r="E61" i="80"/>
  <c r="D61" i="80"/>
  <c r="C61" i="80"/>
  <c r="B61" i="80"/>
  <c r="H60" i="80"/>
  <c r="G60" i="80"/>
  <c r="F60" i="80"/>
  <c r="E60" i="80"/>
  <c r="D60" i="80"/>
  <c r="C60" i="80"/>
  <c r="B60" i="80"/>
  <c r="H59" i="80"/>
  <c r="G59" i="80"/>
  <c r="F59" i="80"/>
  <c r="E59" i="80"/>
  <c r="D59" i="80"/>
  <c r="C59" i="80"/>
  <c r="B59" i="80"/>
  <c r="I50" i="80"/>
  <c r="J50" i="80" s="1"/>
  <c r="H49" i="80"/>
  <c r="H52" i="80" s="1"/>
  <c r="G49" i="80"/>
  <c r="G52" i="80" s="1"/>
  <c r="F49" i="80"/>
  <c r="F52" i="80" s="1"/>
  <c r="E49" i="80"/>
  <c r="E52" i="80" s="1"/>
  <c r="D49" i="80"/>
  <c r="D52" i="80" s="1"/>
  <c r="C49" i="80"/>
  <c r="C52" i="80" s="1"/>
  <c r="B49" i="80"/>
  <c r="I48" i="80"/>
  <c r="J48" i="80" s="1"/>
  <c r="I47" i="80"/>
  <c r="J47" i="80" s="1"/>
  <c r="I46" i="80"/>
  <c r="J46" i="80" s="1"/>
  <c r="H45" i="80"/>
  <c r="G45" i="80"/>
  <c r="F45" i="80"/>
  <c r="E45" i="80"/>
  <c r="D45" i="80"/>
  <c r="C45" i="80"/>
  <c r="B45" i="80"/>
  <c r="I44" i="80"/>
  <c r="J44" i="80" s="1"/>
  <c r="I43" i="80"/>
  <c r="J43" i="80" s="1"/>
  <c r="I42" i="80"/>
  <c r="J42" i="80" s="1"/>
  <c r="H41" i="80"/>
  <c r="G41" i="80"/>
  <c r="F41" i="80"/>
  <c r="E41" i="80"/>
  <c r="D41" i="80"/>
  <c r="C41" i="80"/>
  <c r="B41" i="80"/>
  <c r="I40" i="80"/>
  <c r="J40" i="80" s="1"/>
  <c r="I39" i="80"/>
  <c r="J39" i="80" s="1"/>
  <c r="I38" i="80"/>
  <c r="J38" i="80" s="1"/>
  <c r="H37" i="80"/>
  <c r="G37" i="80"/>
  <c r="F37" i="80"/>
  <c r="E37" i="80"/>
  <c r="D37" i="80"/>
  <c r="C37" i="80"/>
  <c r="B37" i="80"/>
  <c r="I36" i="80"/>
  <c r="J36" i="80" s="1"/>
  <c r="I35" i="80"/>
  <c r="J35" i="80" s="1"/>
  <c r="I34" i="80"/>
  <c r="J34" i="80" s="1"/>
  <c r="H33" i="80"/>
  <c r="G33" i="80"/>
  <c r="F33" i="80"/>
  <c r="E33" i="80"/>
  <c r="D33" i="80"/>
  <c r="C33" i="80"/>
  <c r="B33" i="80"/>
  <c r="I32" i="80"/>
  <c r="J32" i="80" s="1"/>
  <c r="I31" i="80"/>
  <c r="J31" i="80" s="1"/>
  <c r="I30" i="80"/>
  <c r="J30" i="80" s="1"/>
  <c r="I29" i="80"/>
  <c r="J29" i="80" s="1"/>
  <c r="I28" i="80"/>
  <c r="J28" i="80" s="1"/>
  <c r="I27" i="80"/>
  <c r="J27" i="80" s="1"/>
  <c r="I26" i="80"/>
  <c r="J26" i="80" s="1"/>
  <c r="I25" i="80"/>
  <c r="J25" i="80" s="1"/>
  <c r="I24" i="80"/>
  <c r="J24" i="80" s="1"/>
  <c r="I23" i="80"/>
  <c r="J23" i="80" s="1"/>
  <c r="I22" i="80"/>
  <c r="J22" i="80" s="1"/>
  <c r="I21" i="80"/>
  <c r="J21" i="80" s="1"/>
  <c r="I20" i="80"/>
  <c r="J20" i="80" s="1"/>
  <c r="I19" i="80"/>
  <c r="J19" i="80" s="1"/>
  <c r="H18" i="80"/>
  <c r="G18" i="80"/>
  <c r="F18" i="80"/>
  <c r="E18" i="80"/>
  <c r="D18" i="80"/>
  <c r="C18" i="80"/>
  <c r="B18" i="80"/>
  <c r="I17" i="80"/>
  <c r="J17" i="80" s="1"/>
  <c r="I16" i="80"/>
  <c r="J16" i="80" s="1"/>
  <c r="I15" i="80"/>
  <c r="J15" i="80" s="1"/>
  <c r="I14" i="80"/>
  <c r="J14" i="80" s="1"/>
  <c r="H13" i="80"/>
  <c r="G13" i="80"/>
  <c r="F13" i="80"/>
  <c r="E13" i="80"/>
  <c r="D13" i="80"/>
  <c r="C13" i="80"/>
  <c r="B13" i="80"/>
  <c r="I12" i="80"/>
  <c r="J12" i="80" s="1"/>
  <c r="I11" i="80"/>
  <c r="J11" i="80" s="1"/>
  <c r="I10" i="80"/>
  <c r="J10" i="80" s="1"/>
  <c r="I9" i="80"/>
  <c r="J9" i="80" s="1"/>
  <c r="I8" i="80"/>
  <c r="J8" i="80" s="1"/>
  <c r="I7" i="80"/>
  <c r="J7" i="80" s="1"/>
  <c r="I6" i="80"/>
  <c r="J6" i="80" s="1"/>
  <c r="I5" i="80"/>
  <c r="J5" i="80" s="1"/>
  <c r="H4" i="80"/>
  <c r="G4" i="80"/>
  <c r="F4" i="80"/>
  <c r="E4" i="80"/>
  <c r="D4" i="80"/>
  <c r="C4" i="80"/>
  <c r="B4" i="80"/>
  <c r="H102" i="79"/>
  <c r="G102" i="79"/>
  <c r="F102" i="79"/>
  <c r="E102" i="79"/>
  <c r="D102" i="79"/>
  <c r="C102" i="79"/>
  <c r="B102" i="79"/>
  <c r="H101" i="79"/>
  <c r="G101" i="79"/>
  <c r="F101" i="79"/>
  <c r="E101" i="79"/>
  <c r="D101" i="79"/>
  <c r="C101" i="79"/>
  <c r="B101" i="79"/>
  <c r="H100" i="79"/>
  <c r="G100" i="79"/>
  <c r="F100" i="79"/>
  <c r="E100" i="79"/>
  <c r="D100" i="79"/>
  <c r="C100" i="79"/>
  <c r="B100" i="79"/>
  <c r="H98" i="79"/>
  <c r="G98" i="79"/>
  <c r="F98" i="79"/>
  <c r="E98" i="79"/>
  <c r="D98" i="79"/>
  <c r="C98" i="79"/>
  <c r="B98" i="79"/>
  <c r="H97" i="79"/>
  <c r="G97" i="79"/>
  <c r="F97" i="79"/>
  <c r="E97" i="79"/>
  <c r="D97" i="79"/>
  <c r="C97" i="79"/>
  <c r="B97" i="79"/>
  <c r="H96" i="79"/>
  <c r="G96" i="79"/>
  <c r="F96" i="79"/>
  <c r="E96" i="79"/>
  <c r="D96" i="79"/>
  <c r="C96" i="79"/>
  <c r="B96" i="79"/>
  <c r="H94" i="79"/>
  <c r="G94" i="79"/>
  <c r="F94" i="79"/>
  <c r="E94" i="79"/>
  <c r="D94" i="79"/>
  <c r="C94" i="79"/>
  <c r="B94" i="79"/>
  <c r="H93" i="79"/>
  <c r="G93" i="79"/>
  <c r="F93" i="79"/>
  <c r="E93" i="79"/>
  <c r="D93" i="79"/>
  <c r="C93" i="79"/>
  <c r="B93" i="79"/>
  <c r="H92" i="79"/>
  <c r="G92" i="79"/>
  <c r="F92" i="79"/>
  <c r="E92" i="79"/>
  <c r="D92" i="79"/>
  <c r="C92" i="79"/>
  <c r="B92" i="79"/>
  <c r="H90" i="79"/>
  <c r="G90" i="79"/>
  <c r="F90" i="79"/>
  <c r="E90" i="79"/>
  <c r="D90" i="79"/>
  <c r="C90" i="79"/>
  <c r="B90" i="79"/>
  <c r="H89" i="79"/>
  <c r="G89" i="79"/>
  <c r="F89" i="79"/>
  <c r="E89" i="79"/>
  <c r="D89" i="79"/>
  <c r="C89" i="79"/>
  <c r="B89" i="79"/>
  <c r="H88" i="79"/>
  <c r="G88" i="79"/>
  <c r="F88" i="79"/>
  <c r="E88" i="79"/>
  <c r="D88" i="79"/>
  <c r="C88" i="79"/>
  <c r="B88" i="79"/>
  <c r="H86" i="79"/>
  <c r="G86" i="79"/>
  <c r="F86" i="79"/>
  <c r="E86" i="79"/>
  <c r="D86" i="79"/>
  <c r="C86" i="79"/>
  <c r="B86" i="79"/>
  <c r="H85" i="79"/>
  <c r="G85" i="79"/>
  <c r="F85" i="79"/>
  <c r="E85" i="79"/>
  <c r="D85" i="79"/>
  <c r="C85" i="79"/>
  <c r="B85" i="79"/>
  <c r="H84" i="79"/>
  <c r="G84" i="79"/>
  <c r="F84" i="79"/>
  <c r="E84" i="79"/>
  <c r="D84" i="79"/>
  <c r="C84" i="79"/>
  <c r="B84" i="79"/>
  <c r="H83" i="79"/>
  <c r="G83" i="79"/>
  <c r="F83" i="79"/>
  <c r="E83" i="79"/>
  <c r="D83" i="79"/>
  <c r="C83" i="79"/>
  <c r="B83" i="79"/>
  <c r="H82" i="79"/>
  <c r="G82" i="79"/>
  <c r="F82" i="79"/>
  <c r="E82" i="79"/>
  <c r="D82" i="79"/>
  <c r="C82" i="79"/>
  <c r="B82" i="79"/>
  <c r="H81" i="79"/>
  <c r="G81" i="79"/>
  <c r="F81" i="79"/>
  <c r="E81" i="79"/>
  <c r="D81" i="79"/>
  <c r="C81" i="79"/>
  <c r="B81" i="79"/>
  <c r="H80" i="79"/>
  <c r="G80" i="79"/>
  <c r="F80" i="79"/>
  <c r="E80" i="79"/>
  <c r="D80" i="79"/>
  <c r="C80" i="79"/>
  <c r="B80" i="79"/>
  <c r="H79" i="79"/>
  <c r="G79" i="79"/>
  <c r="F79" i="79"/>
  <c r="E79" i="79"/>
  <c r="D79" i="79"/>
  <c r="C79" i="79"/>
  <c r="B79" i="79"/>
  <c r="H78" i="79"/>
  <c r="G78" i="79"/>
  <c r="F78" i="79"/>
  <c r="E78" i="79"/>
  <c r="D78" i="79"/>
  <c r="C78" i="79"/>
  <c r="B78" i="79"/>
  <c r="H77" i="79"/>
  <c r="G77" i="79"/>
  <c r="F77" i="79"/>
  <c r="E77" i="79"/>
  <c r="D77" i="79"/>
  <c r="C77" i="79"/>
  <c r="B77" i="79"/>
  <c r="H76" i="79"/>
  <c r="G76" i="79"/>
  <c r="F76" i="79"/>
  <c r="E76" i="79"/>
  <c r="D76" i="79"/>
  <c r="C76" i="79"/>
  <c r="B76" i="79"/>
  <c r="H75" i="79"/>
  <c r="G75" i="79"/>
  <c r="F75" i="79"/>
  <c r="E75" i="79"/>
  <c r="D75" i="79"/>
  <c r="C75" i="79"/>
  <c r="B75" i="79"/>
  <c r="H74" i="79"/>
  <c r="G74" i="79"/>
  <c r="F74" i="79"/>
  <c r="E74" i="79"/>
  <c r="D74" i="79"/>
  <c r="C74" i="79"/>
  <c r="B74" i="79"/>
  <c r="H73" i="79"/>
  <c r="G73" i="79"/>
  <c r="F73" i="79"/>
  <c r="E73" i="79"/>
  <c r="D73" i="79"/>
  <c r="C73" i="79"/>
  <c r="B73" i="79"/>
  <c r="H71" i="79"/>
  <c r="G71" i="79"/>
  <c r="F71" i="79"/>
  <c r="E71" i="79"/>
  <c r="D71" i="79"/>
  <c r="C71" i="79"/>
  <c r="B71" i="79"/>
  <c r="H70" i="79"/>
  <c r="G70" i="79"/>
  <c r="F70" i="79"/>
  <c r="E70" i="79"/>
  <c r="D70" i="79"/>
  <c r="C70" i="79"/>
  <c r="B70" i="79"/>
  <c r="H69" i="79"/>
  <c r="G69" i="79"/>
  <c r="F69" i="79"/>
  <c r="E69" i="79"/>
  <c r="D69" i="79"/>
  <c r="C69" i="79"/>
  <c r="B69" i="79"/>
  <c r="H68" i="79"/>
  <c r="G68" i="79"/>
  <c r="F68" i="79"/>
  <c r="E68" i="79"/>
  <c r="D68" i="79"/>
  <c r="C68" i="79"/>
  <c r="B68" i="79"/>
  <c r="H66" i="79"/>
  <c r="G66" i="79"/>
  <c r="F66" i="79"/>
  <c r="E66" i="79"/>
  <c r="D66" i="79"/>
  <c r="C66" i="79"/>
  <c r="B66" i="79"/>
  <c r="H65" i="79"/>
  <c r="G65" i="79"/>
  <c r="F65" i="79"/>
  <c r="E65" i="79"/>
  <c r="D65" i="79"/>
  <c r="C65" i="79"/>
  <c r="B65" i="79"/>
  <c r="H64" i="79"/>
  <c r="G64" i="79"/>
  <c r="F64" i="79"/>
  <c r="E64" i="79"/>
  <c r="D64" i="79"/>
  <c r="C64" i="79"/>
  <c r="B64" i="79"/>
  <c r="H63" i="79"/>
  <c r="G63" i="79"/>
  <c r="F63" i="79"/>
  <c r="E63" i="79"/>
  <c r="D63" i="79"/>
  <c r="C63" i="79"/>
  <c r="B63" i="79"/>
  <c r="H62" i="79"/>
  <c r="G62" i="79"/>
  <c r="F62" i="79"/>
  <c r="E62" i="79"/>
  <c r="D62" i="79"/>
  <c r="C62" i="79"/>
  <c r="B62" i="79"/>
  <c r="H61" i="79"/>
  <c r="G61" i="79"/>
  <c r="F61" i="79"/>
  <c r="E61" i="79"/>
  <c r="D61" i="79"/>
  <c r="C61" i="79"/>
  <c r="B61" i="79"/>
  <c r="H60" i="79"/>
  <c r="G60" i="79"/>
  <c r="F60" i="79"/>
  <c r="E60" i="79"/>
  <c r="D60" i="79"/>
  <c r="C60" i="79"/>
  <c r="B60" i="79"/>
  <c r="H59" i="79"/>
  <c r="G59" i="79"/>
  <c r="F59" i="79"/>
  <c r="E59" i="79"/>
  <c r="D59" i="79"/>
  <c r="C59" i="79"/>
  <c r="B59" i="79"/>
  <c r="I50" i="79"/>
  <c r="J50" i="79" s="1"/>
  <c r="H49" i="79"/>
  <c r="H52" i="79" s="1"/>
  <c r="G49" i="79"/>
  <c r="G52" i="79" s="1"/>
  <c r="F49" i="79"/>
  <c r="F52" i="79" s="1"/>
  <c r="E49" i="79"/>
  <c r="E52" i="79" s="1"/>
  <c r="D49" i="79"/>
  <c r="D52" i="79" s="1"/>
  <c r="C49" i="79"/>
  <c r="C52" i="79" s="1"/>
  <c r="B49" i="79"/>
  <c r="I48" i="79"/>
  <c r="J48" i="79" s="1"/>
  <c r="I47" i="79"/>
  <c r="J47" i="79" s="1"/>
  <c r="I46" i="79"/>
  <c r="J46" i="79" s="1"/>
  <c r="H45" i="79"/>
  <c r="G45" i="79"/>
  <c r="F45" i="79"/>
  <c r="E45" i="79"/>
  <c r="D45" i="79"/>
  <c r="C45" i="79"/>
  <c r="B45" i="79"/>
  <c r="I44" i="79"/>
  <c r="J44" i="79" s="1"/>
  <c r="I43" i="79"/>
  <c r="J43" i="79" s="1"/>
  <c r="I42" i="79"/>
  <c r="J42" i="79" s="1"/>
  <c r="H41" i="79"/>
  <c r="G41" i="79"/>
  <c r="F41" i="79"/>
  <c r="E41" i="79"/>
  <c r="D41" i="79"/>
  <c r="C41" i="79"/>
  <c r="B41" i="79"/>
  <c r="I40" i="79"/>
  <c r="J40" i="79" s="1"/>
  <c r="I39" i="79"/>
  <c r="J39" i="79" s="1"/>
  <c r="I38" i="79"/>
  <c r="J38" i="79" s="1"/>
  <c r="H37" i="79"/>
  <c r="G37" i="79"/>
  <c r="F37" i="79"/>
  <c r="E37" i="79"/>
  <c r="D37" i="79"/>
  <c r="C37" i="79"/>
  <c r="B37" i="79"/>
  <c r="I36" i="79"/>
  <c r="J36" i="79" s="1"/>
  <c r="I35" i="79"/>
  <c r="J35" i="79" s="1"/>
  <c r="I34" i="79"/>
  <c r="J34" i="79" s="1"/>
  <c r="H33" i="79"/>
  <c r="G33" i="79"/>
  <c r="F33" i="79"/>
  <c r="E33" i="79"/>
  <c r="D33" i="79"/>
  <c r="C33" i="79"/>
  <c r="B33" i="79"/>
  <c r="I32" i="79"/>
  <c r="J32" i="79" s="1"/>
  <c r="I31" i="79"/>
  <c r="J31" i="79" s="1"/>
  <c r="I30" i="79"/>
  <c r="J30" i="79" s="1"/>
  <c r="I29" i="79"/>
  <c r="J29" i="79" s="1"/>
  <c r="I28" i="79"/>
  <c r="J28" i="79" s="1"/>
  <c r="I27" i="79"/>
  <c r="J27" i="79" s="1"/>
  <c r="I26" i="79"/>
  <c r="J26" i="79" s="1"/>
  <c r="I25" i="79"/>
  <c r="J25" i="79" s="1"/>
  <c r="I24" i="79"/>
  <c r="J24" i="79" s="1"/>
  <c r="I23" i="79"/>
  <c r="J23" i="79" s="1"/>
  <c r="I22" i="79"/>
  <c r="J22" i="79" s="1"/>
  <c r="I21" i="79"/>
  <c r="J21" i="79" s="1"/>
  <c r="I20" i="79"/>
  <c r="J20" i="79" s="1"/>
  <c r="I19" i="79"/>
  <c r="J19" i="79" s="1"/>
  <c r="H18" i="79"/>
  <c r="G18" i="79"/>
  <c r="F18" i="79"/>
  <c r="E18" i="79"/>
  <c r="D18" i="79"/>
  <c r="C18" i="79"/>
  <c r="B18" i="79"/>
  <c r="I17" i="79"/>
  <c r="J17" i="79" s="1"/>
  <c r="I16" i="79"/>
  <c r="J16" i="79" s="1"/>
  <c r="I15" i="79"/>
  <c r="J15" i="79" s="1"/>
  <c r="I14" i="79"/>
  <c r="J14" i="79" s="1"/>
  <c r="H13" i="79"/>
  <c r="G13" i="79"/>
  <c r="F13" i="79"/>
  <c r="E13" i="79"/>
  <c r="D13" i="79"/>
  <c r="C13" i="79"/>
  <c r="B13" i="79"/>
  <c r="I12" i="79"/>
  <c r="J12" i="79" s="1"/>
  <c r="I11" i="79"/>
  <c r="J11" i="79" s="1"/>
  <c r="I10" i="79"/>
  <c r="J10" i="79" s="1"/>
  <c r="I9" i="79"/>
  <c r="J9" i="79" s="1"/>
  <c r="I8" i="79"/>
  <c r="J8" i="79" s="1"/>
  <c r="I7" i="79"/>
  <c r="J7" i="79" s="1"/>
  <c r="I6" i="79"/>
  <c r="J6" i="79" s="1"/>
  <c r="I5" i="79"/>
  <c r="J5" i="79" s="1"/>
  <c r="H4" i="79"/>
  <c r="G4" i="79"/>
  <c r="F4" i="79"/>
  <c r="E4" i="79"/>
  <c r="D4" i="79"/>
  <c r="C4" i="79"/>
  <c r="B4" i="79"/>
  <c r="H102" i="78"/>
  <c r="G102" i="78"/>
  <c r="F102" i="78"/>
  <c r="E102" i="78"/>
  <c r="D102" i="78"/>
  <c r="C102" i="78"/>
  <c r="B102" i="78"/>
  <c r="H101" i="78"/>
  <c r="G101" i="78"/>
  <c r="F101" i="78"/>
  <c r="E101" i="78"/>
  <c r="D101" i="78"/>
  <c r="C101" i="78"/>
  <c r="B101" i="78"/>
  <c r="H100" i="78"/>
  <c r="G100" i="78"/>
  <c r="F100" i="78"/>
  <c r="E100" i="78"/>
  <c r="D100" i="78"/>
  <c r="C100" i="78"/>
  <c r="B100" i="78"/>
  <c r="H98" i="78"/>
  <c r="G98" i="78"/>
  <c r="F98" i="78"/>
  <c r="E98" i="78"/>
  <c r="D98" i="78"/>
  <c r="C98" i="78"/>
  <c r="B98" i="78"/>
  <c r="H97" i="78"/>
  <c r="G97" i="78"/>
  <c r="F97" i="78"/>
  <c r="E97" i="78"/>
  <c r="D97" i="78"/>
  <c r="C97" i="78"/>
  <c r="B97" i="78"/>
  <c r="H96" i="78"/>
  <c r="G96" i="78"/>
  <c r="F96" i="78"/>
  <c r="E96" i="78"/>
  <c r="D96" i="78"/>
  <c r="C96" i="78"/>
  <c r="B96" i="78"/>
  <c r="H94" i="78"/>
  <c r="G94" i="78"/>
  <c r="F94" i="78"/>
  <c r="E94" i="78"/>
  <c r="D94" i="78"/>
  <c r="C94" i="78"/>
  <c r="B94" i="78"/>
  <c r="H93" i="78"/>
  <c r="G93" i="78"/>
  <c r="F93" i="78"/>
  <c r="E93" i="78"/>
  <c r="D93" i="78"/>
  <c r="C93" i="78"/>
  <c r="B93" i="78"/>
  <c r="H92" i="78"/>
  <c r="G92" i="78"/>
  <c r="F92" i="78"/>
  <c r="E92" i="78"/>
  <c r="D92" i="78"/>
  <c r="C92" i="78"/>
  <c r="B92" i="78"/>
  <c r="H90" i="78"/>
  <c r="G90" i="78"/>
  <c r="F90" i="78"/>
  <c r="E90" i="78"/>
  <c r="D90" i="78"/>
  <c r="C90" i="78"/>
  <c r="B90" i="78"/>
  <c r="H89" i="78"/>
  <c r="G89" i="78"/>
  <c r="F89" i="78"/>
  <c r="E89" i="78"/>
  <c r="D89" i="78"/>
  <c r="C89" i="78"/>
  <c r="B89" i="78"/>
  <c r="H88" i="78"/>
  <c r="G88" i="78"/>
  <c r="F88" i="78"/>
  <c r="E88" i="78"/>
  <c r="D88" i="78"/>
  <c r="C88" i="78"/>
  <c r="B88" i="78"/>
  <c r="H86" i="78"/>
  <c r="G86" i="78"/>
  <c r="F86" i="78"/>
  <c r="E86" i="78"/>
  <c r="D86" i="78"/>
  <c r="C86" i="78"/>
  <c r="B86" i="78"/>
  <c r="H85" i="78"/>
  <c r="G85" i="78"/>
  <c r="F85" i="78"/>
  <c r="E85" i="78"/>
  <c r="D85" i="78"/>
  <c r="C85" i="78"/>
  <c r="B85" i="78"/>
  <c r="H84" i="78"/>
  <c r="G84" i="78"/>
  <c r="F84" i="78"/>
  <c r="E84" i="78"/>
  <c r="D84" i="78"/>
  <c r="C84" i="78"/>
  <c r="B84" i="78"/>
  <c r="H83" i="78"/>
  <c r="G83" i="78"/>
  <c r="F83" i="78"/>
  <c r="E83" i="78"/>
  <c r="D83" i="78"/>
  <c r="C83" i="78"/>
  <c r="B83" i="78"/>
  <c r="H82" i="78"/>
  <c r="G82" i="78"/>
  <c r="F82" i="78"/>
  <c r="E82" i="78"/>
  <c r="D82" i="78"/>
  <c r="C82" i="78"/>
  <c r="B82" i="78"/>
  <c r="H81" i="78"/>
  <c r="G81" i="78"/>
  <c r="F81" i="78"/>
  <c r="E81" i="78"/>
  <c r="D81" i="78"/>
  <c r="C81" i="78"/>
  <c r="B81" i="78"/>
  <c r="H80" i="78"/>
  <c r="G80" i="78"/>
  <c r="F80" i="78"/>
  <c r="E80" i="78"/>
  <c r="D80" i="78"/>
  <c r="C80" i="78"/>
  <c r="B80" i="78"/>
  <c r="H79" i="78"/>
  <c r="G79" i="78"/>
  <c r="F79" i="78"/>
  <c r="E79" i="78"/>
  <c r="D79" i="78"/>
  <c r="C79" i="78"/>
  <c r="B79" i="78"/>
  <c r="H78" i="78"/>
  <c r="G78" i="78"/>
  <c r="F78" i="78"/>
  <c r="E78" i="78"/>
  <c r="D78" i="78"/>
  <c r="C78" i="78"/>
  <c r="B78" i="78"/>
  <c r="H77" i="78"/>
  <c r="G77" i="78"/>
  <c r="F77" i="78"/>
  <c r="E77" i="78"/>
  <c r="D77" i="78"/>
  <c r="C77" i="78"/>
  <c r="B77" i="78"/>
  <c r="H76" i="78"/>
  <c r="G76" i="78"/>
  <c r="F76" i="78"/>
  <c r="E76" i="78"/>
  <c r="D76" i="78"/>
  <c r="C76" i="78"/>
  <c r="B76" i="78"/>
  <c r="H75" i="78"/>
  <c r="G75" i="78"/>
  <c r="F75" i="78"/>
  <c r="E75" i="78"/>
  <c r="D75" i="78"/>
  <c r="C75" i="78"/>
  <c r="B75" i="78"/>
  <c r="H74" i="78"/>
  <c r="G74" i="78"/>
  <c r="F74" i="78"/>
  <c r="E74" i="78"/>
  <c r="D74" i="78"/>
  <c r="C74" i="78"/>
  <c r="B74" i="78"/>
  <c r="H73" i="78"/>
  <c r="G73" i="78"/>
  <c r="F73" i="78"/>
  <c r="E73" i="78"/>
  <c r="D73" i="78"/>
  <c r="C73" i="78"/>
  <c r="B73" i="78"/>
  <c r="H71" i="78"/>
  <c r="G71" i="78"/>
  <c r="F71" i="78"/>
  <c r="E71" i="78"/>
  <c r="D71" i="78"/>
  <c r="C71" i="78"/>
  <c r="B71" i="78"/>
  <c r="H70" i="78"/>
  <c r="G70" i="78"/>
  <c r="F70" i="78"/>
  <c r="E70" i="78"/>
  <c r="D70" i="78"/>
  <c r="C70" i="78"/>
  <c r="B70" i="78"/>
  <c r="H69" i="78"/>
  <c r="G69" i="78"/>
  <c r="F69" i="78"/>
  <c r="E69" i="78"/>
  <c r="D69" i="78"/>
  <c r="C69" i="78"/>
  <c r="B69" i="78"/>
  <c r="H68" i="78"/>
  <c r="G68" i="78"/>
  <c r="F68" i="78"/>
  <c r="E68" i="78"/>
  <c r="D68" i="78"/>
  <c r="C68" i="78"/>
  <c r="B68" i="78"/>
  <c r="H66" i="78"/>
  <c r="G66" i="78"/>
  <c r="F66" i="78"/>
  <c r="E66" i="78"/>
  <c r="D66" i="78"/>
  <c r="C66" i="78"/>
  <c r="B66" i="78"/>
  <c r="H65" i="78"/>
  <c r="G65" i="78"/>
  <c r="F65" i="78"/>
  <c r="E65" i="78"/>
  <c r="D65" i="78"/>
  <c r="C65" i="78"/>
  <c r="B65" i="78"/>
  <c r="H64" i="78"/>
  <c r="G64" i="78"/>
  <c r="F64" i="78"/>
  <c r="E64" i="78"/>
  <c r="D64" i="78"/>
  <c r="C64" i="78"/>
  <c r="B64" i="78"/>
  <c r="H63" i="78"/>
  <c r="G63" i="78"/>
  <c r="F63" i="78"/>
  <c r="E63" i="78"/>
  <c r="D63" i="78"/>
  <c r="C63" i="78"/>
  <c r="B63" i="78"/>
  <c r="H62" i="78"/>
  <c r="G62" i="78"/>
  <c r="F62" i="78"/>
  <c r="E62" i="78"/>
  <c r="D62" i="78"/>
  <c r="C62" i="78"/>
  <c r="B62" i="78"/>
  <c r="H61" i="78"/>
  <c r="G61" i="78"/>
  <c r="F61" i="78"/>
  <c r="E61" i="78"/>
  <c r="D61" i="78"/>
  <c r="C61" i="78"/>
  <c r="B61" i="78"/>
  <c r="H60" i="78"/>
  <c r="G60" i="78"/>
  <c r="F60" i="78"/>
  <c r="E60" i="78"/>
  <c r="D60" i="78"/>
  <c r="C60" i="78"/>
  <c r="B60" i="78"/>
  <c r="H59" i="78"/>
  <c r="G59" i="78"/>
  <c r="F59" i="78"/>
  <c r="E59" i="78"/>
  <c r="D59" i="78"/>
  <c r="C59" i="78"/>
  <c r="B59" i="78"/>
  <c r="I50" i="78"/>
  <c r="J50" i="78" s="1"/>
  <c r="H49" i="78"/>
  <c r="H52" i="78" s="1"/>
  <c r="G49" i="78"/>
  <c r="G52" i="78" s="1"/>
  <c r="F49" i="78"/>
  <c r="F52" i="78" s="1"/>
  <c r="E49" i="78"/>
  <c r="E52" i="78" s="1"/>
  <c r="D49" i="78"/>
  <c r="D52" i="78" s="1"/>
  <c r="C49" i="78"/>
  <c r="C52" i="78" s="1"/>
  <c r="B49" i="78"/>
  <c r="I48" i="78"/>
  <c r="J48" i="78" s="1"/>
  <c r="I47" i="78"/>
  <c r="J47" i="78" s="1"/>
  <c r="I46" i="78"/>
  <c r="J46" i="78" s="1"/>
  <c r="H45" i="78"/>
  <c r="G45" i="78"/>
  <c r="F45" i="78"/>
  <c r="E45" i="78"/>
  <c r="D45" i="78"/>
  <c r="C45" i="78"/>
  <c r="B45" i="78"/>
  <c r="I44" i="78"/>
  <c r="J44" i="78" s="1"/>
  <c r="I43" i="78"/>
  <c r="J43" i="78" s="1"/>
  <c r="I42" i="78"/>
  <c r="J42" i="78" s="1"/>
  <c r="H41" i="78"/>
  <c r="G41" i="78"/>
  <c r="F41" i="78"/>
  <c r="E41" i="78"/>
  <c r="D41" i="78"/>
  <c r="C41" i="78"/>
  <c r="B41" i="78"/>
  <c r="I40" i="78"/>
  <c r="J40" i="78" s="1"/>
  <c r="I39" i="78"/>
  <c r="J39" i="78" s="1"/>
  <c r="I38" i="78"/>
  <c r="J38" i="78" s="1"/>
  <c r="H37" i="78"/>
  <c r="G37" i="78"/>
  <c r="F37" i="78"/>
  <c r="E37" i="78"/>
  <c r="D37" i="78"/>
  <c r="C37" i="78"/>
  <c r="B37" i="78"/>
  <c r="I36" i="78"/>
  <c r="J36" i="78" s="1"/>
  <c r="I35" i="78"/>
  <c r="J35" i="78" s="1"/>
  <c r="I34" i="78"/>
  <c r="J34" i="78" s="1"/>
  <c r="H33" i="78"/>
  <c r="G33" i="78"/>
  <c r="F33" i="78"/>
  <c r="E33" i="78"/>
  <c r="D33" i="78"/>
  <c r="C33" i="78"/>
  <c r="B33" i="78"/>
  <c r="I32" i="78"/>
  <c r="J32" i="78" s="1"/>
  <c r="I31" i="78"/>
  <c r="J31" i="78" s="1"/>
  <c r="I30" i="78"/>
  <c r="J30" i="78" s="1"/>
  <c r="I29" i="78"/>
  <c r="J29" i="78" s="1"/>
  <c r="I28" i="78"/>
  <c r="J28" i="78" s="1"/>
  <c r="I27" i="78"/>
  <c r="J27" i="78" s="1"/>
  <c r="I26" i="78"/>
  <c r="J26" i="78" s="1"/>
  <c r="I25" i="78"/>
  <c r="J25" i="78" s="1"/>
  <c r="I24" i="78"/>
  <c r="J24" i="78" s="1"/>
  <c r="I23" i="78"/>
  <c r="J23" i="78" s="1"/>
  <c r="I22" i="78"/>
  <c r="J22" i="78" s="1"/>
  <c r="I21" i="78"/>
  <c r="J21" i="78" s="1"/>
  <c r="I20" i="78"/>
  <c r="J20" i="78" s="1"/>
  <c r="I19" i="78"/>
  <c r="J19" i="78" s="1"/>
  <c r="H18" i="78"/>
  <c r="G18" i="78"/>
  <c r="F18" i="78"/>
  <c r="E18" i="78"/>
  <c r="D18" i="78"/>
  <c r="C18" i="78"/>
  <c r="B18" i="78"/>
  <c r="I17" i="78"/>
  <c r="J17" i="78" s="1"/>
  <c r="I16" i="78"/>
  <c r="J16" i="78" s="1"/>
  <c r="I15" i="78"/>
  <c r="J15" i="78" s="1"/>
  <c r="I14" i="78"/>
  <c r="J14" i="78" s="1"/>
  <c r="H13" i="78"/>
  <c r="G13" i="78"/>
  <c r="F13" i="78"/>
  <c r="E13" i="78"/>
  <c r="D13" i="78"/>
  <c r="C13" i="78"/>
  <c r="B13" i="78"/>
  <c r="I12" i="78"/>
  <c r="J12" i="78" s="1"/>
  <c r="I11" i="78"/>
  <c r="J11" i="78" s="1"/>
  <c r="I10" i="78"/>
  <c r="J10" i="78" s="1"/>
  <c r="I9" i="78"/>
  <c r="J9" i="78" s="1"/>
  <c r="I8" i="78"/>
  <c r="J8" i="78" s="1"/>
  <c r="I7" i="78"/>
  <c r="J7" i="78" s="1"/>
  <c r="I6" i="78"/>
  <c r="J6" i="78" s="1"/>
  <c r="I5" i="78"/>
  <c r="J5" i="78" s="1"/>
  <c r="H4" i="78"/>
  <c r="G4" i="78"/>
  <c r="F4" i="78"/>
  <c r="E4" i="78"/>
  <c r="D4" i="78"/>
  <c r="C4" i="78"/>
  <c r="B4" i="78"/>
  <c r="B97" i="74"/>
  <c r="B96" i="74"/>
  <c r="B95" i="74"/>
  <c r="B93" i="74"/>
  <c r="B92" i="74"/>
  <c r="B91" i="74"/>
  <c r="B89" i="74"/>
  <c r="B88" i="74"/>
  <c r="B87" i="74"/>
  <c r="B85" i="74"/>
  <c r="B84" i="74"/>
  <c r="B83" i="74"/>
  <c r="F81" i="74"/>
  <c r="E81" i="74"/>
  <c r="D81" i="74"/>
  <c r="C81" i="74"/>
  <c r="B81" i="74"/>
  <c r="F80" i="74"/>
  <c r="E80" i="74"/>
  <c r="D80" i="74"/>
  <c r="C80" i="74"/>
  <c r="B80" i="74"/>
  <c r="F79" i="74"/>
  <c r="E79" i="74"/>
  <c r="D79" i="74"/>
  <c r="C79" i="74"/>
  <c r="B79" i="74"/>
  <c r="F78" i="74"/>
  <c r="E78" i="74"/>
  <c r="D78" i="74"/>
  <c r="C78" i="74"/>
  <c r="B78" i="74"/>
  <c r="F77" i="74"/>
  <c r="E77" i="74"/>
  <c r="D77" i="74"/>
  <c r="C77" i="74"/>
  <c r="B77" i="74"/>
  <c r="F76" i="74"/>
  <c r="E76" i="74"/>
  <c r="D76" i="74"/>
  <c r="C76" i="74"/>
  <c r="B76" i="74"/>
  <c r="F75" i="74"/>
  <c r="E75" i="74"/>
  <c r="D75" i="74"/>
  <c r="C75" i="74"/>
  <c r="B75" i="74"/>
  <c r="F74" i="74"/>
  <c r="E74" i="74"/>
  <c r="D74" i="74"/>
  <c r="C74" i="74"/>
  <c r="B74" i="74"/>
  <c r="F73" i="74"/>
  <c r="E73" i="74"/>
  <c r="D73" i="74"/>
  <c r="C73" i="74"/>
  <c r="B73" i="74"/>
  <c r="F72" i="74"/>
  <c r="E72" i="74"/>
  <c r="D72" i="74"/>
  <c r="C72" i="74"/>
  <c r="B72" i="74"/>
  <c r="F71" i="74"/>
  <c r="E71" i="74"/>
  <c r="D71" i="74"/>
  <c r="C71" i="74"/>
  <c r="B71" i="74"/>
  <c r="F70" i="74"/>
  <c r="E70" i="74"/>
  <c r="D70" i="74"/>
  <c r="C70" i="74"/>
  <c r="B70" i="74"/>
  <c r="F69" i="74"/>
  <c r="E69" i="74"/>
  <c r="D69" i="74"/>
  <c r="C69" i="74"/>
  <c r="B69" i="74"/>
  <c r="F68" i="74"/>
  <c r="E68" i="74"/>
  <c r="D68" i="74"/>
  <c r="C68" i="74"/>
  <c r="B68" i="74"/>
  <c r="B66" i="74"/>
  <c r="B65" i="74"/>
  <c r="B64" i="74"/>
  <c r="B63" i="74"/>
  <c r="B61" i="74"/>
  <c r="B60" i="74"/>
  <c r="B59" i="74"/>
  <c r="B58" i="74"/>
  <c r="B57" i="74"/>
  <c r="B56" i="74"/>
  <c r="B55" i="74"/>
  <c r="B54" i="74"/>
  <c r="I48" i="74"/>
  <c r="J48" i="74" s="1"/>
  <c r="A48" i="74"/>
  <c r="I47" i="74"/>
  <c r="J47" i="74" s="1"/>
  <c r="A47" i="74"/>
  <c r="I46" i="74"/>
  <c r="J46" i="74" s="1"/>
  <c r="A46" i="74"/>
  <c r="A45" i="74"/>
  <c r="I44" i="74"/>
  <c r="J44" i="74" s="1"/>
  <c r="A44" i="74"/>
  <c r="I43" i="74"/>
  <c r="J43" i="74" s="1"/>
  <c r="A43" i="74"/>
  <c r="I42" i="74"/>
  <c r="J42" i="74" s="1"/>
  <c r="A42" i="74"/>
  <c r="A41" i="74"/>
  <c r="I40" i="74"/>
  <c r="J40" i="74" s="1"/>
  <c r="A40" i="74"/>
  <c r="I39" i="74"/>
  <c r="J39" i="74" s="1"/>
  <c r="A39" i="74"/>
  <c r="I38" i="74"/>
  <c r="J38" i="74" s="1"/>
  <c r="A38" i="74"/>
  <c r="A37" i="74"/>
  <c r="I36" i="74"/>
  <c r="J36" i="74" s="1"/>
  <c r="A36" i="74"/>
  <c r="I35" i="74"/>
  <c r="J35" i="74" s="1"/>
  <c r="A35" i="74"/>
  <c r="I34" i="74"/>
  <c r="J34" i="74" s="1"/>
  <c r="A34" i="74"/>
  <c r="A33" i="74"/>
  <c r="I32" i="74"/>
  <c r="J32" i="74" s="1"/>
  <c r="A32" i="74"/>
  <c r="I31" i="74"/>
  <c r="J31" i="74" s="1"/>
  <c r="A31" i="74"/>
  <c r="I30" i="74"/>
  <c r="J30" i="74" s="1"/>
  <c r="A30" i="74"/>
  <c r="I29" i="74"/>
  <c r="J29" i="74" s="1"/>
  <c r="A29" i="74"/>
  <c r="I28" i="74"/>
  <c r="J28" i="74" s="1"/>
  <c r="A28" i="74"/>
  <c r="I27" i="74"/>
  <c r="J27" i="74" s="1"/>
  <c r="A27" i="74"/>
  <c r="I26" i="74"/>
  <c r="J26" i="74" s="1"/>
  <c r="A26" i="74"/>
  <c r="I25" i="74"/>
  <c r="J25" i="74" s="1"/>
  <c r="A25" i="74"/>
  <c r="I24" i="74"/>
  <c r="J24" i="74" s="1"/>
  <c r="A24" i="74"/>
  <c r="I23" i="74"/>
  <c r="J23" i="74" s="1"/>
  <c r="A23" i="74"/>
  <c r="I22" i="74"/>
  <c r="J22" i="74" s="1"/>
  <c r="A22" i="74"/>
  <c r="I21" i="74"/>
  <c r="J21" i="74" s="1"/>
  <c r="A21" i="74"/>
  <c r="I20" i="74"/>
  <c r="J20" i="74" s="1"/>
  <c r="A20" i="74"/>
  <c r="I19" i="74"/>
  <c r="J19" i="74" s="1"/>
  <c r="A19" i="74"/>
  <c r="A18" i="74"/>
  <c r="I17" i="74"/>
  <c r="J17" i="74" s="1"/>
  <c r="A17" i="74"/>
  <c r="I16" i="74"/>
  <c r="J16" i="74" s="1"/>
  <c r="A16" i="74"/>
  <c r="I15" i="74"/>
  <c r="J15" i="74" s="1"/>
  <c r="A15" i="74"/>
  <c r="I14" i="74"/>
  <c r="J14" i="74" s="1"/>
  <c r="A14" i="74"/>
  <c r="A13" i="74"/>
  <c r="I12" i="74"/>
  <c r="J12" i="74" s="1"/>
  <c r="A12" i="74"/>
  <c r="I11" i="74"/>
  <c r="J11" i="74" s="1"/>
  <c r="A11" i="74"/>
  <c r="I10" i="74"/>
  <c r="J10" i="74" s="1"/>
  <c r="A10" i="74"/>
  <c r="I9" i="74"/>
  <c r="J9" i="74" s="1"/>
  <c r="A9" i="74"/>
  <c r="I8" i="74"/>
  <c r="J8" i="74" s="1"/>
  <c r="A8" i="74"/>
  <c r="I7" i="74"/>
  <c r="J7" i="74" s="1"/>
  <c r="A7" i="74"/>
  <c r="I6" i="74"/>
  <c r="J6" i="74" s="1"/>
  <c r="A6" i="74"/>
  <c r="I5" i="74"/>
  <c r="J5" i="74" s="1"/>
  <c r="A5" i="74"/>
  <c r="A4" i="74"/>
  <c r="B97" i="73"/>
  <c r="B96" i="73"/>
  <c r="B95" i="73"/>
  <c r="B93" i="73"/>
  <c r="B92" i="73"/>
  <c r="B91" i="73"/>
  <c r="B89" i="73"/>
  <c r="B88" i="73"/>
  <c r="B87" i="73"/>
  <c r="B85" i="73"/>
  <c r="B84" i="73"/>
  <c r="B83" i="73"/>
  <c r="F81" i="73"/>
  <c r="E81" i="73"/>
  <c r="D81" i="73"/>
  <c r="C81" i="73"/>
  <c r="B81" i="73"/>
  <c r="F80" i="73"/>
  <c r="E80" i="73"/>
  <c r="D80" i="73"/>
  <c r="C80" i="73"/>
  <c r="B80" i="73"/>
  <c r="F79" i="73"/>
  <c r="E79" i="73"/>
  <c r="D79" i="73"/>
  <c r="C79" i="73"/>
  <c r="B79" i="73"/>
  <c r="F78" i="73"/>
  <c r="E78" i="73"/>
  <c r="D78" i="73"/>
  <c r="C78" i="73"/>
  <c r="B78" i="73"/>
  <c r="F77" i="73"/>
  <c r="E77" i="73"/>
  <c r="D77" i="73"/>
  <c r="C77" i="73"/>
  <c r="B77" i="73"/>
  <c r="F76" i="73"/>
  <c r="E76" i="73"/>
  <c r="D76" i="73"/>
  <c r="C76" i="73"/>
  <c r="B76" i="73"/>
  <c r="F75" i="73"/>
  <c r="E75" i="73"/>
  <c r="D75" i="73"/>
  <c r="C75" i="73"/>
  <c r="B75" i="73"/>
  <c r="F74" i="73"/>
  <c r="E74" i="73"/>
  <c r="D74" i="73"/>
  <c r="C74" i="73"/>
  <c r="B74" i="73"/>
  <c r="F73" i="73"/>
  <c r="E73" i="73"/>
  <c r="D73" i="73"/>
  <c r="C73" i="73"/>
  <c r="B73" i="73"/>
  <c r="F72" i="73"/>
  <c r="E72" i="73"/>
  <c r="D72" i="73"/>
  <c r="C72" i="73"/>
  <c r="B72" i="73"/>
  <c r="F71" i="73"/>
  <c r="E71" i="73"/>
  <c r="D71" i="73"/>
  <c r="C71" i="73"/>
  <c r="B71" i="73"/>
  <c r="F70" i="73"/>
  <c r="E70" i="73"/>
  <c r="D70" i="73"/>
  <c r="C70" i="73"/>
  <c r="B70" i="73"/>
  <c r="F69" i="73"/>
  <c r="E69" i="73"/>
  <c r="D69" i="73"/>
  <c r="C69" i="73"/>
  <c r="B69" i="73"/>
  <c r="F68" i="73"/>
  <c r="E68" i="73"/>
  <c r="D68" i="73"/>
  <c r="C68" i="73"/>
  <c r="B68" i="73"/>
  <c r="B66" i="73"/>
  <c r="B65" i="73"/>
  <c r="B64" i="73"/>
  <c r="B63" i="73"/>
  <c r="B61" i="73"/>
  <c r="B60" i="73"/>
  <c r="B59" i="73"/>
  <c r="B58" i="73"/>
  <c r="B57" i="73"/>
  <c r="B56" i="73"/>
  <c r="B55" i="73"/>
  <c r="B54" i="73"/>
  <c r="I48" i="73"/>
  <c r="J48" i="73" s="1"/>
  <c r="A48" i="73"/>
  <c r="I47" i="73"/>
  <c r="J47" i="73" s="1"/>
  <c r="A47" i="73"/>
  <c r="I46" i="73"/>
  <c r="J46" i="73" s="1"/>
  <c r="A46" i="73"/>
  <c r="A45" i="73"/>
  <c r="I44" i="73"/>
  <c r="J44" i="73" s="1"/>
  <c r="A44" i="73"/>
  <c r="I43" i="73"/>
  <c r="J43" i="73" s="1"/>
  <c r="A43" i="73"/>
  <c r="I42" i="73"/>
  <c r="J42" i="73" s="1"/>
  <c r="A42" i="73"/>
  <c r="A41" i="73"/>
  <c r="I40" i="73"/>
  <c r="J40" i="73" s="1"/>
  <c r="A40" i="73"/>
  <c r="I39" i="73"/>
  <c r="J39" i="73" s="1"/>
  <c r="A39" i="73"/>
  <c r="I38" i="73"/>
  <c r="J38" i="73" s="1"/>
  <c r="A38" i="73"/>
  <c r="A37" i="73"/>
  <c r="I36" i="73"/>
  <c r="J36" i="73" s="1"/>
  <c r="A36" i="73"/>
  <c r="I35" i="73"/>
  <c r="J35" i="73" s="1"/>
  <c r="A35" i="73"/>
  <c r="I34" i="73"/>
  <c r="J34" i="73" s="1"/>
  <c r="A34" i="73"/>
  <c r="A33" i="73"/>
  <c r="I32" i="73"/>
  <c r="J32" i="73" s="1"/>
  <c r="A32" i="73"/>
  <c r="I31" i="73"/>
  <c r="J31" i="73" s="1"/>
  <c r="A31" i="73"/>
  <c r="I30" i="73"/>
  <c r="J30" i="73" s="1"/>
  <c r="A30" i="73"/>
  <c r="I29" i="73"/>
  <c r="J29" i="73" s="1"/>
  <c r="A29" i="73"/>
  <c r="I28" i="73"/>
  <c r="J28" i="73" s="1"/>
  <c r="A28" i="73"/>
  <c r="I27" i="73"/>
  <c r="J27" i="73" s="1"/>
  <c r="A27" i="73"/>
  <c r="I26" i="73"/>
  <c r="J26" i="73" s="1"/>
  <c r="A26" i="73"/>
  <c r="I25" i="73"/>
  <c r="J25" i="73" s="1"/>
  <c r="A25" i="73"/>
  <c r="I24" i="73"/>
  <c r="J24" i="73" s="1"/>
  <c r="A24" i="73"/>
  <c r="I23" i="73"/>
  <c r="J23" i="73" s="1"/>
  <c r="A23" i="73"/>
  <c r="I22" i="73"/>
  <c r="J22" i="73" s="1"/>
  <c r="A22" i="73"/>
  <c r="I21" i="73"/>
  <c r="J21" i="73" s="1"/>
  <c r="A21" i="73"/>
  <c r="I20" i="73"/>
  <c r="J20" i="73" s="1"/>
  <c r="A20" i="73"/>
  <c r="I19" i="73"/>
  <c r="J19" i="73" s="1"/>
  <c r="A19" i="73"/>
  <c r="A18" i="73"/>
  <c r="I17" i="73"/>
  <c r="J17" i="73" s="1"/>
  <c r="A17" i="73"/>
  <c r="I16" i="73"/>
  <c r="J16" i="73" s="1"/>
  <c r="A16" i="73"/>
  <c r="I15" i="73"/>
  <c r="J15" i="73" s="1"/>
  <c r="A15" i="73"/>
  <c r="I14" i="73"/>
  <c r="J14" i="73" s="1"/>
  <c r="A14" i="73"/>
  <c r="A13" i="73"/>
  <c r="I12" i="73"/>
  <c r="J12" i="73" s="1"/>
  <c r="A12" i="73"/>
  <c r="I11" i="73"/>
  <c r="J11" i="73" s="1"/>
  <c r="A11" i="73"/>
  <c r="I10" i="73"/>
  <c r="J10" i="73" s="1"/>
  <c r="A10" i="73"/>
  <c r="I9" i="73"/>
  <c r="J9" i="73" s="1"/>
  <c r="A9" i="73"/>
  <c r="I8" i="73"/>
  <c r="J8" i="73" s="1"/>
  <c r="A8" i="73"/>
  <c r="I7" i="73"/>
  <c r="J7" i="73" s="1"/>
  <c r="A7" i="73"/>
  <c r="I6" i="73"/>
  <c r="J6" i="73" s="1"/>
  <c r="A6" i="73"/>
  <c r="I5" i="73"/>
  <c r="J5" i="73" s="1"/>
  <c r="A5" i="73"/>
  <c r="A4" i="73"/>
  <c r="B97" i="72"/>
  <c r="B96" i="72"/>
  <c r="B95" i="72"/>
  <c r="B93" i="72"/>
  <c r="B92" i="72"/>
  <c r="B91" i="72"/>
  <c r="B89" i="72"/>
  <c r="B88" i="72"/>
  <c r="B87" i="72"/>
  <c r="B85" i="72"/>
  <c r="B84" i="72"/>
  <c r="B83" i="72"/>
  <c r="F81" i="72"/>
  <c r="E81" i="72"/>
  <c r="D81" i="72"/>
  <c r="C81" i="72"/>
  <c r="B81" i="72"/>
  <c r="F80" i="72"/>
  <c r="E80" i="72"/>
  <c r="D80" i="72"/>
  <c r="C80" i="72"/>
  <c r="B80" i="72"/>
  <c r="F79" i="72"/>
  <c r="E79" i="72"/>
  <c r="D79" i="72"/>
  <c r="C79" i="72"/>
  <c r="B79" i="72"/>
  <c r="F78" i="72"/>
  <c r="E78" i="72"/>
  <c r="D78" i="72"/>
  <c r="C78" i="72"/>
  <c r="B78" i="72"/>
  <c r="F77" i="72"/>
  <c r="E77" i="72"/>
  <c r="D77" i="72"/>
  <c r="C77" i="72"/>
  <c r="B77" i="72"/>
  <c r="F76" i="72"/>
  <c r="E76" i="72"/>
  <c r="D76" i="72"/>
  <c r="C76" i="72"/>
  <c r="B76" i="72"/>
  <c r="F75" i="72"/>
  <c r="E75" i="72"/>
  <c r="D75" i="72"/>
  <c r="C75" i="72"/>
  <c r="B75" i="72"/>
  <c r="F74" i="72"/>
  <c r="E74" i="72"/>
  <c r="D74" i="72"/>
  <c r="C74" i="72"/>
  <c r="B74" i="72"/>
  <c r="F73" i="72"/>
  <c r="E73" i="72"/>
  <c r="D73" i="72"/>
  <c r="C73" i="72"/>
  <c r="B73" i="72"/>
  <c r="F72" i="72"/>
  <c r="E72" i="72"/>
  <c r="D72" i="72"/>
  <c r="C72" i="72"/>
  <c r="B72" i="72"/>
  <c r="F71" i="72"/>
  <c r="E71" i="72"/>
  <c r="D71" i="72"/>
  <c r="C71" i="72"/>
  <c r="B71" i="72"/>
  <c r="F70" i="72"/>
  <c r="E70" i="72"/>
  <c r="D70" i="72"/>
  <c r="C70" i="72"/>
  <c r="B70" i="72"/>
  <c r="F69" i="72"/>
  <c r="E69" i="72"/>
  <c r="D69" i="72"/>
  <c r="C69" i="72"/>
  <c r="B69" i="72"/>
  <c r="F68" i="72"/>
  <c r="E68" i="72"/>
  <c r="D68" i="72"/>
  <c r="C68" i="72"/>
  <c r="B68" i="72"/>
  <c r="B66" i="72"/>
  <c r="B65" i="72"/>
  <c r="B64" i="72"/>
  <c r="B63" i="72"/>
  <c r="B61" i="72"/>
  <c r="B60" i="72"/>
  <c r="B59" i="72"/>
  <c r="B58" i="72"/>
  <c r="B57" i="72"/>
  <c r="B56" i="72"/>
  <c r="B55" i="72"/>
  <c r="B54" i="72"/>
  <c r="I48" i="72"/>
  <c r="J48" i="72" s="1"/>
  <c r="A48" i="72"/>
  <c r="I47" i="72"/>
  <c r="J47" i="72" s="1"/>
  <c r="A47" i="72"/>
  <c r="I46" i="72"/>
  <c r="J46" i="72" s="1"/>
  <c r="A46" i="72"/>
  <c r="A45" i="72"/>
  <c r="I44" i="72"/>
  <c r="J44" i="72" s="1"/>
  <c r="A44" i="72"/>
  <c r="I43" i="72"/>
  <c r="J43" i="72" s="1"/>
  <c r="A43" i="72"/>
  <c r="I42" i="72"/>
  <c r="J42" i="72" s="1"/>
  <c r="A42" i="72"/>
  <c r="A41" i="72"/>
  <c r="I40" i="72"/>
  <c r="J40" i="72" s="1"/>
  <c r="A40" i="72"/>
  <c r="I39" i="72"/>
  <c r="J39" i="72" s="1"/>
  <c r="A39" i="72"/>
  <c r="I38" i="72"/>
  <c r="J38" i="72" s="1"/>
  <c r="A38" i="72"/>
  <c r="A37" i="72"/>
  <c r="I36" i="72"/>
  <c r="J36" i="72" s="1"/>
  <c r="A36" i="72"/>
  <c r="I35" i="72"/>
  <c r="J35" i="72" s="1"/>
  <c r="A35" i="72"/>
  <c r="I34" i="72"/>
  <c r="J34" i="72" s="1"/>
  <c r="A34" i="72"/>
  <c r="A33" i="72"/>
  <c r="I32" i="72"/>
  <c r="J32" i="72" s="1"/>
  <c r="A32" i="72"/>
  <c r="I31" i="72"/>
  <c r="J31" i="72" s="1"/>
  <c r="A31" i="72"/>
  <c r="I30" i="72"/>
  <c r="J30" i="72" s="1"/>
  <c r="A30" i="72"/>
  <c r="I29" i="72"/>
  <c r="J29" i="72" s="1"/>
  <c r="A29" i="72"/>
  <c r="I28" i="72"/>
  <c r="J28" i="72" s="1"/>
  <c r="A28" i="72"/>
  <c r="I27" i="72"/>
  <c r="J27" i="72" s="1"/>
  <c r="A27" i="72"/>
  <c r="I26" i="72"/>
  <c r="J26" i="72" s="1"/>
  <c r="A26" i="72"/>
  <c r="I25" i="72"/>
  <c r="J25" i="72" s="1"/>
  <c r="A25" i="72"/>
  <c r="I24" i="72"/>
  <c r="J24" i="72" s="1"/>
  <c r="A24" i="72"/>
  <c r="I23" i="72"/>
  <c r="J23" i="72" s="1"/>
  <c r="A23" i="72"/>
  <c r="I22" i="72"/>
  <c r="J22" i="72" s="1"/>
  <c r="A22" i="72"/>
  <c r="I21" i="72"/>
  <c r="J21" i="72" s="1"/>
  <c r="A21" i="72"/>
  <c r="I20" i="72"/>
  <c r="J20" i="72" s="1"/>
  <c r="A20" i="72"/>
  <c r="I19" i="72"/>
  <c r="J19" i="72" s="1"/>
  <c r="A19" i="72"/>
  <c r="A18" i="72"/>
  <c r="I17" i="72"/>
  <c r="J17" i="72" s="1"/>
  <c r="A17" i="72"/>
  <c r="I16" i="72"/>
  <c r="J16" i="72" s="1"/>
  <c r="A16" i="72"/>
  <c r="I15" i="72"/>
  <c r="J15" i="72" s="1"/>
  <c r="A15" i="72"/>
  <c r="I14" i="72"/>
  <c r="J14" i="72" s="1"/>
  <c r="A14" i="72"/>
  <c r="A13" i="72"/>
  <c r="I12" i="72"/>
  <c r="J12" i="72" s="1"/>
  <c r="A12" i="72"/>
  <c r="I11" i="72"/>
  <c r="J11" i="72" s="1"/>
  <c r="A11" i="72"/>
  <c r="I10" i="72"/>
  <c r="J10" i="72" s="1"/>
  <c r="A10" i="72"/>
  <c r="I9" i="72"/>
  <c r="J9" i="72" s="1"/>
  <c r="A9" i="72"/>
  <c r="I8" i="72"/>
  <c r="J8" i="72" s="1"/>
  <c r="A8" i="72"/>
  <c r="I7" i="72"/>
  <c r="J7" i="72" s="1"/>
  <c r="A7" i="72"/>
  <c r="I6" i="72"/>
  <c r="J6" i="72" s="1"/>
  <c r="A6" i="72"/>
  <c r="I5" i="72"/>
  <c r="J5" i="72" s="1"/>
  <c r="A5" i="72"/>
  <c r="A4" i="72"/>
  <c r="B97" i="71"/>
  <c r="B96" i="71"/>
  <c r="B95" i="71"/>
  <c r="B93" i="71"/>
  <c r="B92" i="71"/>
  <c r="B91" i="71"/>
  <c r="B89" i="71"/>
  <c r="B88" i="71"/>
  <c r="B87" i="71"/>
  <c r="B85" i="71"/>
  <c r="B84" i="71"/>
  <c r="B83" i="71"/>
  <c r="F81" i="71"/>
  <c r="E81" i="71"/>
  <c r="D81" i="71"/>
  <c r="C81" i="71"/>
  <c r="B81" i="71"/>
  <c r="F80" i="71"/>
  <c r="E80" i="71"/>
  <c r="D80" i="71"/>
  <c r="C80" i="71"/>
  <c r="B80" i="71"/>
  <c r="F79" i="71"/>
  <c r="E79" i="71"/>
  <c r="D79" i="71"/>
  <c r="C79" i="71"/>
  <c r="B79" i="71"/>
  <c r="F78" i="71"/>
  <c r="E78" i="71"/>
  <c r="D78" i="71"/>
  <c r="C78" i="71"/>
  <c r="B78" i="71"/>
  <c r="F77" i="71"/>
  <c r="E77" i="71"/>
  <c r="D77" i="71"/>
  <c r="C77" i="71"/>
  <c r="B77" i="71"/>
  <c r="F76" i="71"/>
  <c r="E76" i="71"/>
  <c r="D76" i="71"/>
  <c r="C76" i="71"/>
  <c r="B76" i="71"/>
  <c r="F75" i="71"/>
  <c r="E75" i="71"/>
  <c r="D75" i="71"/>
  <c r="C75" i="71"/>
  <c r="B75" i="71"/>
  <c r="F74" i="71"/>
  <c r="E74" i="71"/>
  <c r="D74" i="71"/>
  <c r="C74" i="71"/>
  <c r="B74" i="71"/>
  <c r="F73" i="71"/>
  <c r="E73" i="71"/>
  <c r="D73" i="71"/>
  <c r="C73" i="71"/>
  <c r="B73" i="71"/>
  <c r="F72" i="71"/>
  <c r="E72" i="71"/>
  <c r="D72" i="71"/>
  <c r="C72" i="71"/>
  <c r="B72" i="71"/>
  <c r="F71" i="71"/>
  <c r="E71" i="71"/>
  <c r="D71" i="71"/>
  <c r="C71" i="71"/>
  <c r="B71" i="71"/>
  <c r="F70" i="71"/>
  <c r="E70" i="71"/>
  <c r="D70" i="71"/>
  <c r="C70" i="71"/>
  <c r="B70" i="71"/>
  <c r="F69" i="71"/>
  <c r="E69" i="71"/>
  <c r="D69" i="71"/>
  <c r="C69" i="71"/>
  <c r="B69" i="71"/>
  <c r="F68" i="71"/>
  <c r="E68" i="71"/>
  <c r="D68" i="71"/>
  <c r="C68" i="71"/>
  <c r="B68" i="71"/>
  <c r="B66" i="71"/>
  <c r="B65" i="71"/>
  <c r="B64" i="71"/>
  <c r="B63" i="71"/>
  <c r="B61" i="71"/>
  <c r="B60" i="71"/>
  <c r="B59" i="71"/>
  <c r="B58" i="71"/>
  <c r="B57" i="71"/>
  <c r="B56" i="71"/>
  <c r="B55" i="71"/>
  <c r="B54" i="71"/>
  <c r="I48" i="71"/>
  <c r="J48" i="71" s="1"/>
  <c r="A48" i="71"/>
  <c r="I47" i="71"/>
  <c r="J47" i="71" s="1"/>
  <c r="A47" i="71"/>
  <c r="I46" i="71"/>
  <c r="J46" i="71" s="1"/>
  <c r="A46" i="71"/>
  <c r="A45" i="71"/>
  <c r="I44" i="71"/>
  <c r="J44" i="71" s="1"/>
  <c r="A44" i="71"/>
  <c r="I43" i="71"/>
  <c r="J43" i="71" s="1"/>
  <c r="A43" i="71"/>
  <c r="I42" i="71"/>
  <c r="J42" i="71" s="1"/>
  <c r="A42" i="71"/>
  <c r="A41" i="71"/>
  <c r="I40" i="71"/>
  <c r="J40" i="71" s="1"/>
  <c r="A40" i="71"/>
  <c r="I39" i="71"/>
  <c r="J39" i="71" s="1"/>
  <c r="A39" i="71"/>
  <c r="I38" i="71"/>
  <c r="J38" i="71" s="1"/>
  <c r="A38" i="71"/>
  <c r="A37" i="71"/>
  <c r="I36" i="71"/>
  <c r="J36" i="71" s="1"/>
  <c r="A36" i="71"/>
  <c r="I35" i="71"/>
  <c r="J35" i="71" s="1"/>
  <c r="A35" i="71"/>
  <c r="I34" i="71"/>
  <c r="J34" i="71" s="1"/>
  <c r="A34" i="71"/>
  <c r="A33" i="71"/>
  <c r="I32" i="71"/>
  <c r="J32" i="71" s="1"/>
  <c r="A32" i="71"/>
  <c r="I31" i="71"/>
  <c r="J31" i="71" s="1"/>
  <c r="A31" i="71"/>
  <c r="I30" i="71"/>
  <c r="J30" i="71" s="1"/>
  <c r="A30" i="71"/>
  <c r="I29" i="71"/>
  <c r="J29" i="71" s="1"/>
  <c r="A29" i="71"/>
  <c r="I28" i="71"/>
  <c r="J28" i="71" s="1"/>
  <c r="A28" i="71"/>
  <c r="I27" i="71"/>
  <c r="J27" i="71" s="1"/>
  <c r="A27" i="71"/>
  <c r="I26" i="71"/>
  <c r="J26" i="71" s="1"/>
  <c r="A26" i="71"/>
  <c r="I25" i="71"/>
  <c r="J25" i="71" s="1"/>
  <c r="A25" i="71"/>
  <c r="I24" i="71"/>
  <c r="J24" i="71" s="1"/>
  <c r="A24" i="71"/>
  <c r="I23" i="71"/>
  <c r="J23" i="71" s="1"/>
  <c r="A23" i="71"/>
  <c r="I22" i="71"/>
  <c r="J22" i="71" s="1"/>
  <c r="A22" i="71"/>
  <c r="I21" i="71"/>
  <c r="J21" i="71" s="1"/>
  <c r="A21" i="71"/>
  <c r="I20" i="71"/>
  <c r="J20" i="71" s="1"/>
  <c r="A20" i="71"/>
  <c r="I19" i="71"/>
  <c r="J19" i="71" s="1"/>
  <c r="A19" i="71"/>
  <c r="A18" i="71"/>
  <c r="I17" i="71"/>
  <c r="J17" i="71" s="1"/>
  <c r="A17" i="71"/>
  <c r="I16" i="71"/>
  <c r="J16" i="71" s="1"/>
  <c r="A16" i="71"/>
  <c r="I15" i="71"/>
  <c r="J15" i="71" s="1"/>
  <c r="A15" i="71"/>
  <c r="I14" i="71"/>
  <c r="J14" i="71" s="1"/>
  <c r="A14" i="71"/>
  <c r="A13" i="71"/>
  <c r="I12" i="71"/>
  <c r="J12" i="71" s="1"/>
  <c r="A12" i="71"/>
  <c r="I11" i="71"/>
  <c r="J11" i="71" s="1"/>
  <c r="A11" i="71"/>
  <c r="I10" i="71"/>
  <c r="J10" i="71" s="1"/>
  <c r="A10" i="71"/>
  <c r="I9" i="71"/>
  <c r="J9" i="71" s="1"/>
  <c r="A9" i="71"/>
  <c r="I8" i="71"/>
  <c r="J8" i="71" s="1"/>
  <c r="A8" i="71"/>
  <c r="I7" i="71"/>
  <c r="J7" i="71" s="1"/>
  <c r="A7" i="71"/>
  <c r="I6" i="71"/>
  <c r="J6" i="71" s="1"/>
  <c r="A6" i="71"/>
  <c r="I5" i="71"/>
  <c r="J5" i="71" s="1"/>
  <c r="A5" i="71"/>
  <c r="A4" i="71"/>
  <c r="B97" i="70"/>
  <c r="B96" i="70"/>
  <c r="B95" i="70"/>
  <c r="B93" i="70"/>
  <c r="B92" i="70"/>
  <c r="B91" i="70"/>
  <c r="B89" i="70"/>
  <c r="B88" i="70"/>
  <c r="B87" i="70"/>
  <c r="B85" i="70"/>
  <c r="B84" i="70"/>
  <c r="B83" i="70"/>
  <c r="F81" i="70"/>
  <c r="E81" i="70"/>
  <c r="D81" i="70"/>
  <c r="C81" i="70"/>
  <c r="B81" i="70"/>
  <c r="F80" i="70"/>
  <c r="E80" i="70"/>
  <c r="D80" i="70"/>
  <c r="C80" i="70"/>
  <c r="B80" i="70"/>
  <c r="F79" i="70"/>
  <c r="E79" i="70"/>
  <c r="D79" i="70"/>
  <c r="C79" i="70"/>
  <c r="B79" i="70"/>
  <c r="F78" i="70"/>
  <c r="E78" i="70"/>
  <c r="D78" i="70"/>
  <c r="C78" i="70"/>
  <c r="B78" i="70"/>
  <c r="F77" i="70"/>
  <c r="E77" i="70"/>
  <c r="D77" i="70"/>
  <c r="C77" i="70"/>
  <c r="B77" i="70"/>
  <c r="F76" i="70"/>
  <c r="E76" i="70"/>
  <c r="D76" i="70"/>
  <c r="C76" i="70"/>
  <c r="B76" i="70"/>
  <c r="F75" i="70"/>
  <c r="E75" i="70"/>
  <c r="D75" i="70"/>
  <c r="C75" i="70"/>
  <c r="B75" i="70"/>
  <c r="F74" i="70"/>
  <c r="E74" i="70"/>
  <c r="D74" i="70"/>
  <c r="C74" i="70"/>
  <c r="B74" i="70"/>
  <c r="F73" i="70"/>
  <c r="E73" i="70"/>
  <c r="D73" i="70"/>
  <c r="C73" i="70"/>
  <c r="B73" i="70"/>
  <c r="F72" i="70"/>
  <c r="E72" i="70"/>
  <c r="D72" i="70"/>
  <c r="C72" i="70"/>
  <c r="B72" i="70"/>
  <c r="F71" i="70"/>
  <c r="E71" i="70"/>
  <c r="D71" i="70"/>
  <c r="C71" i="70"/>
  <c r="B71" i="70"/>
  <c r="F70" i="70"/>
  <c r="E70" i="70"/>
  <c r="D70" i="70"/>
  <c r="C70" i="70"/>
  <c r="B70" i="70"/>
  <c r="F69" i="70"/>
  <c r="E69" i="70"/>
  <c r="D69" i="70"/>
  <c r="C69" i="70"/>
  <c r="B69" i="70"/>
  <c r="F68" i="70"/>
  <c r="E68" i="70"/>
  <c r="D68" i="70"/>
  <c r="C68" i="70"/>
  <c r="B68" i="70"/>
  <c r="B66" i="70"/>
  <c r="B65" i="70"/>
  <c r="B64" i="70"/>
  <c r="B63" i="70"/>
  <c r="B61" i="70"/>
  <c r="B60" i="70"/>
  <c r="B59" i="70"/>
  <c r="B58" i="70"/>
  <c r="B57" i="70"/>
  <c r="B56" i="70"/>
  <c r="B55" i="70"/>
  <c r="B54" i="70"/>
  <c r="I48" i="70"/>
  <c r="J48" i="70" s="1"/>
  <c r="A48" i="70"/>
  <c r="I47" i="70"/>
  <c r="J47" i="70" s="1"/>
  <c r="A47" i="70"/>
  <c r="I46" i="70"/>
  <c r="J46" i="70" s="1"/>
  <c r="A46" i="70"/>
  <c r="A45" i="70"/>
  <c r="I44" i="70"/>
  <c r="J44" i="70" s="1"/>
  <c r="A44" i="70"/>
  <c r="I43" i="70"/>
  <c r="J43" i="70" s="1"/>
  <c r="A43" i="70"/>
  <c r="I42" i="70"/>
  <c r="J42" i="70" s="1"/>
  <c r="A42" i="70"/>
  <c r="A41" i="70"/>
  <c r="I40" i="70"/>
  <c r="J40" i="70" s="1"/>
  <c r="A40" i="70"/>
  <c r="I39" i="70"/>
  <c r="J39" i="70" s="1"/>
  <c r="A39" i="70"/>
  <c r="I38" i="70"/>
  <c r="J38" i="70" s="1"/>
  <c r="A38" i="70"/>
  <c r="A37" i="70"/>
  <c r="I36" i="70"/>
  <c r="J36" i="70" s="1"/>
  <c r="A36" i="70"/>
  <c r="I35" i="70"/>
  <c r="J35" i="70" s="1"/>
  <c r="A35" i="70"/>
  <c r="I34" i="70"/>
  <c r="J34" i="70" s="1"/>
  <c r="A34" i="70"/>
  <c r="A33" i="70"/>
  <c r="I32" i="70"/>
  <c r="J32" i="70" s="1"/>
  <c r="A32" i="70"/>
  <c r="I31" i="70"/>
  <c r="J31" i="70" s="1"/>
  <c r="A31" i="70"/>
  <c r="I30" i="70"/>
  <c r="J30" i="70" s="1"/>
  <c r="A30" i="70"/>
  <c r="I29" i="70"/>
  <c r="J29" i="70" s="1"/>
  <c r="A29" i="70"/>
  <c r="I28" i="70"/>
  <c r="J28" i="70" s="1"/>
  <c r="A28" i="70"/>
  <c r="I27" i="70"/>
  <c r="J27" i="70" s="1"/>
  <c r="A27" i="70"/>
  <c r="I26" i="70"/>
  <c r="J26" i="70" s="1"/>
  <c r="A26" i="70"/>
  <c r="I25" i="70"/>
  <c r="J25" i="70" s="1"/>
  <c r="A25" i="70"/>
  <c r="I24" i="70"/>
  <c r="J24" i="70" s="1"/>
  <c r="A24" i="70"/>
  <c r="I23" i="70"/>
  <c r="J23" i="70" s="1"/>
  <c r="A23" i="70"/>
  <c r="I22" i="70"/>
  <c r="J22" i="70" s="1"/>
  <c r="A22" i="70"/>
  <c r="I21" i="70"/>
  <c r="J21" i="70" s="1"/>
  <c r="A21" i="70"/>
  <c r="I20" i="70"/>
  <c r="J20" i="70" s="1"/>
  <c r="A20" i="70"/>
  <c r="I19" i="70"/>
  <c r="J19" i="70" s="1"/>
  <c r="A19" i="70"/>
  <c r="A18" i="70"/>
  <c r="I17" i="70"/>
  <c r="J17" i="70" s="1"/>
  <c r="A17" i="70"/>
  <c r="I16" i="70"/>
  <c r="J16" i="70" s="1"/>
  <c r="A16" i="70"/>
  <c r="I15" i="70"/>
  <c r="J15" i="70" s="1"/>
  <c r="A15" i="70"/>
  <c r="I14" i="70"/>
  <c r="J14" i="70" s="1"/>
  <c r="A14" i="70"/>
  <c r="A13" i="70"/>
  <c r="I12" i="70"/>
  <c r="J12" i="70" s="1"/>
  <c r="A12" i="70"/>
  <c r="I11" i="70"/>
  <c r="J11" i="70" s="1"/>
  <c r="A11" i="70"/>
  <c r="I10" i="70"/>
  <c r="J10" i="70" s="1"/>
  <c r="A10" i="70"/>
  <c r="I9" i="70"/>
  <c r="J9" i="70" s="1"/>
  <c r="A9" i="70"/>
  <c r="I8" i="70"/>
  <c r="J8" i="70" s="1"/>
  <c r="A8" i="70"/>
  <c r="I7" i="70"/>
  <c r="J7" i="70" s="1"/>
  <c r="A7" i="70"/>
  <c r="I6" i="70"/>
  <c r="J6" i="70" s="1"/>
  <c r="A6" i="70"/>
  <c r="I5" i="70"/>
  <c r="J5" i="70" s="1"/>
  <c r="A5" i="70"/>
  <c r="A4" i="70"/>
  <c r="B97" i="69"/>
  <c r="B96" i="69"/>
  <c r="B95" i="69"/>
  <c r="B93" i="69"/>
  <c r="B92" i="69"/>
  <c r="B91" i="69"/>
  <c r="B89" i="69"/>
  <c r="B88" i="69"/>
  <c r="B87" i="69"/>
  <c r="B85" i="69"/>
  <c r="B84" i="69"/>
  <c r="B83" i="69"/>
  <c r="F81" i="69"/>
  <c r="E81" i="69"/>
  <c r="D81" i="69"/>
  <c r="C81" i="69"/>
  <c r="B81" i="69"/>
  <c r="F80" i="69"/>
  <c r="E80" i="69"/>
  <c r="D80" i="69"/>
  <c r="C80" i="69"/>
  <c r="B80" i="69"/>
  <c r="F79" i="69"/>
  <c r="E79" i="69"/>
  <c r="D79" i="69"/>
  <c r="C79" i="69"/>
  <c r="B79" i="69"/>
  <c r="F78" i="69"/>
  <c r="E78" i="69"/>
  <c r="D78" i="69"/>
  <c r="C78" i="69"/>
  <c r="B78" i="69"/>
  <c r="F77" i="69"/>
  <c r="E77" i="69"/>
  <c r="D77" i="69"/>
  <c r="C77" i="69"/>
  <c r="B77" i="69"/>
  <c r="F76" i="69"/>
  <c r="E76" i="69"/>
  <c r="D76" i="69"/>
  <c r="C76" i="69"/>
  <c r="B76" i="69"/>
  <c r="F75" i="69"/>
  <c r="E75" i="69"/>
  <c r="D75" i="69"/>
  <c r="C75" i="69"/>
  <c r="B75" i="69"/>
  <c r="F74" i="69"/>
  <c r="E74" i="69"/>
  <c r="D74" i="69"/>
  <c r="C74" i="69"/>
  <c r="B74" i="69"/>
  <c r="F73" i="69"/>
  <c r="E73" i="69"/>
  <c r="D73" i="69"/>
  <c r="C73" i="69"/>
  <c r="B73" i="69"/>
  <c r="F72" i="69"/>
  <c r="E72" i="69"/>
  <c r="D72" i="69"/>
  <c r="C72" i="69"/>
  <c r="B72" i="69"/>
  <c r="F71" i="69"/>
  <c r="E71" i="69"/>
  <c r="D71" i="69"/>
  <c r="C71" i="69"/>
  <c r="B71" i="69"/>
  <c r="F70" i="69"/>
  <c r="E70" i="69"/>
  <c r="D70" i="69"/>
  <c r="C70" i="69"/>
  <c r="B70" i="69"/>
  <c r="F69" i="69"/>
  <c r="E69" i="69"/>
  <c r="D69" i="69"/>
  <c r="C69" i="69"/>
  <c r="B69" i="69"/>
  <c r="F68" i="69"/>
  <c r="E68" i="69"/>
  <c r="D68" i="69"/>
  <c r="C68" i="69"/>
  <c r="B68" i="69"/>
  <c r="B66" i="69"/>
  <c r="B65" i="69"/>
  <c r="B64" i="69"/>
  <c r="B63" i="69"/>
  <c r="B61" i="69"/>
  <c r="B60" i="69"/>
  <c r="B59" i="69"/>
  <c r="B58" i="69"/>
  <c r="B57" i="69"/>
  <c r="B56" i="69"/>
  <c r="B55" i="69"/>
  <c r="B54" i="69"/>
  <c r="I48" i="69"/>
  <c r="J48" i="69" s="1"/>
  <c r="A48" i="69"/>
  <c r="I47" i="69"/>
  <c r="J47" i="69" s="1"/>
  <c r="A47" i="69"/>
  <c r="I46" i="69"/>
  <c r="J46" i="69" s="1"/>
  <c r="A46" i="69"/>
  <c r="A45" i="69"/>
  <c r="I44" i="69"/>
  <c r="J44" i="69" s="1"/>
  <c r="A44" i="69"/>
  <c r="I43" i="69"/>
  <c r="J43" i="69" s="1"/>
  <c r="A43" i="69"/>
  <c r="I42" i="69"/>
  <c r="J42" i="69" s="1"/>
  <c r="A42" i="69"/>
  <c r="A41" i="69"/>
  <c r="I40" i="69"/>
  <c r="J40" i="69" s="1"/>
  <c r="A40" i="69"/>
  <c r="I39" i="69"/>
  <c r="J39" i="69" s="1"/>
  <c r="A39" i="69"/>
  <c r="I38" i="69"/>
  <c r="J38" i="69" s="1"/>
  <c r="A38" i="69"/>
  <c r="A37" i="69"/>
  <c r="I36" i="69"/>
  <c r="J36" i="69" s="1"/>
  <c r="A36" i="69"/>
  <c r="I35" i="69"/>
  <c r="J35" i="69" s="1"/>
  <c r="A35" i="69"/>
  <c r="I34" i="69"/>
  <c r="J34" i="69" s="1"/>
  <c r="A34" i="69"/>
  <c r="A33" i="69"/>
  <c r="I32" i="69"/>
  <c r="J32" i="69" s="1"/>
  <c r="A32" i="69"/>
  <c r="I31" i="69"/>
  <c r="J31" i="69" s="1"/>
  <c r="A31" i="69"/>
  <c r="I30" i="69"/>
  <c r="J30" i="69" s="1"/>
  <c r="A30" i="69"/>
  <c r="I29" i="69"/>
  <c r="J29" i="69" s="1"/>
  <c r="A29" i="69"/>
  <c r="I28" i="69"/>
  <c r="J28" i="69" s="1"/>
  <c r="A28" i="69"/>
  <c r="I27" i="69"/>
  <c r="J27" i="69" s="1"/>
  <c r="A27" i="69"/>
  <c r="I26" i="69"/>
  <c r="J26" i="69" s="1"/>
  <c r="A26" i="69"/>
  <c r="I25" i="69"/>
  <c r="J25" i="69" s="1"/>
  <c r="A25" i="69"/>
  <c r="I24" i="69"/>
  <c r="J24" i="69" s="1"/>
  <c r="A24" i="69"/>
  <c r="I23" i="69"/>
  <c r="J23" i="69" s="1"/>
  <c r="A23" i="69"/>
  <c r="I22" i="69"/>
  <c r="J22" i="69" s="1"/>
  <c r="A22" i="69"/>
  <c r="I21" i="69"/>
  <c r="J21" i="69" s="1"/>
  <c r="A21" i="69"/>
  <c r="I20" i="69"/>
  <c r="J20" i="69" s="1"/>
  <c r="A20" i="69"/>
  <c r="I19" i="69"/>
  <c r="J19" i="69" s="1"/>
  <c r="A19" i="69"/>
  <c r="A18" i="69"/>
  <c r="I17" i="69"/>
  <c r="J17" i="69" s="1"/>
  <c r="A17" i="69"/>
  <c r="I16" i="69"/>
  <c r="J16" i="69" s="1"/>
  <c r="A16" i="69"/>
  <c r="I15" i="69"/>
  <c r="J15" i="69" s="1"/>
  <c r="A15" i="69"/>
  <c r="I14" i="69"/>
  <c r="J14" i="69" s="1"/>
  <c r="A14" i="69"/>
  <c r="A13" i="69"/>
  <c r="I12" i="69"/>
  <c r="J12" i="69" s="1"/>
  <c r="A12" i="69"/>
  <c r="I11" i="69"/>
  <c r="J11" i="69" s="1"/>
  <c r="A11" i="69"/>
  <c r="I10" i="69"/>
  <c r="J10" i="69" s="1"/>
  <c r="A10" i="69"/>
  <c r="I9" i="69"/>
  <c r="J9" i="69" s="1"/>
  <c r="A9" i="69"/>
  <c r="I8" i="69"/>
  <c r="J8" i="69" s="1"/>
  <c r="A8" i="69"/>
  <c r="I7" i="69"/>
  <c r="J7" i="69" s="1"/>
  <c r="A7" i="69"/>
  <c r="I6" i="69"/>
  <c r="J6" i="69" s="1"/>
  <c r="A6" i="69"/>
  <c r="I5" i="69"/>
  <c r="J5" i="69" s="1"/>
  <c r="A5" i="69"/>
  <c r="A4" i="69"/>
  <c r="B97" i="68"/>
  <c r="B96" i="68"/>
  <c r="B95" i="68"/>
  <c r="B93" i="68"/>
  <c r="B92" i="68"/>
  <c r="B91" i="68"/>
  <c r="B89" i="68"/>
  <c r="B88" i="68"/>
  <c r="B87" i="68"/>
  <c r="B85" i="68"/>
  <c r="B84" i="68"/>
  <c r="B83" i="68"/>
  <c r="F81" i="68"/>
  <c r="E81" i="68"/>
  <c r="D81" i="68"/>
  <c r="C81" i="68"/>
  <c r="B81" i="68"/>
  <c r="F80" i="68"/>
  <c r="E80" i="68"/>
  <c r="D80" i="68"/>
  <c r="C80" i="68"/>
  <c r="B80" i="68"/>
  <c r="F79" i="68"/>
  <c r="E79" i="68"/>
  <c r="D79" i="68"/>
  <c r="C79" i="68"/>
  <c r="B79" i="68"/>
  <c r="F78" i="68"/>
  <c r="E78" i="68"/>
  <c r="D78" i="68"/>
  <c r="C78" i="68"/>
  <c r="B78" i="68"/>
  <c r="F77" i="68"/>
  <c r="E77" i="68"/>
  <c r="D77" i="68"/>
  <c r="C77" i="68"/>
  <c r="B77" i="68"/>
  <c r="F76" i="68"/>
  <c r="E76" i="68"/>
  <c r="D76" i="68"/>
  <c r="C76" i="68"/>
  <c r="B76" i="68"/>
  <c r="F75" i="68"/>
  <c r="E75" i="68"/>
  <c r="D75" i="68"/>
  <c r="C75" i="68"/>
  <c r="B75" i="68"/>
  <c r="F74" i="68"/>
  <c r="E74" i="68"/>
  <c r="D74" i="68"/>
  <c r="C74" i="68"/>
  <c r="B74" i="68"/>
  <c r="F73" i="68"/>
  <c r="E73" i="68"/>
  <c r="D73" i="68"/>
  <c r="C73" i="68"/>
  <c r="B73" i="68"/>
  <c r="F72" i="68"/>
  <c r="E72" i="68"/>
  <c r="D72" i="68"/>
  <c r="C72" i="68"/>
  <c r="B72" i="68"/>
  <c r="F71" i="68"/>
  <c r="E71" i="68"/>
  <c r="D71" i="68"/>
  <c r="C71" i="68"/>
  <c r="B71" i="68"/>
  <c r="F70" i="68"/>
  <c r="E70" i="68"/>
  <c r="D70" i="68"/>
  <c r="C70" i="68"/>
  <c r="B70" i="68"/>
  <c r="F69" i="68"/>
  <c r="E69" i="68"/>
  <c r="D69" i="68"/>
  <c r="C69" i="68"/>
  <c r="B69" i="68"/>
  <c r="F68" i="68"/>
  <c r="E68" i="68"/>
  <c r="D68" i="68"/>
  <c r="C68" i="68"/>
  <c r="B68" i="68"/>
  <c r="B66" i="68"/>
  <c r="B65" i="68"/>
  <c r="B64" i="68"/>
  <c r="B63" i="68"/>
  <c r="B61" i="68"/>
  <c r="B60" i="68"/>
  <c r="B59" i="68"/>
  <c r="B58" i="68"/>
  <c r="B57" i="68"/>
  <c r="B56" i="68"/>
  <c r="B55" i="68"/>
  <c r="B54" i="68"/>
  <c r="I48" i="68"/>
  <c r="J48" i="68" s="1"/>
  <c r="A48" i="68"/>
  <c r="I47" i="68"/>
  <c r="J47" i="68" s="1"/>
  <c r="A47" i="68"/>
  <c r="I46" i="68"/>
  <c r="J46" i="68" s="1"/>
  <c r="A46" i="68"/>
  <c r="A45" i="68"/>
  <c r="I44" i="68"/>
  <c r="J44" i="68" s="1"/>
  <c r="A44" i="68"/>
  <c r="I43" i="68"/>
  <c r="J43" i="68" s="1"/>
  <c r="A43" i="68"/>
  <c r="I42" i="68"/>
  <c r="J42" i="68" s="1"/>
  <c r="A42" i="68"/>
  <c r="A41" i="68"/>
  <c r="I40" i="68"/>
  <c r="J40" i="68" s="1"/>
  <c r="A40" i="68"/>
  <c r="I39" i="68"/>
  <c r="J39" i="68" s="1"/>
  <c r="A39" i="68"/>
  <c r="I38" i="68"/>
  <c r="J38" i="68" s="1"/>
  <c r="A38" i="68"/>
  <c r="A37" i="68"/>
  <c r="I36" i="68"/>
  <c r="J36" i="68" s="1"/>
  <c r="A36" i="68"/>
  <c r="I35" i="68"/>
  <c r="J35" i="68" s="1"/>
  <c r="A35" i="68"/>
  <c r="I34" i="68"/>
  <c r="J34" i="68" s="1"/>
  <c r="A34" i="68"/>
  <c r="A33" i="68"/>
  <c r="I32" i="68"/>
  <c r="J32" i="68" s="1"/>
  <c r="A32" i="68"/>
  <c r="I31" i="68"/>
  <c r="J31" i="68" s="1"/>
  <c r="A31" i="68"/>
  <c r="I30" i="68"/>
  <c r="J30" i="68" s="1"/>
  <c r="A30" i="68"/>
  <c r="I29" i="68"/>
  <c r="J29" i="68" s="1"/>
  <c r="A29" i="68"/>
  <c r="I28" i="68"/>
  <c r="J28" i="68" s="1"/>
  <c r="A28" i="68"/>
  <c r="I27" i="68"/>
  <c r="J27" i="68" s="1"/>
  <c r="A27" i="68"/>
  <c r="I26" i="68"/>
  <c r="J26" i="68" s="1"/>
  <c r="A26" i="68"/>
  <c r="I25" i="68"/>
  <c r="J25" i="68" s="1"/>
  <c r="A25" i="68"/>
  <c r="I24" i="68"/>
  <c r="J24" i="68" s="1"/>
  <c r="A24" i="68"/>
  <c r="I23" i="68"/>
  <c r="J23" i="68" s="1"/>
  <c r="A23" i="68"/>
  <c r="I22" i="68"/>
  <c r="J22" i="68" s="1"/>
  <c r="A22" i="68"/>
  <c r="I21" i="68"/>
  <c r="J21" i="68" s="1"/>
  <c r="A21" i="68"/>
  <c r="I20" i="68"/>
  <c r="J20" i="68" s="1"/>
  <c r="A20" i="68"/>
  <c r="I19" i="68"/>
  <c r="J19" i="68" s="1"/>
  <c r="A19" i="68"/>
  <c r="A18" i="68"/>
  <c r="I17" i="68"/>
  <c r="J17" i="68" s="1"/>
  <c r="A17" i="68"/>
  <c r="I16" i="68"/>
  <c r="J16" i="68" s="1"/>
  <c r="A16" i="68"/>
  <c r="I15" i="68"/>
  <c r="J15" i="68" s="1"/>
  <c r="A15" i="68"/>
  <c r="I14" i="68"/>
  <c r="J14" i="68" s="1"/>
  <c r="A14" i="68"/>
  <c r="A13" i="68"/>
  <c r="I12" i="68"/>
  <c r="J12" i="68" s="1"/>
  <c r="A12" i="68"/>
  <c r="I11" i="68"/>
  <c r="J11" i="68" s="1"/>
  <c r="A11" i="68"/>
  <c r="I10" i="68"/>
  <c r="J10" i="68" s="1"/>
  <c r="A10" i="68"/>
  <c r="I9" i="68"/>
  <c r="J9" i="68" s="1"/>
  <c r="A9" i="68"/>
  <c r="I8" i="68"/>
  <c r="J8" i="68" s="1"/>
  <c r="A8" i="68"/>
  <c r="I7" i="68"/>
  <c r="J7" i="68" s="1"/>
  <c r="A7" i="68"/>
  <c r="I6" i="68"/>
  <c r="J6" i="68" s="1"/>
  <c r="A6" i="68"/>
  <c r="I5" i="68"/>
  <c r="J5" i="68" s="1"/>
  <c r="A5" i="68"/>
  <c r="A4" i="68"/>
  <c r="B97" i="67"/>
  <c r="B96" i="67"/>
  <c r="B95" i="67"/>
  <c r="B93" i="67"/>
  <c r="B92" i="67"/>
  <c r="B91" i="67"/>
  <c r="B89" i="67"/>
  <c r="B88" i="67"/>
  <c r="B87" i="67"/>
  <c r="B85" i="67"/>
  <c r="B84" i="67"/>
  <c r="B83" i="67"/>
  <c r="F81" i="67"/>
  <c r="E81" i="67"/>
  <c r="D81" i="67"/>
  <c r="C81" i="67"/>
  <c r="B81" i="67"/>
  <c r="F80" i="67"/>
  <c r="E80" i="67"/>
  <c r="D80" i="67"/>
  <c r="C80" i="67"/>
  <c r="B80" i="67"/>
  <c r="F79" i="67"/>
  <c r="E79" i="67"/>
  <c r="D79" i="67"/>
  <c r="C79" i="67"/>
  <c r="B79" i="67"/>
  <c r="F78" i="67"/>
  <c r="E78" i="67"/>
  <c r="D78" i="67"/>
  <c r="C78" i="67"/>
  <c r="B78" i="67"/>
  <c r="F77" i="67"/>
  <c r="E77" i="67"/>
  <c r="D77" i="67"/>
  <c r="C77" i="67"/>
  <c r="B77" i="67"/>
  <c r="F76" i="67"/>
  <c r="E76" i="67"/>
  <c r="D76" i="67"/>
  <c r="C76" i="67"/>
  <c r="B76" i="67"/>
  <c r="F75" i="67"/>
  <c r="E75" i="67"/>
  <c r="D75" i="67"/>
  <c r="C75" i="67"/>
  <c r="B75" i="67"/>
  <c r="F74" i="67"/>
  <c r="E74" i="67"/>
  <c r="D74" i="67"/>
  <c r="C74" i="67"/>
  <c r="B74" i="67"/>
  <c r="F73" i="67"/>
  <c r="E73" i="67"/>
  <c r="D73" i="67"/>
  <c r="C73" i="67"/>
  <c r="B73" i="67"/>
  <c r="F72" i="67"/>
  <c r="E72" i="67"/>
  <c r="D72" i="67"/>
  <c r="C72" i="67"/>
  <c r="B72" i="67"/>
  <c r="F71" i="67"/>
  <c r="E71" i="67"/>
  <c r="D71" i="67"/>
  <c r="C71" i="67"/>
  <c r="B71" i="67"/>
  <c r="F70" i="67"/>
  <c r="E70" i="67"/>
  <c r="D70" i="67"/>
  <c r="C70" i="67"/>
  <c r="B70" i="67"/>
  <c r="F69" i="67"/>
  <c r="E69" i="67"/>
  <c r="D69" i="67"/>
  <c r="C69" i="67"/>
  <c r="B69" i="67"/>
  <c r="F68" i="67"/>
  <c r="E68" i="67"/>
  <c r="D68" i="67"/>
  <c r="C68" i="67"/>
  <c r="B68" i="67"/>
  <c r="B66" i="67"/>
  <c r="B65" i="67"/>
  <c r="B64" i="67"/>
  <c r="B63" i="67"/>
  <c r="B61" i="67"/>
  <c r="B60" i="67"/>
  <c r="B59" i="67"/>
  <c r="B58" i="67"/>
  <c r="B57" i="67"/>
  <c r="B56" i="67"/>
  <c r="B55" i="67"/>
  <c r="B54" i="67"/>
  <c r="I48" i="67"/>
  <c r="J48" i="67" s="1"/>
  <c r="A48" i="67"/>
  <c r="I47" i="67"/>
  <c r="J47" i="67" s="1"/>
  <c r="A47" i="67"/>
  <c r="I46" i="67"/>
  <c r="J46" i="67" s="1"/>
  <c r="A46" i="67"/>
  <c r="A45" i="67"/>
  <c r="I44" i="67"/>
  <c r="J44" i="67" s="1"/>
  <c r="A44" i="67"/>
  <c r="I43" i="67"/>
  <c r="J43" i="67" s="1"/>
  <c r="A43" i="67"/>
  <c r="I42" i="67"/>
  <c r="J42" i="67" s="1"/>
  <c r="A42" i="67"/>
  <c r="A41" i="67"/>
  <c r="I40" i="67"/>
  <c r="J40" i="67" s="1"/>
  <c r="A40" i="67"/>
  <c r="I39" i="67"/>
  <c r="J39" i="67" s="1"/>
  <c r="A39" i="67"/>
  <c r="I38" i="67"/>
  <c r="J38" i="67" s="1"/>
  <c r="A38" i="67"/>
  <c r="A37" i="67"/>
  <c r="I36" i="67"/>
  <c r="J36" i="67" s="1"/>
  <c r="A36" i="67"/>
  <c r="I35" i="67"/>
  <c r="J35" i="67" s="1"/>
  <c r="A35" i="67"/>
  <c r="I34" i="67"/>
  <c r="J34" i="67" s="1"/>
  <c r="A34" i="67"/>
  <c r="A33" i="67"/>
  <c r="I32" i="67"/>
  <c r="J32" i="67" s="1"/>
  <c r="A32" i="67"/>
  <c r="I31" i="67"/>
  <c r="J31" i="67" s="1"/>
  <c r="A31" i="67"/>
  <c r="I30" i="67"/>
  <c r="J30" i="67" s="1"/>
  <c r="A30" i="67"/>
  <c r="I29" i="67"/>
  <c r="J29" i="67" s="1"/>
  <c r="A29" i="67"/>
  <c r="I28" i="67"/>
  <c r="J28" i="67" s="1"/>
  <c r="A28" i="67"/>
  <c r="I27" i="67"/>
  <c r="J27" i="67" s="1"/>
  <c r="A27" i="67"/>
  <c r="I26" i="67"/>
  <c r="J26" i="67" s="1"/>
  <c r="A26" i="67"/>
  <c r="I25" i="67"/>
  <c r="J25" i="67" s="1"/>
  <c r="A25" i="67"/>
  <c r="I24" i="67"/>
  <c r="J24" i="67" s="1"/>
  <c r="A24" i="67"/>
  <c r="I23" i="67"/>
  <c r="J23" i="67" s="1"/>
  <c r="A23" i="67"/>
  <c r="I22" i="67"/>
  <c r="J22" i="67" s="1"/>
  <c r="A22" i="67"/>
  <c r="I21" i="67"/>
  <c r="J21" i="67" s="1"/>
  <c r="A21" i="67"/>
  <c r="I20" i="67"/>
  <c r="J20" i="67" s="1"/>
  <c r="A20" i="67"/>
  <c r="I19" i="67"/>
  <c r="J19" i="67" s="1"/>
  <c r="A19" i="67"/>
  <c r="A18" i="67"/>
  <c r="I17" i="67"/>
  <c r="J17" i="67" s="1"/>
  <c r="A17" i="67"/>
  <c r="I16" i="67"/>
  <c r="J16" i="67" s="1"/>
  <c r="A16" i="67"/>
  <c r="I15" i="67"/>
  <c r="J15" i="67" s="1"/>
  <c r="A15" i="67"/>
  <c r="I14" i="67"/>
  <c r="J14" i="67" s="1"/>
  <c r="A14" i="67"/>
  <c r="A13" i="67"/>
  <c r="I12" i="67"/>
  <c r="J12" i="67" s="1"/>
  <c r="A12" i="67"/>
  <c r="I11" i="67"/>
  <c r="J11" i="67" s="1"/>
  <c r="A11" i="67"/>
  <c r="I10" i="67"/>
  <c r="J10" i="67" s="1"/>
  <c r="A10" i="67"/>
  <c r="I9" i="67"/>
  <c r="J9" i="67" s="1"/>
  <c r="A9" i="67"/>
  <c r="I8" i="67"/>
  <c r="J8" i="67" s="1"/>
  <c r="A8" i="67"/>
  <c r="I7" i="67"/>
  <c r="J7" i="67" s="1"/>
  <c r="A7" i="67"/>
  <c r="I6" i="67"/>
  <c r="J6" i="67" s="1"/>
  <c r="A6" i="67"/>
  <c r="I5" i="67"/>
  <c r="J5" i="67" s="1"/>
  <c r="A5" i="67"/>
  <c r="A4" i="67"/>
  <c r="B97" i="66"/>
  <c r="B96" i="66"/>
  <c r="B95" i="66"/>
  <c r="B93" i="66"/>
  <c r="B92" i="66"/>
  <c r="B91" i="66"/>
  <c r="B89" i="66"/>
  <c r="B88" i="66"/>
  <c r="B87" i="66"/>
  <c r="B85" i="66"/>
  <c r="B84" i="66"/>
  <c r="B83" i="66"/>
  <c r="F81" i="66"/>
  <c r="E81" i="66"/>
  <c r="D81" i="66"/>
  <c r="C81" i="66"/>
  <c r="B81" i="66"/>
  <c r="F80" i="66"/>
  <c r="E80" i="66"/>
  <c r="D80" i="66"/>
  <c r="C80" i="66"/>
  <c r="B80" i="66"/>
  <c r="F79" i="66"/>
  <c r="E79" i="66"/>
  <c r="D79" i="66"/>
  <c r="C79" i="66"/>
  <c r="B79" i="66"/>
  <c r="F78" i="66"/>
  <c r="E78" i="66"/>
  <c r="D78" i="66"/>
  <c r="C78" i="66"/>
  <c r="B78" i="66"/>
  <c r="F77" i="66"/>
  <c r="E77" i="66"/>
  <c r="D77" i="66"/>
  <c r="C77" i="66"/>
  <c r="B77" i="66"/>
  <c r="F76" i="66"/>
  <c r="E76" i="66"/>
  <c r="D76" i="66"/>
  <c r="C76" i="66"/>
  <c r="B76" i="66"/>
  <c r="F75" i="66"/>
  <c r="E75" i="66"/>
  <c r="D75" i="66"/>
  <c r="C75" i="66"/>
  <c r="B75" i="66"/>
  <c r="F74" i="66"/>
  <c r="E74" i="66"/>
  <c r="D74" i="66"/>
  <c r="C74" i="66"/>
  <c r="B74" i="66"/>
  <c r="F73" i="66"/>
  <c r="E73" i="66"/>
  <c r="D73" i="66"/>
  <c r="C73" i="66"/>
  <c r="B73" i="66"/>
  <c r="F72" i="66"/>
  <c r="E72" i="66"/>
  <c r="D72" i="66"/>
  <c r="C72" i="66"/>
  <c r="B72" i="66"/>
  <c r="F71" i="66"/>
  <c r="E71" i="66"/>
  <c r="D71" i="66"/>
  <c r="C71" i="66"/>
  <c r="B71" i="66"/>
  <c r="F70" i="66"/>
  <c r="E70" i="66"/>
  <c r="D70" i="66"/>
  <c r="C70" i="66"/>
  <c r="B70" i="66"/>
  <c r="F69" i="66"/>
  <c r="E69" i="66"/>
  <c r="D69" i="66"/>
  <c r="C69" i="66"/>
  <c r="B69" i="66"/>
  <c r="F68" i="66"/>
  <c r="E68" i="66"/>
  <c r="D68" i="66"/>
  <c r="C68" i="66"/>
  <c r="B68" i="66"/>
  <c r="B66" i="66"/>
  <c r="B65" i="66"/>
  <c r="B64" i="66"/>
  <c r="B63" i="66"/>
  <c r="B61" i="66"/>
  <c r="B60" i="66"/>
  <c r="B59" i="66"/>
  <c r="B58" i="66"/>
  <c r="B57" i="66"/>
  <c r="B56" i="66"/>
  <c r="B55" i="66"/>
  <c r="B54" i="66"/>
  <c r="I48" i="66"/>
  <c r="J48" i="66" s="1"/>
  <c r="A48" i="66"/>
  <c r="I47" i="66"/>
  <c r="J47" i="66" s="1"/>
  <c r="A47" i="66"/>
  <c r="I46" i="66"/>
  <c r="J46" i="66" s="1"/>
  <c r="A46" i="66"/>
  <c r="A45" i="66"/>
  <c r="I44" i="66"/>
  <c r="J44" i="66" s="1"/>
  <c r="A44" i="66"/>
  <c r="I43" i="66"/>
  <c r="J43" i="66" s="1"/>
  <c r="A43" i="66"/>
  <c r="I42" i="66"/>
  <c r="J42" i="66" s="1"/>
  <c r="A42" i="66"/>
  <c r="A41" i="66"/>
  <c r="I40" i="66"/>
  <c r="J40" i="66" s="1"/>
  <c r="A40" i="66"/>
  <c r="I39" i="66"/>
  <c r="J39" i="66" s="1"/>
  <c r="A39" i="66"/>
  <c r="I38" i="66"/>
  <c r="J38" i="66" s="1"/>
  <c r="A38" i="66"/>
  <c r="A37" i="66"/>
  <c r="I36" i="66"/>
  <c r="J36" i="66" s="1"/>
  <c r="A36" i="66"/>
  <c r="I35" i="66"/>
  <c r="J35" i="66" s="1"/>
  <c r="A35" i="66"/>
  <c r="I34" i="66"/>
  <c r="J34" i="66" s="1"/>
  <c r="A34" i="66"/>
  <c r="A33" i="66"/>
  <c r="I32" i="66"/>
  <c r="J32" i="66" s="1"/>
  <c r="A32" i="66"/>
  <c r="I31" i="66"/>
  <c r="J31" i="66" s="1"/>
  <c r="A31" i="66"/>
  <c r="I30" i="66"/>
  <c r="J30" i="66" s="1"/>
  <c r="A30" i="66"/>
  <c r="I29" i="66"/>
  <c r="J29" i="66" s="1"/>
  <c r="A29" i="66"/>
  <c r="I28" i="66"/>
  <c r="J28" i="66" s="1"/>
  <c r="A28" i="66"/>
  <c r="I27" i="66"/>
  <c r="J27" i="66" s="1"/>
  <c r="A27" i="66"/>
  <c r="I26" i="66"/>
  <c r="J26" i="66" s="1"/>
  <c r="A26" i="66"/>
  <c r="I25" i="66"/>
  <c r="J25" i="66" s="1"/>
  <c r="A25" i="66"/>
  <c r="I24" i="66"/>
  <c r="J24" i="66" s="1"/>
  <c r="A24" i="66"/>
  <c r="I23" i="66"/>
  <c r="J23" i="66" s="1"/>
  <c r="A23" i="66"/>
  <c r="I22" i="66"/>
  <c r="J22" i="66" s="1"/>
  <c r="A22" i="66"/>
  <c r="I21" i="66"/>
  <c r="J21" i="66" s="1"/>
  <c r="A21" i="66"/>
  <c r="I20" i="66"/>
  <c r="J20" i="66" s="1"/>
  <c r="A20" i="66"/>
  <c r="I19" i="66"/>
  <c r="J19" i="66" s="1"/>
  <c r="A19" i="66"/>
  <c r="A18" i="66"/>
  <c r="I17" i="66"/>
  <c r="J17" i="66" s="1"/>
  <c r="A17" i="66"/>
  <c r="I16" i="66"/>
  <c r="J16" i="66" s="1"/>
  <c r="A16" i="66"/>
  <c r="I15" i="66"/>
  <c r="J15" i="66" s="1"/>
  <c r="A15" i="66"/>
  <c r="I14" i="66"/>
  <c r="J14" i="66" s="1"/>
  <c r="A14" i="66"/>
  <c r="A13" i="66"/>
  <c r="I12" i="66"/>
  <c r="J12" i="66" s="1"/>
  <c r="A12" i="66"/>
  <c r="I11" i="66"/>
  <c r="J11" i="66" s="1"/>
  <c r="A11" i="66"/>
  <c r="I10" i="66"/>
  <c r="J10" i="66" s="1"/>
  <c r="A10" i="66"/>
  <c r="I9" i="66"/>
  <c r="J9" i="66" s="1"/>
  <c r="A9" i="66"/>
  <c r="I8" i="66"/>
  <c r="J8" i="66" s="1"/>
  <c r="A8" i="66"/>
  <c r="I7" i="66"/>
  <c r="J7" i="66" s="1"/>
  <c r="A7" i="66"/>
  <c r="I6" i="66"/>
  <c r="J6" i="66" s="1"/>
  <c r="A6" i="66"/>
  <c r="I5" i="66"/>
  <c r="J5" i="66" s="1"/>
  <c r="A5" i="66"/>
  <c r="A4" i="66"/>
  <c r="B97" i="65"/>
  <c r="B96" i="65"/>
  <c r="B95" i="65"/>
  <c r="B93" i="65"/>
  <c r="B92" i="65"/>
  <c r="B91" i="65"/>
  <c r="B89" i="65"/>
  <c r="B88" i="65"/>
  <c r="B87" i="65"/>
  <c r="B85" i="65"/>
  <c r="B84" i="65"/>
  <c r="B83" i="65"/>
  <c r="F81" i="65"/>
  <c r="E81" i="65"/>
  <c r="D81" i="65"/>
  <c r="C81" i="65"/>
  <c r="B81" i="65"/>
  <c r="F80" i="65"/>
  <c r="E80" i="65"/>
  <c r="D80" i="65"/>
  <c r="C80" i="65"/>
  <c r="B80" i="65"/>
  <c r="F79" i="65"/>
  <c r="E79" i="65"/>
  <c r="D79" i="65"/>
  <c r="C79" i="65"/>
  <c r="B79" i="65"/>
  <c r="F78" i="65"/>
  <c r="E78" i="65"/>
  <c r="D78" i="65"/>
  <c r="C78" i="65"/>
  <c r="B78" i="65"/>
  <c r="F77" i="65"/>
  <c r="E77" i="65"/>
  <c r="D77" i="65"/>
  <c r="C77" i="65"/>
  <c r="B77" i="65"/>
  <c r="F76" i="65"/>
  <c r="E76" i="65"/>
  <c r="D76" i="65"/>
  <c r="C76" i="65"/>
  <c r="B76" i="65"/>
  <c r="F75" i="65"/>
  <c r="E75" i="65"/>
  <c r="D75" i="65"/>
  <c r="C75" i="65"/>
  <c r="B75" i="65"/>
  <c r="F74" i="65"/>
  <c r="E74" i="65"/>
  <c r="D74" i="65"/>
  <c r="C74" i="65"/>
  <c r="B74" i="65"/>
  <c r="F73" i="65"/>
  <c r="E73" i="65"/>
  <c r="D73" i="65"/>
  <c r="C73" i="65"/>
  <c r="B73" i="65"/>
  <c r="F72" i="65"/>
  <c r="E72" i="65"/>
  <c r="D72" i="65"/>
  <c r="C72" i="65"/>
  <c r="B72" i="65"/>
  <c r="F71" i="65"/>
  <c r="E71" i="65"/>
  <c r="D71" i="65"/>
  <c r="C71" i="65"/>
  <c r="B71" i="65"/>
  <c r="F70" i="65"/>
  <c r="E70" i="65"/>
  <c r="D70" i="65"/>
  <c r="C70" i="65"/>
  <c r="B70" i="65"/>
  <c r="F69" i="65"/>
  <c r="E69" i="65"/>
  <c r="D69" i="65"/>
  <c r="C69" i="65"/>
  <c r="B69" i="65"/>
  <c r="F68" i="65"/>
  <c r="E68" i="65"/>
  <c r="D68" i="65"/>
  <c r="C68" i="65"/>
  <c r="B68" i="65"/>
  <c r="B66" i="65"/>
  <c r="B65" i="65"/>
  <c r="B64" i="65"/>
  <c r="B63" i="65"/>
  <c r="B61" i="65"/>
  <c r="B60" i="65"/>
  <c r="B59" i="65"/>
  <c r="B58" i="65"/>
  <c r="B57" i="65"/>
  <c r="B56" i="65"/>
  <c r="B55" i="65"/>
  <c r="B54" i="65"/>
  <c r="I48" i="65"/>
  <c r="J48" i="65" s="1"/>
  <c r="A48" i="65"/>
  <c r="I47" i="65"/>
  <c r="J47" i="65" s="1"/>
  <c r="A47" i="65"/>
  <c r="I46" i="65"/>
  <c r="J46" i="65" s="1"/>
  <c r="A46" i="65"/>
  <c r="A45" i="65"/>
  <c r="I44" i="65"/>
  <c r="J44" i="65" s="1"/>
  <c r="A44" i="65"/>
  <c r="I43" i="65"/>
  <c r="J43" i="65" s="1"/>
  <c r="A43" i="65"/>
  <c r="I42" i="65"/>
  <c r="J42" i="65" s="1"/>
  <c r="A42" i="65"/>
  <c r="A41" i="65"/>
  <c r="I40" i="65"/>
  <c r="J40" i="65" s="1"/>
  <c r="A40" i="65"/>
  <c r="I39" i="65"/>
  <c r="J39" i="65" s="1"/>
  <c r="A39" i="65"/>
  <c r="I38" i="65"/>
  <c r="J38" i="65" s="1"/>
  <c r="A38" i="65"/>
  <c r="A37" i="65"/>
  <c r="I36" i="65"/>
  <c r="J36" i="65" s="1"/>
  <c r="A36" i="65"/>
  <c r="I35" i="65"/>
  <c r="J35" i="65" s="1"/>
  <c r="A35" i="65"/>
  <c r="I34" i="65"/>
  <c r="J34" i="65" s="1"/>
  <c r="A34" i="65"/>
  <c r="A33" i="65"/>
  <c r="I32" i="65"/>
  <c r="J32" i="65" s="1"/>
  <c r="A32" i="65"/>
  <c r="I31" i="65"/>
  <c r="J31" i="65" s="1"/>
  <c r="A31" i="65"/>
  <c r="I30" i="65"/>
  <c r="J30" i="65" s="1"/>
  <c r="A30" i="65"/>
  <c r="I29" i="65"/>
  <c r="J29" i="65" s="1"/>
  <c r="A29" i="65"/>
  <c r="I28" i="65"/>
  <c r="J28" i="65" s="1"/>
  <c r="A28" i="65"/>
  <c r="I27" i="65"/>
  <c r="J27" i="65" s="1"/>
  <c r="A27" i="65"/>
  <c r="I26" i="65"/>
  <c r="J26" i="65" s="1"/>
  <c r="A26" i="65"/>
  <c r="I25" i="65"/>
  <c r="J25" i="65" s="1"/>
  <c r="A25" i="65"/>
  <c r="I24" i="65"/>
  <c r="J24" i="65" s="1"/>
  <c r="A24" i="65"/>
  <c r="I23" i="65"/>
  <c r="J23" i="65" s="1"/>
  <c r="A23" i="65"/>
  <c r="I22" i="65"/>
  <c r="J22" i="65" s="1"/>
  <c r="A22" i="65"/>
  <c r="I21" i="65"/>
  <c r="J21" i="65" s="1"/>
  <c r="A21" i="65"/>
  <c r="I20" i="65"/>
  <c r="J20" i="65" s="1"/>
  <c r="A20" i="65"/>
  <c r="I19" i="65"/>
  <c r="J19" i="65" s="1"/>
  <c r="A19" i="65"/>
  <c r="A18" i="65"/>
  <c r="I17" i="65"/>
  <c r="J17" i="65" s="1"/>
  <c r="A17" i="65"/>
  <c r="I16" i="65"/>
  <c r="J16" i="65" s="1"/>
  <c r="A16" i="65"/>
  <c r="I15" i="65"/>
  <c r="J15" i="65" s="1"/>
  <c r="A15" i="65"/>
  <c r="I14" i="65"/>
  <c r="J14" i="65" s="1"/>
  <c r="A14" i="65"/>
  <c r="A13" i="65"/>
  <c r="I12" i="65"/>
  <c r="J12" i="65" s="1"/>
  <c r="A12" i="65"/>
  <c r="I11" i="65"/>
  <c r="J11" i="65" s="1"/>
  <c r="A11" i="65"/>
  <c r="I10" i="65"/>
  <c r="J10" i="65" s="1"/>
  <c r="A10" i="65"/>
  <c r="I9" i="65"/>
  <c r="J9" i="65" s="1"/>
  <c r="A9" i="65"/>
  <c r="I8" i="65"/>
  <c r="J8" i="65" s="1"/>
  <c r="A8" i="65"/>
  <c r="I7" i="65"/>
  <c r="J7" i="65" s="1"/>
  <c r="A7" i="65"/>
  <c r="I6" i="65"/>
  <c r="J6" i="65" s="1"/>
  <c r="A6" i="65"/>
  <c r="I5" i="65"/>
  <c r="J5" i="65" s="1"/>
  <c r="A5" i="65"/>
  <c r="A4" i="65"/>
  <c r="B97" i="64"/>
  <c r="B96" i="64"/>
  <c r="B95" i="64"/>
  <c r="B93" i="64"/>
  <c r="B92" i="64"/>
  <c r="B91" i="64"/>
  <c r="B89" i="64"/>
  <c r="B88" i="64"/>
  <c r="B87" i="64"/>
  <c r="B85" i="64"/>
  <c r="B84" i="64"/>
  <c r="B83" i="64"/>
  <c r="F81" i="64"/>
  <c r="E81" i="64"/>
  <c r="D81" i="64"/>
  <c r="C81" i="64"/>
  <c r="B81" i="64"/>
  <c r="F80" i="64"/>
  <c r="E80" i="64"/>
  <c r="D80" i="64"/>
  <c r="C80" i="64"/>
  <c r="B80" i="64"/>
  <c r="F79" i="64"/>
  <c r="E79" i="64"/>
  <c r="D79" i="64"/>
  <c r="C79" i="64"/>
  <c r="B79" i="64"/>
  <c r="F78" i="64"/>
  <c r="E78" i="64"/>
  <c r="D78" i="64"/>
  <c r="C78" i="64"/>
  <c r="B78" i="64"/>
  <c r="F77" i="64"/>
  <c r="E77" i="64"/>
  <c r="D77" i="64"/>
  <c r="C77" i="64"/>
  <c r="B77" i="64"/>
  <c r="F76" i="64"/>
  <c r="E76" i="64"/>
  <c r="D76" i="64"/>
  <c r="C76" i="64"/>
  <c r="B76" i="64"/>
  <c r="F75" i="64"/>
  <c r="E75" i="64"/>
  <c r="D75" i="64"/>
  <c r="C75" i="64"/>
  <c r="B75" i="64"/>
  <c r="F74" i="64"/>
  <c r="E74" i="64"/>
  <c r="D74" i="64"/>
  <c r="C74" i="64"/>
  <c r="B74" i="64"/>
  <c r="F73" i="64"/>
  <c r="E73" i="64"/>
  <c r="D73" i="64"/>
  <c r="C73" i="64"/>
  <c r="B73" i="64"/>
  <c r="F72" i="64"/>
  <c r="E72" i="64"/>
  <c r="D72" i="64"/>
  <c r="C72" i="64"/>
  <c r="B72" i="64"/>
  <c r="F71" i="64"/>
  <c r="E71" i="64"/>
  <c r="D71" i="64"/>
  <c r="C71" i="64"/>
  <c r="B71" i="64"/>
  <c r="F70" i="64"/>
  <c r="E70" i="64"/>
  <c r="D70" i="64"/>
  <c r="C70" i="64"/>
  <c r="B70" i="64"/>
  <c r="F69" i="64"/>
  <c r="E69" i="64"/>
  <c r="D69" i="64"/>
  <c r="C69" i="64"/>
  <c r="B69" i="64"/>
  <c r="F68" i="64"/>
  <c r="E68" i="64"/>
  <c r="D68" i="64"/>
  <c r="C68" i="64"/>
  <c r="B68" i="64"/>
  <c r="B66" i="64"/>
  <c r="B65" i="64"/>
  <c r="B64" i="64"/>
  <c r="B63" i="64"/>
  <c r="B61" i="64"/>
  <c r="B60" i="64"/>
  <c r="B59" i="64"/>
  <c r="B58" i="64"/>
  <c r="B57" i="64"/>
  <c r="B56" i="64"/>
  <c r="B55" i="64"/>
  <c r="B54" i="64"/>
  <c r="I48" i="64"/>
  <c r="J48" i="64" s="1"/>
  <c r="A48" i="64"/>
  <c r="I47" i="64"/>
  <c r="J47" i="64" s="1"/>
  <c r="A47" i="64"/>
  <c r="I46" i="64"/>
  <c r="J46" i="64" s="1"/>
  <c r="A46" i="64"/>
  <c r="A45" i="64"/>
  <c r="I44" i="64"/>
  <c r="J44" i="64" s="1"/>
  <c r="A44" i="64"/>
  <c r="I43" i="64"/>
  <c r="J43" i="64" s="1"/>
  <c r="A43" i="64"/>
  <c r="I42" i="64"/>
  <c r="J42" i="64" s="1"/>
  <c r="A42" i="64"/>
  <c r="A41" i="64"/>
  <c r="I40" i="64"/>
  <c r="J40" i="64" s="1"/>
  <c r="A40" i="64"/>
  <c r="I39" i="64"/>
  <c r="J39" i="64" s="1"/>
  <c r="A39" i="64"/>
  <c r="I38" i="64"/>
  <c r="J38" i="64" s="1"/>
  <c r="A38" i="64"/>
  <c r="A37" i="64"/>
  <c r="I36" i="64"/>
  <c r="J36" i="64" s="1"/>
  <c r="A36" i="64"/>
  <c r="I35" i="64"/>
  <c r="J35" i="64" s="1"/>
  <c r="A35" i="64"/>
  <c r="I34" i="64"/>
  <c r="J34" i="64" s="1"/>
  <c r="A34" i="64"/>
  <c r="A33" i="64"/>
  <c r="I32" i="64"/>
  <c r="J32" i="64" s="1"/>
  <c r="A32" i="64"/>
  <c r="I31" i="64"/>
  <c r="J31" i="64" s="1"/>
  <c r="A31" i="64"/>
  <c r="I30" i="64"/>
  <c r="J30" i="64" s="1"/>
  <c r="A30" i="64"/>
  <c r="I29" i="64"/>
  <c r="J29" i="64" s="1"/>
  <c r="A29" i="64"/>
  <c r="I28" i="64"/>
  <c r="J28" i="64" s="1"/>
  <c r="A28" i="64"/>
  <c r="I27" i="64"/>
  <c r="J27" i="64" s="1"/>
  <c r="A27" i="64"/>
  <c r="I26" i="64"/>
  <c r="J26" i="64" s="1"/>
  <c r="A26" i="64"/>
  <c r="I25" i="64"/>
  <c r="J25" i="64" s="1"/>
  <c r="A25" i="64"/>
  <c r="I24" i="64"/>
  <c r="J24" i="64" s="1"/>
  <c r="A24" i="64"/>
  <c r="I23" i="64"/>
  <c r="J23" i="64" s="1"/>
  <c r="A23" i="64"/>
  <c r="I22" i="64"/>
  <c r="J22" i="64" s="1"/>
  <c r="A22" i="64"/>
  <c r="I21" i="64"/>
  <c r="J21" i="64" s="1"/>
  <c r="A21" i="64"/>
  <c r="I20" i="64"/>
  <c r="J20" i="64" s="1"/>
  <c r="A20" i="64"/>
  <c r="I19" i="64"/>
  <c r="J19" i="64" s="1"/>
  <c r="A19" i="64"/>
  <c r="A18" i="64"/>
  <c r="I17" i="64"/>
  <c r="J17" i="64" s="1"/>
  <c r="A17" i="64"/>
  <c r="I16" i="64"/>
  <c r="J16" i="64" s="1"/>
  <c r="A16" i="64"/>
  <c r="I15" i="64"/>
  <c r="J15" i="64" s="1"/>
  <c r="A15" i="64"/>
  <c r="I14" i="64"/>
  <c r="J14" i="64" s="1"/>
  <c r="A14" i="64"/>
  <c r="A13" i="64"/>
  <c r="I12" i="64"/>
  <c r="J12" i="64" s="1"/>
  <c r="A12" i="64"/>
  <c r="I11" i="64"/>
  <c r="J11" i="64" s="1"/>
  <c r="A11" i="64"/>
  <c r="I10" i="64"/>
  <c r="J10" i="64" s="1"/>
  <c r="A10" i="64"/>
  <c r="I9" i="64"/>
  <c r="J9" i="64" s="1"/>
  <c r="A9" i="64"/>
  <c r="I8" i="64"/>
  <c r="J8" i="64" s="1"/>
  <c r="A8" i="64"/>
  <c r="I7" i="64"/>
  <c r="J7" i="64" s="1"/>
  <c r="A7" i="64"/>
  <c r="I6" i="64"/>
  <c r="J6" i="64" s="1"/>
  <c r="A6" i="64"/>
  <c r="I5" i="64"/>
  <c r="J5" i="64" s="1"/>
  <c r="A5" i="64"/>
  <c r="A4" i="64"/>
  <c r="B97" i="63"/>
  <c r="B96" i="63"/>
  <c r="B95" i="63"/>
  <c r="B93" i="63"/>
  <c r="B92" i="63"/>
  <c r="B91" i="63"/>
  <c r="B89" i="63"/>
  <c r="B88" i="63"/>
  <c r="B87" i="63"/>
  <c r="B85" i="63"/>
  <c r="B84" i="63"/>
  <c r="B83" i="63"/>
  <c r="F81" i="63"/>
  <c r="E81" i="63"/>
  <c r="D81" i="63"/>
  <c r="C81" i="63"/>
  <c r="B81" i="63"/>
  <c r="F80" i="63"/>
  <c r="E80" i="63"/>
  <c r="D80" i="63"/>
  <c r="C80" i="63"/>
  <c r="B80" i="63"/>
  <c r="F79" i="63"/>
  <c r="E79" i="63"/>
  <c r="D79" i="63"/>
  <c r="C79" i="63"/>
  <c r="B79" i="63"/>
  <c r="F78" i="63"/>
  <c r="E78" i="63"/>
  <c r="D78" i="63"/>
  <c r="C78" i="63"/>
  <c r="B78" i="63"/>
  <c r="F77" i="63"/>
  <c r="E77" i="63"/>
  <c r="D77" i="63"/>
  <c r="C77" i="63"/>
  <c r="B77" i="63"/>
  <c r="F76" i="63"/>
  <c r="E76" i="63"/>
  <c r="D76" i="63"/>
  <c r="C76" i="63"/>
  <c r="B76" i="63"/>
  <c r="F75" i="63"/>
  <c r="E75" i="63"/>
  <c r="D75" i="63"/>
  <c r="C75" i="63"/>
  <c r="B75" i="63"/>
  <c r="F74" i="63"/>
  <c r="E74" i="63"/>
  <c r="D74" i="63"/>
  <c r="C74" i="63"/>
  <c r="B74" i="63"/>
  <c r="F73" i="63"/>
  <c r="E73" i="63"/>
  <c r="D73" i="63"/>
  <c r="C73" i="63"/>
  <c r="B73" i="63"/>
  <c r="F72" i="63"/>
  <c r="E72" i="63"/>
  <c r="D72" i="63"/>
  <c r="C72" i="63"/>
  <c r="B72" i="63"/>
  <c r="F71" i="63"/>
  <c r="E71" i="63"/>
  <c r="D71" i="63"/>
  <c r="C71" i="63"/>
  <c r="B71" i="63"/>
  <c r="F70" i="63"/>
  <c r="E70" i="63"/>
  <c r="D70" i="63"/>
  <c r="C70" i="63"/>
  <c r="B70" i="63"/>
  <c r="F69" i="63"/>
  <c r="E69" i="63"/>
  <c r="D69" i="63"/>
  <c r="C69" i="63"/>
  <c r="B69" i="63"/>
  <c r="F68" i="63"/>
  <c r="E68" i="63"/>
  <c r="D68" i="63"/>
  <c r="C68" i="63"/>
  <c r="B68" i="63"/>
  <c r="B66" i="63"/>
  <c r="B65" i="63"/>
  <c r="B64" i="63"/>
  <c r="B63" i="63"/>
  <c r="B61" i="63"/>
  <c r="B60" i="63"/>
  <c r="B59" i="63"/>
  <c r="B58" i="63"/>
  <c r="B57" i="63"/>
  <c r="B56" i="63"/>
  <c r="B55" i="63"/>
  <c r="B54" i="63"/>
  <c r="I48" i="63"/>
  <c r="J48" i="63" s="1"/>
  <c r="A48" i="63"/>
  <c r="I47" i="63"/>
  <c r="J47" i="63" s="1"/>
  <c r="A47" i="63"/>
  <c r="I46" i="63"/>
  <c r="J46" i="63" s="1"/>
  <c r="A46" i="63"/>
  <c r="A45" i="63"/>
  <c r="I44" i="63"/>
  <c r="J44" i="63" s="1"/>
  <c r="A44" i="63"/>
  <c r="I43" i="63"/>
  <c r="J43" i="63" s="1"/>
  <c r="A43" i="63"/>
  <c r="I42" i="63"/>
  <c r="J42" i="63" s="1"/>
  <c r="A42" i="63"/>
  <c r="A41" i="63"/>
  <c r="I40" i="63"/>
  <c r="J40" i="63" s="1"/>
  <c r="A40" i="63"/>
  <c r="I39" i="63"/>
  <c r="J39" i="63" s="1"/>
  <c r="A39" i="63"/>
  <c r="I38" i="63"/>
  <c r="J38" i="63" s="1"/>
  <c r="A38" i="63"/>
  <c r="A37" i="63"/>
  <c r="I36" i="63"/>
  <c r="J36" i="63" s="1"/>
  <c r="A36" i="63"/>
  <c r="I35" i="63"/>
  <c r="J35" i="63" s="1"/>
  <c r="A35" i="63"/>
  <c r="I34" i="63"/>
  <c r="J34" i="63" s="1"/>
  <c r="A34" i="63"/>
  <c r="A33" i="63"/>
  <c r="I32" i="63"/>
  <c r="J32" i="63" s="1"/>
  <c r="A32" i="63"/>
  <c r="I31" i="63"/>
  <c r="J31" i="63" s="1"/>
  <c r="A31" i="63"/>
  <c r="I30" i="63"/>
  <c r="J30" i="63" s="1"/>
  <c r="A30" i="63"/>
  <c r="I29" i="63"/>
  <c r="J29" i="63" s="1"/>
  <c r="A29" i="63"/>
  <c r="I28" i="63"/>
  <c r="J28" i="63" s="1"/>
  <c r="A28" i="63"/>
  <c r="I27" i="63"/>
  <c r="J27" i="63" s="1"/>
  <c r="A27" i="63"/>
  <c r="I26" i="63"/>
  <c r="J26" i="63" s="1"/>
  <c r="A26" i="63"/>
  <c r="I25" i="63"/>
  <c r="J25" i="63" s="1"/>
  <c r="A25" i="63"/>
  <c r="I24" i="63"/>
  <c r="J24" i="63" s="1"/>
  <c r="A24" i="63"/>
  <c r="I23" i="63"/>
  <c r="J23" i="63" s="1"/>
  <c r="A23" i="63"/>
  <c r="I22" i="63"/>
  <c r="J22" i="63" s="1"/>
  <c r="A22" i="63"/>
  <c r="I21" i="63"/>
  <c r="J21" i="63" s="1"/>
  <c r="A21" i="63"/>
  <c r="I20" i="63"/>
  <c r="J20" i="63" s="1"/>
  <c r="A20" i="63"/>
  <c r="I19" i="63"/>
  <c r="J19" i="63" s="1"/>
  <c r="A19" i="63"/>
  <c r="A18" i="63"/>
  <c r="I17" i="63"/>
  <c r="J17" i="63" s="1"/>
  <c r="A17" i="63"/>
  <c r="I16" i="63"/>
  <c r="J16" i="63" s="1"/>
  <c r="A16" i="63"/>
  <c r="I15" i="63"/>
  <c r="J15" i="63" s="1"/>
  <c r="A15" i="63"/>
  <c r="I14" i="63"/>
  <c r="J14" i="63" s="1"/>
  <c r="A14" i="63"/>
  <c r="A13" i="63"/>
  <c r="I12" i="63"/>
  <c r="J12" i="63" s="1"/>
  <c r="A12" i="63"/>
  <c r="I11" i="63"/>
  <c r="J11" i="63" s="1"/>
  <c r="A11" i="63"/>
  <c r="I10" i="63"/>
  <c r="J10" i="63" s="1"/>
  <c r="A10" i="63"/>
  <c r="I9" i="63"/>
  <c r="J9" i="63" s="1"/>
  <c r="A9" i="63"/>
  <c r="I8" i="63"/>
  <c r="J8" i="63" s="1"/>
  <c r="A8" i="63"/>
  <c r="I7" i="63"/>
  <c r="J7" i="63" s="1"/>
  <c r="A7" i="63"/>
  <c r="I6" i="63"/>
  <c r="J6" i="63" s="1"/>
  <c r="A6" i="63"/>
  <c r="I5" i="63"/>
  <c r="J5" i="63" s="1"/>
  <c r="A5" i="63"/>
  <c r="A4" i="63"/>
  <c r="B97" i="62"/>
  <c r="B96" i="62"/>
  <c r="B95" i="62"/>
  <c r="B93" i="62"/>
  <c r="B92" i="62"/>
  <c r="B91" i="62"/>
  <c r="B89" i="62"/>
  <c r="B88" i="62"/>
  <c r="B87" i="62"/>
  <c r="B85" i="62"/>
  <c r="B84" i="62"/>
  <c r="B83" i="62"/>
  <c r="F81" i="62"/>
  <c r="E81" i="62"/>
  <c r="D81" i="62"/>
  <c r="C81" i="62"/>
  <c r="B81" i="62"/>
  <c r="F80" i="62"/>
  <c r="E80" i="62"/>
  <c r="D80" i="62"/>
  <c r="C80" i="62"/>
  <c r="B80" i="62"/>
  <c r="F79" i="62"/>
  <c r="E79" i="62"/>
  <c r="D79" i="62"/>
  <c r="C79" i="62"/>
  <c r="B79" i="62"/>
  <c r="F78" i="62"/>
  <c r="E78" i="62"/>
  <c r="D78" i="62"/>
  <c r="C78" i="62"/>
  <c r="B78" i="62"/>
  <c r="F77" i="62"/>
  <c r="E77" i="62"/>
  <c r="D77" i="62"/>
  <c r="C77" i="62"/>
  <c r="B77" i="62"/>
  <c r="F76" i="62"/>
  <c r="E76" i="62"/>
  <c r="D76" i="62"/>
  <c r="C76" i="62"/>
  <c r="B76" i="62"/>
  <c r="F75" i="62"/>
  <c r="E75" i="62"/>
  <c r="D75" i="62"/>
  <c r="C75" i="62"/>
  <c r="B75" i="62"/>
  <c r="F74" i="62"/>
  <c r="E74" i="62"/>
  <c r="D74" i="62"/>
  <c r="C74" i="62"/>
  <c r="B74" i="62"/>
  <c r="F73" i="62"/>
  <c r="E73" i="62"/>
  <c r="D73" i="62"/>
  <c r="C73" i="62"/>
  <c r="B73" i="62"/>
  <c r="F72" i="62"/>
  <c r="E72" i="62"/>
  <c r="D72" i="62"/>
  <c r="C72" i="62"/>
  <c r="B72" i="62"/>
  <c r="F71" i="62"/>
  <c r="E71" i="62"/>
  <c r="D71" i="62"/>
  <c r="C71" i="62"/>
  <c r="B71" i="62"/>
  <c r="F70" i="62"/>
  <c r="E70" i="62"/>
  <c r="D70" i="62"/>
  <c r="C70" i="62"/>
  <c r="B70" i="62"/>
  <c r="F69" i="62"/>
  <c r="E69" i="62"/>
  <c r="D69" i="62"/>
  <c r="C69" i="62"/>
  <c r="B69" i="62"/>
  <c r="F68" i="62"/>
  <c r="E68" i="62"/>
  <c r="D68" i="62"/>
  <c r="C68" i="62"/>
  <c r="B68" i="62"/>
  <c r="B66" i="62"/>
  <c r="B65" i="62"/>
  <c r="B64" i="62"/>
  <c r="B63" i="62"/>
  <c r="B61" i="62"/>
  <c r="B60" i="62"/>
  <c r="B59" i="62"/>
  <c r="B58" i="62"/>
  <c r="B57" i="62"/>
  <c r="B56" i="62"/>
  <c r="B55" i="62"/>
  <c r="B54" i="62"/>
  <c r="I48" i="62"/>
  <c r="J48" i="62" s="1"/>
  <c r="A48" i="62"/>
  <c r="I47" i="62"/>
  <c r="J47" i="62" s="1"/>
  <c r="A47" i="62"/>
  <c r="I46" i="62"/>
  <c r="J46" i="62" s="1"/>
  <c r="A46" i="62"/>
  <c r="A45" i="62"/>
  <c r="I44" i="62"/>
  <c r="J44" i="62" s="1"/>
  <c r="A44" i="62"/>
  <c r="I43" i="62"/>
  <c r="J43" i="62" s="1"/>
  <c r="A43" i="62"/>
  <c r="I42" i="62"/>
  <c r="J42" i="62" s="1"/>
  <c r="A42" i="62"/>
  <c r="A41" i="62"/>
  <c r="I40" i="62"/>
  <c r="J40" i="62" s="1"/>
  <c r="A40" i="62"/>
  <c r="I39" i="62"/>
  <c r="J39" i="62" s="1"/>
  <c r="A39" i="62"/>
  <c r="I38" i="62"/>
  <c r="J38" i="62" s="1"/>
  <c r="A38" i="62"/>
  <c r="A37" i="62"/>
  <c r="I36" i="62"/>
  <c r="J36" i="62" s="1"/>
  <c r="A36" i="62"/>
  <c r="I35" i="62"/>
  <c r="J35" i="62" s="1"/>
  <c r="A35" i="62"/>
  <c r="I34" i="62"/>
  <c r="J34" i="62" s="1"/>
  <c r="A34" i="62"/>
  <c r="A33" i="62"/>
  <c r="I32" i="62"/>
  <c r="J32" i="62" s="1"/>
  <c r="A32" i="62"/>
  <c r="I31" i="62"/>
  <c r="J31" i="62" s="1"/>
  <c r="A31" i="62"/>
  <c r="I30" i="62"/>
  <c r="J30" i="62" s="1"/>
  <c r="A30" i="62"/>
  <c r="I29" i="62"/>
  <c r="J29" i="62" s="1"/>
  <c r="A29" i="62"/>
  <c r="I28" i="62"/>
  <c r="J28" i="62" s="1"/>
  <c r="A28" i="62"/>
  <c r="I27" i="62"/>
  <c r="J27" i="62" s="1"/>
  <c r="A27" i="62"/>
  <c r="I26" i="62"/>
  <c r="J26" i="62" s="1"/>
  <c r="A26" i="62"/>
  <c r="I25" i="62"/>
  <c r="J25" i="62" s="1"/>
  <c r="A25" i="62"/>
  <c r="I24" i="62"/>
  <c r="J24" i="62" s="1"/>
  <c r="A24" i="62"/>
  <c r="I23" i="62"/>
  <c r="J23" i="62" s="1"/>
  <c r="A23" i="62"/>
  <c r="I22" i="62"/>
  <c r="J22" i="62" s="1"/>
  <c r="A22" i="62"/>
  <c r="I21" i="62"/>
  <c r="J21" i="62" s="1"/>
  <c r="A21" i="62"/>
  <c r="I20" i="62"/>
  <c r="J20" i="62" s="1"/>
  <c r="A20" i="62"/>
  <c r="I19" i="62"/>
  <c r="J19" i="62" s="1"/>
  <c r="A19" i="62"/>
  <c r="A18" i="62"/>
  <c r="I17" i="62"/>
  <c r="J17" i="62" s="1"/>
  <c r="A17" i="62"/>
  <c r="I16" i="62"/>
  <c r="J16" i="62" s="1"/>
  <c r="A16" i="62"/>
  <c r="I15" i="62"/>
  <c r="J15" i="62" s="1"/>
  <c r="A15" i="62"/>
  <c r="I14" i="62"/>
  <c r="J14" i="62" s="1"/>
  <c r="A14" i="62"/>
  <c r="A13" i="62"/>
  <c r="I12" i="62"/>
  <c r="J12" i="62" s="1"/>
  <c r="A12" i="62"/>
  <c r="I11" i="62"/>
  <c r="J11" i="62" s="1"/>
  <c r="A11" i="62"/>
  <c r="I10" i="62"/>
  <c r="J10" i="62" s="1"/>
  <c r="A10" i="62"/>
  <c r="I9" i="62"/>
  <c r="J9" i="62" s="1"/>
  <c r="A9" i="62"/>
  <c r="I8" i="62"/>
  <c r="J8" i="62" s="1"/>
  <c r="A8" i="62"/>
  <c r="I7" i="62"/>
  <c r="J7" i="62" s="1"/>
  <c r="A7" i="62"/>
  <c r="I6" i="62"/>
  <c r="J6" i="62" s="1"/>
  <c r="A6" i="62"/>
  <c r="I5" i="62"/>
  <c r="J5" i="62" s="1"/>
  <c r="A5" i="62"/>
  <c r="A4" i="62"/>
  <c r="B97" i="61"/>
  <c r="B96" i="61"/>
  <c r="B95" i="61"/>
  <c r="B93" i="61"/>
  <c r="B92" i="61"/>
  <c r="B91" i="61"/>
  <c r="B89" i="61"/>
  <c r="B88" i="61"/>
  <c r="B87" i="61"/>
  <c r="B85" i="61"/>
  <c r="B84" i="61"/>
  <c r="B83" i="61"/>
  <c r="F81" i="61"/>
  <c r="E81" i="61"/>
  <c r="D81" i="61"/>
  <c r="C81" i="61"/>
  <c r="B81" i="61"/>
  <c r="F80" i="61"/>
  <c r="E80" i="61"/>
  <c r="D80" i="61"/>
  <c r="C80" i="61"/>
  <c r="B80" i="61"/>
  <c r="F79" i="61"/>
  <c r="E79" i="61"/>
  <c r="D79" i="61"/>
  <c r="C79" i="61"/>
  <c r="B79" i="61"/>
  <c r="F78" i="61"/>
  <c r="E78" i="61"/>
  <c r="D78" i="61"/>
  <c r="C78" i="61"/>
  <c r="B78" i="61"/>
  <c r="F77" i="61"/>
  <c r="E77" i="61"/>
  <c r="D77" i="61"/>
  <c r="C77" i="61"/>
  <c r="B77" i="61"/>
  <c r="F76" i="61"/>
  <c r="E76" i="61"/>
  <c r="D76" i="61"/>
  <c r="C76" i="61"/>
  <c r="B76" i="61"/>
  <c r="F75" i="61"/>
  <c r="E75" i="61"/>
  <c r="D75" i="61"/>
  <c r="C75" i="61"/>
  <c r="B75" i="61"/>
  <c r="F74" i="61"/>
  <c r="E74" i="61"/>
  <c r="D74" i="61"/>
  <c r="C74" i="61"/>
  <c r="B74" i="61"/>
  <c r="F73" i="61"/>
  <c r="E73" i="61"/>
  <c r="D73" i="61"/>
  <c r="C73" i="61"/>
  <c r="B73" i="61"/>
  <c r="F72" i="61"/>
  <c r="E72" i="61"/>
  <c r="D72" i="61"/>
  <c r="C72" i="61"/>
  <c r="B72" i="61"/>
  <c r="F71" i="61"/>
  <c r="E71" i="61"/>
  <c r="D71" i="61"/>
  <c r="C71" i="61"/>
  <c r="B71" i="61"/>
  <c r="F70" i="61"/>
  <c r="E70" i="61"/>
  <c r="D70" i="61"/>
  <c r="C70" i="61"/>
  <c r="B70" i="61"/>
  <c r="F69" i="61"/>
  <c r="E69" i="61"/>
  <c r="D69" i="61"/>
  <c r="C69" i="61"/>
  <c r="B69" i="61"/>
  <c r="F68" i="61"/>
  <c r="E68" i="61"/>
  <c r="D68" i="61"/>
  <c r="C68" i="61"/>
  <c r="B68" i="61"/>
  <c r="B66" i="61"/>
  <c r="B65" i="61"/>
  <c r="B64" i="61"/>
  <c r="B63" i="61"/>
  <c r="B61" i="61"/>
  <c r="B60" i="61"/>
  <c r="B59" i="61"/>
  <c r="B58" i="61"/>
  <c r="B57" i="61"/>
  <c r="B56" i="61"/>
  <c r="B55" i="61"/>
  <c r="B54" i="61"/>
  <c r="I48" i="61"/>
  <c r="J48" i="61" s="1"/>
  <c r="A48" i="61"/>
  <c r="I47" i="61"/>
  <c r="J47" i="61" s="1"/>
  <c r="A47" i="61"/>
  <c r="I46" i="61"/>
  <c r="J46" i="61" s="1"/>
  <c r="A46" i="61"/>
  <c r="A45" i="61"/>
  <c r="I44" i="61"/>
  <c r="J44" i="61" s="1"/>
  <c r="A44" i="61"/>
  <c r="I43" i="61"/>
  <c r="J43" i="61" s="1"/>
  <c r="A43" i="61"/>
  <c r="I42" i="61"/>
  <c r="J42" i="61" s="1"/>
  <c r="A42" i="61"/>
  <c r="A41" i="61"/>
  <c r="I40" i="61"/>
  <c r="J40" i="61" s="1"/>
  <c r="A40" i="61"/>
  <c r="I39" i="61"/>
  <c r="J39" i="61" s="1"/>
  <c r="A39" i="61"/>
  <c r="I38" i="61"/>
  <c r="J38" i="61" s="1"/>
  <c r="A38" i="61"/>
  <c r="A37" i="61"/>
  <c r="I36" i="61"/>
  <c r="J36" i="61" s="1"/>
  <c r="A36" i="61"/>
  <c r="I35" i="61"/>
  <c r="J35" i="61" s="1"/>
  <c r="A35" i="61"/>
  <c r="I34" i="61"/>
  <c r="J34" i="61" s="1"/>
  <c r="A34" i="61"/>
  <c r="A33" i="61"/>
  <c r="I32" i="61"/>
  <c r="J32" i="61" s="1"/>
  <c r="A32" i="61"/>
  <c r="I31" i="61"/>
  <c r="J31" i="61" s="1"/>
  <c r="A31" i="61"/>
  <c r="I30" i="61"/>
  <c r="J30" i="61" s="1"/>
  <c r="A30" i="61"/>
  <c r="I29" i="61"/>
  <c r="J29" i="61" s="1"/>
  <c r="A29" i="61"/>
  <c r="I28" i="61"/>
  <c r="J28" i="61" s="1"/>
  <c r="A28" i="61"/>
  <c r="I27" i="61"/>
  <c r="J27" i="61" s="1"/>
  <c r="A27" i="61"/>
  <c r="I26" i="61"/>
  <c r="J26" i="61" s="1"/>
  <c r="A26" i="61"/>
  <c r="I25" i="61"/>
  <c r="J25" i="61" s="1"/>
  <c r="A25" i="61"/>
  <c r="I24" i="61"/>
  <c r="J24" i="61" s="1"/>
  <c r="A24" i="61"/>
  <c r="I23" i="61"/>
  <c r="J23" i="61" s="1"/>
  <c r="A23" i="61"/>
  <c r="I22" i="61"/>
  <c r="J22" i="61" s="1"/>
  <c r="A22" i="61"/>
  <c r="I21" i="61"/>
  <c r="J21" i="61" s="1"/>
  <c r="A21" i="61"/>
  <c r="I20" i="61"/>
  <c r="J20" i="61" s="1"/>
  <c r="A20" i="61"/>
  <c r="I19" i="61"/>
  <c r="J19" i="61" s="1"/>
  <c r="A19" i="61"/>
  <c r="A18" i="61"/>
  <c r="I17" i="61"/>
  <c r="J17" i="61" s="1"/>
  <c r="A17" i="61"/>
  <c r="I16" i="61"/>
  <c r="J16" i="61" s="1"/>
  <c r="A16" i="61"/>
  <c r="I15" i="61"/>
  <c r="J15" i="61" s="1"/>
  <c r="A15" i="61"/>
  <c r="I14" i="61"/>
  <c r="J14" i="61" s="1"/>
  <c r="A14" i="61"/>
  <c r="A13" i="61"/>
  <c r="I12" i="61"/>
  <c r="J12" i="61" s="1"/>
  <c r="A12" i="61"/>
  <c r="I11" i="61"/>
  <c r="J11" i="61" s="1"/>
  <c r="A11" i="61"/>
  <c r="I10" i="61"/>
  <c r="J10" i="61" s="1"/>
  <c r="A10" i="61"/>
  <c r="I9" i="61"/>
  <c r="J9" i="61" s="1"/>
  <c r="A9" i="61"/>
  <c r="I8" i="61"/>
  <c r="J8" i="61" s="1"/>
  <c r="A8" i="61"/>
  <c r="I7" i="61"/>
  <c r="J7" i="61" s="1"/>
  <c r="A7" i="61"/>
  <c r="I6" i="61"/>
  <c r="J6" i="61" s="1"/>
  <c r="A6" i="61"/>
  <c r="I5" i="61"/>
  <c r="J5" i="61" s="1"/>
  <c r="A5" i="61"/>
  <c r="A4" i="61"/>
  <c r="B97" i="60"/>
  <c r="B96" i="60"/>
  <c r="B95" i="60"/>
  <c r="B93" i="60"/>
  <c r="B92" i="60"/>
  <c r="B91" i="60"/>
  <c r="B89" i="60"/>
  <c r="B88" i="60"/>
  <c r="B87" i="60"/>
  <c r="B85" i="60"/>
  <c r="B84" i="60"/>
  <c r="B83" i="60"/>
  <c r="F81" i="60"/>
  <c r="E81" i="60"/>
  <c r="D81" i="60"/>
  <c r="C81" i="60"/>
  <c r="B81" i="60"/>
  <c r="F80" i="60"/>
  <c r="E80" i="60"/>
  <c r="D80" i="60"/>
  <c r="C80" i="60"/>
  <c r="B80" i="60"/>
  <c r="F79" i="60"/>
  <c r="E79" i="60"/>
  <c r="D79" i="60"/>
  <c r="C79" i="60"/>
  <c r="B79" i="60"/>
  <c r="F78" i="60"/>
  <c r="E78" i="60"/>
  <c r="D78" i="60"/>
  <c r="C78" i="60"/>
  <c r="B78" i="60"/>
  <c r="F77" i="60"/>
  <c r="E77" i="60"/>
  <c r="D77" i="60"/>
  <c r="C77" i="60"/>
  <c r="B77" i="60"/>
  <c r="F76" i="60"/>
  <c r="E76" i="60"/>
  <c r="D76" i="60"/>
  <c r="C76" i="60"/>
  <c r="B76" i="60"/>
  <c r="F75" i="60"/>
  <c r="E75" i="60"/>
  <c r="D75" i="60"/>
  <c r="C75" i="60"/>
  <c r="B75" i="60"/>
  <c r="F74" i="60"/>
  <c r="E74" i="60"/>
  <c r="D74" i="60"/>
  <c r="C74" i="60"/>
  <c r="B74" i="60"/>
  <c r="F73" i="60"/>
  <c r="E73" i="60"/>
  <c r="D73" i="60"/>
  <c r="C73" i="60"/>
  <c r="B73" i="60"/>
  <c r="F72" i="60"/>
  <c r="E72" i="60"/>
  <c r="D72" i="60"/>
  <c r="C72" i="60"/>
  <c r="B72" i="60"/>
  <c r="F71" i="60"/>
  <c r="E71" i="60"/>
  <c r="D71" i="60"/>
  <c r="C71" i="60"/>
  <c r="B71" i="60"/>
  <c r="F70" i="60"/>
  <c r="E70" i="60"/>
  <c r="D70" i="60"/>
  <c r="C70" i="60"/>
  <c r="B70" i="60"/>
  <c r="F69" i="60"/>
  <c r="E69" i="60"/>
  <c r="D69" i="60"/>
  <c r="C69" i="60"/>
  <c r="B69" i="60"/>
  <c r="F68" i="60"/>
  <c r="E68" i="60"/>
  <c r="D68" i="60"/>
  <c r="C68" i="60"/>
  <c r="B68" i="60"/>
  <c r="B66" i="60"/>
  <c r="B65" i="60"/>
  <c r="B64" i="60"/>
  <c r="B63" i="60"/>
  <c r="B61" i="60"/>
  <c r="B60" i="60"/>
  <c r="B59" i="60"/>
  <c r="B58" i="60"/>
  <c r="B57" i="60"/>
  <c r="B56" i="60"/>
  <c r="B55" i="60"/>
  <c r="B54" i="60"/>
  <c r="I48" i="60"/>
  <c r="J48" i="60" s="1"/>
  <c r="A48" i="60"/>
  <c r="I47" i="60"/>
  <c r="J47" i="60" s="1"/>
  <c r="A47" i="60"/>
  <c r="I46" i="60"/>
  <c r="J46" i="60" s="1"/>
  <c r="A46" i="60"/>
  <c r="A45" i="60"/>
  <c r="I44" i="60"/>
  <c r="J44" i="60" s="1"/>
  <c r="A44" i="60"/>
  <c r="I43" i="60"/>
  <c r="J43" i="60" s="1"/>
  <c r="A43" i="60"/>
  <c r="I42" i="60"/>
  <c r="J42" i="60" s="1"/>
  <c r="A42" i="60"/>
  <c r="A41" i="60"/>
  <c r="I40" i="60"/>
  <c r="J40" i="60" s="1"/>
  <c r="A40" i="60"/>
  <c r="I39" i="60"/>
  <c r="J39" i="60" s="1"/>
  <c r="A39" i="60"/>
  <c r="I38" i="60"/>
  <c r="J38" i="60" s="1"/>
  <c r="A38" i="60"/>
  <c r="A37" i="60"/>
  <c r="I36" i="60"/>
  <c r="J36" i="60" s="1"/>
  <c r="A36" i="60"/>
  <c r="I35" i="60"/>
  <c r="J35" i="60" s="1"/>
  <c r="A35" i="60"/>
  <c r="I34" i="60"/>
  <c r="J34" i="60" s="1"/>
  <c r="A34" i="60"/>
  <c r="A33" i="60"/>
  <c r="I32" i="60"/>
  <c r="J32" i="60" s="1"/>
  <c r="A32" i="60"/>
  <c r="I31" i="60"/>
  <c r="J31" i="60" s="1"/>
  <c r="A31" i="60"/>
  <c r="I30" i="60"/>
  <c r="J30" i="60" s="1"/>
  <c r="A30" i="60"/>
  <c r="I29" i="60"/>
  <c r="J29" i="60" s="1"/>
  <c r="A29" i="60"/>
  <c r="I28" i="60"/>
  <c r="J28" i="60" s="1"/>
  <c r="A28" i="60"/>
  <c r="I27" i="60"/>
  <c r="J27" i="60" s="1"/>
  <c r="A27" i="60"/>
  <c r="I26" i="60"/>
  <c r="J26" i="60" s="1"/>
  <c r="A26" i="60"/>
  <c r="I25" i="60"/>
  <c r="J25" i="60" s="1"/>
  <c r="A25" i="60"/>
  <c r="I24" i="60"/>
  <c r="J24" i="60" s="1"/>
  <c r="A24" i="60"/>
  <c r="I23" i="60"/>
  <c r="J23" i="60" s="1"/>
  <c r="A23" i="60"/>
  <c r="I22" i="60"/>
  <c r="J22" i="60" s="1"/>
  <c r="A22" i="60"/>
  <c r="I21" i="60"/>
  <c r="J21" i="60" s="1"/>
  <c r="A21" i="60"/>
  <c r="I20" i="60"/>
  <c r="J20" i="60" s="1"/>
  <c r="A20" i="60"/>
  <c r="I19" i="60"/>
  <c r="J19" i="60" s="1"/>
  <c r="A19" i="60"/>
  <c r="A18" i="60"/>
  <c r="I17" i="60"/>
  <c r="J17" i="60" s="1"/>
  <c r="A17" i="60"/>
  <c r="I16" i="60"/>
  <c r="J16" i="60" s="1"/>
  <c r="A16" i="60"/>
  <c r="I15" i="60"/>
  <c r="J15" i="60" s="1"/>
  <c r="A15" i="60"/>
  <c r="I14" i="60"/>
  <c r="J14" i="60" s="1"/>
  <c r="A14" i="60"/>
  <c r="A13" i="60"/>
  <c r="I12" i="60"/>
  <c r="J12" i="60" s="1"/>
  <c r="A12" i="60"/>
  <c r="I11" i="60"/>
  <c r="J11" i="60" s="1"/>
  <c r="A11" i="60"/>
  <c r="I10" i="60"/>
  <c r="J10" i="60" s="1"/>
  <c r="A10" i="60"/>
  <c r="I9" i="60"/>
  <c r="J9" i="60" s="1"/>
  <c r="A9" i="60"/>
  <c r="I8" i="60"/>
  <c r="J8" i="60" s="1"/>
  <c r="A8" i="60"/>
  <c r="I7" i="60"/>
  <c r="J7" i="60" s="1"/>
  <c r="A7" i="60"/>
  <c r="I6" i="60"/>
  <c r="J6" i="60" s="1"/>
  <c r="A6" i="60"/>
  <c r="I5" i="60"/>
  <c r="J5" i="60" s="1"/>
  <c r="A5" i="60"/>
  <c r="A4" i="60"/>
  <c r="B97" i="59"/>
  <c r="B96" i="59"/>
  <c r="B95" i="59"/>
  <c r="B93" i="59"/>
  <c r="B92" i="59"/>
  <c r="B91" i="59"/>
  <c r="B89" i="59"/>
  <c r="B88" i="59"/>
  <c r="B87" i="59"/>
  <c r="B85" i="59"/>
  <c r="B84" i="59"/>
  <c r="B83" i="59"/>
  <c r="F81" i="59"/>
  <c r="E81" i="59"/>
  <c r="D81" i="59"/>
  <c r="C81" i="59"/>
  <c r="B81" i="59"/>
  <c r="F80" i="59"/>
  <c r="E80" i="59"/>
  <c r="D80" i="59"/>
  <c r="C80" i="59"/>
  <c r="B80" i="59"/>
  <c r="F79" i="59"/>
  <c r="E79" i="59"/>
  <c r="D79" i="59"/>
  <c r="C79" i="59"/>
  <c r="B79" i="59"/>
  <c r="F78" i="59"/>
  <c r="E78" i="59"/>
  <c r="D78" i="59"/>
  <c r="C78" i="59"/>
  <c r="B78" i="59"/>
  <c r="F77" i="59"/>
  <c r="E77" i="59"/>
  <c r="D77" i="59"/>
  <c r="C77" i="59"/>
  <c r="B77" i="59"/>
  <c r="F76" i="59"/>
  <c r="E76" i="59"/>
  <c r="D76" i="59"/>
  <c r="C76" i="59"/>
  <c r="B76" i="59"/>
  <c r="F75" i="59"/>
  <c r="E75" i="59"/>
  <c r="D75" i="59"/>
  <c r="C75" i="59"/>
  <c r="B75" i="59"/>
  <c r="F74" i="59"/>
  <c r="E74" i="59"/>
  <c r="D74" i="59"/>
  <c r="C74" i="59"/>
  <c r="B74" i="59"/>
  <c r="F73" i="59"/>
  <c r="E73" i="59"/>
  <c r="D73" i="59"/>
  <c r="C73" i="59"/>
  <c r="B73" i="59"/>
  <c r="F72" i="59"/>
  <c r="E72" i="59"/>
  <c r="D72" i="59"/>
  <c r="C72" i="59"/>
  <c r="B72" i="59"/>
  <c r="F71" i="59"/>
  <c r="E71" i="59"/>
  <c r="D71" i="59"/>
  <c r="C71" i="59"/>
  <c r="B71" i="59"/>
  <c r="F70" i="59"/>
  <c r="E70" i="59"/>
  <c r="D70" i="59"/>
  <c r="C70" i="59"/>
  <c r="B70" i="59"/>
  <c r="F69" i="59"/>
  <c r="E69" i="59"/>
  <c r="D69" i="59"/>
  <c r="C69" i="59"/>
  <c r="B69" i="59"/>
  <c r="F68" i="59"/>
  <c r="E68" i="59"/>
  <c r="D68" i="59"/>
  <c r="C68" i="59"/>
  <c r="B68" i="59"/>
  <c r="B66" i="59"/>
  <c r="B65" i="59"/>
  <c r="B64" i="59"/>
  <c r="B63" i="59"/>
  <c r="B61" i="59"/>
  <c r="B60" i="59"/>
  <c r="B59" i="59"/>
  <c r="B58" i="59"/>
  <c r="B57" i="59"/>
  <c r="B56" i="59"/>
  <c r="B55" i="59"/>
  <c r="B54" i="59"/>
  <c r="I48" i="59"/>
  <c r="J48" i="59" s="1"/>
  <c r="A48" i="59"/>
  <c r="I47" i="59"/>
  <c r="J47" i="59" s="1"/>
  <c r="A47" i="59"/>
  <c r="I46" i="59"/>
  <c r="J46" i="59" s="1"/>
  <c r="A46" i="59"/>
  <c r="A45" i="59"/>
  <c r="I44" i="59"/>
  <c r="J44" i="59" s="1"/>
  <c r="A44" i="59"/>
  <c r="I43" i="59"/>
  <c r="J43" i="59" s="1"/>
  <c r="A43" i="59"/>
  <c r="I42" i="59"/>
  <c r="J42" i="59" s="1"/>
  <c r="A42" i="59"/>
  <c r="A41" i="59"/>
  <c r="I40" i="59"/>
  <c r="J40" i="59" s="1"/>
  <c r="A40" i="59"/>
  <c r="I39" i="59"/>
  <c r="J39" i="59" s="1"/>
  <c r="A39" i="59"/>
  <c r="I38" i="59"/>
  <c r="J38" i="59" s="1"/>
  <c r="A38" i="59"/>
  <c r="A37" i="59"/>
  <c r="I36" i="59"/>
  <c r="J36" i="59" s="1"/>
  <c r="A36" i="59"/>
  <c r="I35" i="59"/>
  <c r="J35" i="59" s="1"/>
  <c r="A35" i="59"/>
  <c r="I34" i="59"/>
  <c r="J34" i="59" s="1"/>
  <c r="A34" i="59"/>
  <c r="A33" i="59"/>
  <c r="I32" i="59"/>
  <c r="J32" i="59" s="1"/>
  <c r="A32" i="59"/>
  <c r="I31" i="59"/>
  <c r="J31" i="59" s="1"/>
  <c r="A31" i="59"/>
  <c r="I30" i="59"/>
  <c r="J30" i="59" s="1"/>
  <c r="A30" i="59"/>
  <c r="I29" i="59"/>
  <c r="J29" i="59" s="1"/>
  <c r="A29" i="59"/>
  <c r="I28" i="59"/>
  <c r="J28" i="59" s="1"/>
  <c r="A28" i="59"/>
  <c r="I27" i="59"/>
  <c r="J27" i="59" s="1"/>
  <c r="A27" i="59"/>
  <c r="I26" i="59"/>
  <c r="J26" i="59" s="1"/>
  <c r="A26" i="59"/>
  <c r="I25" i="59"/>
  <c r="J25" i="59" s="1"/>
  <c r="A25" i="59"/>
  <c r="I24" i="59"/>
  <c r="J24" i="59" s="1"/>
  <c r="A24" i="59"/>
  <c r="I23" i="59"/>
  <c r="J23" i="59" s="1"/>
  <c r="A23" i="59"/>
  <c r="I22" i="59"/>
  <c r="J22" i="59" s="1"/>
  <c r="A22" i="59"/>
  <c r="I21" i="59"/>
  <c r="J21" i="59" s="1"/>
  <c r="A21" i="59"/>
  <c r="I20" i="59"/>
  <c r="J20" i="59" s="1"/>
  <c r="A20" i="59"/>
  <c r="I19" i="59"/>
  <c r="J19" i="59" s="1"/>
  <c r="A19" i="59"/>
  <c r="A18" i="59"/>
  <c r="I17" i="59"/>
  <c r="J17" i="59" s="1"/>
  <c r="A17" i="59"/>
  <c r="I16" i="59"/>
  <c r="J16" i="59" s="1"/>
  <c r="A16" i="59"/>
  <c r="I15" i="59"/>
  <c r="J15" i="59" s="1"/>
  <c r="A15" i="59"/>
  <c r="I14" i="59"/>
  <c r="J14" i="59" s="1"/>
  <c r="A14" i="59"/>
  <c r="A13" i="59"/>
  <c r="I12" i="59"/>
  <c r="J12" i="59" s="1"/>
  <c r="A12" i="59"/>
  <c r="I11" i="59"/>
  <c r="J11" i="59" s="1"/>
  <c r="A11" i="59"/>
  <c r="I10" i="59"/>
  <c r="J10" i="59" s="1"/>
  <c r="A10" i="59"/>
  <c r="I9" i="59"/>
  <c r="J9" i="59" s="1"/>
  <c r="A9" i="59"/>
  <c r="I8" i="59"/>
  <c r="J8" i="59" s="1"/>
  <c r="A8" i="59"/>
  <c r="I7" i="59"/>
  <c r="J7" i="59" s="1"/>
  <c r="A7" i="59"/>
  <c r="I6" i="59"/>
  <c r="J6" i="59" s="1"/>
  <c r="A6" i="59"/>
  <c r="I5" i="59"/>
  <c r="J5" i="59" s="1"/>
  <c r="A5" i="59"/>
  <c r="A4" i="59"/>
  <c r="B97" i="58"/>
  <c r="B96" i="58"/>
  <c r="B95" i="58"/>
  <c r="B93" i="58"/>
  <c r="B92" i="58"/>
  <c r="B91" i="58"/>
  <c r="B89" i="58"/>
  <c r="B88" i="58"/>
  <c r="B87" i="58"/>
  <c r="B85" i="58"/>
  <c r="B84" i="58"/>
  <c r="B83" i="58"/>
  <c r="F81" i="58"/>
  <c r="E81" i="58"/>
  <c r="D81" i="58"/>
  <c r="C81" i="58"/>
  <c r="B81" i="58"/>
  <c r="F80" i="58"/>
  <c r="E80" i="58"/>
  <c r="D80" i="58"/>
  <c r="C80" i="58"/>
  <c r="B80" i="58"/>
  <c r="F79" i="58"/>
  <c r="E79" i="58"/>
  <c r="D79" i="58"/>
  <c r="C79" i="58"/>
  <c r="B79" i="58"/>
  <c r="F78" i="58"/>
  <c r="E78" i="58"/>
  <c r="D78" i="58"/>
  <c r="C78" i="58"/>
  <c r="B78" i="58"/>
  <c r="F77" i="58"/>
  <c r="E77" i="58"/>
  <c r="D77" i="58"/>
  <c r="C77" i="58"/>
  <c r="B77" i="58"/>
  <c r="F76" i="58"/>
  <c r="E76" i="58"/>
  <c r="D76" i="58"/>
  <c r="C76" i="58"/>
  <c r="B76" i="58"/>
  <c r="F75" i="58"/>
  <c r="E75" i="58"/>
  <c r="D75" i="58"/>
  <c r="C75" i="58"/>
  <c r="B75" i="58"/>
  <c r="F74" i="58"/>
  <c r="E74" i="58"/>
  <c r="D74" i="58"/>
  <c r="C74" i="58"/>
  <c r="B74" i="58"/>
  <c r="F73" i="58"/>
  <c r="E73" i="58"/>
  <c r="D73" i="58"/>
  <c r="C73" i="58"/>
  <c r="B73" i="58"/>
  <c r="F72" i="58"/>
  <c r="E72" i="58"/>
  <c r="D72" i="58"/>
  <c r="C72" i="58"/>
  <c r="B72" i="58"/>
  <c r="F71" i="58"/>
  <c r="E71" i="58"/>
  <c r="D71" i="58"/>
  <c r="C71" i="58"/>
  <c r="B71" i="58"/>
  <c r="F70" i="58"/>
  <c r="E70" i="58"/>
  <c r="D70" i="58"/>
  <c r="C70" i="58"/>
  <c r="B70" i="58"/>
  <c r="F69" i="58"/>
  <c r="E69" i="58"/>
  <c r="D69" i="58"/>
  <c r="C69" i="58"/>
  <c r="B69" i="58"/>
  <c r="F68" i="58"/>
  <c r="E68" i="58"/>
  <c r="D68" i="58"/>
  <c r="C68" i="58"/>
  <c r="B68" i="58"/>
  <c r="B66" i="58"/>
  <c r="B65" i="58"/>
  <c r="B64" i="58"/>
  <c r="B63" i="58"/>
  <c r="B61" i="58"/>
  <c r="B60" i="58"/>
  <c r="B59" i="58"/>
  <c r="B58" i="58"/>
  <c r="B57" i="58"/>
  <c r="B56" i="58"/>
  <c r="B55" i="58"/>
  <c r="B54" i="58"/>
  <c r="I48" i="58"/>
  <c r="J48" i="58" s="1"/>
  <c r="A48" i="58"/>
  <c r="I47" i="58"/>
  <c r="J47" i="58" s="1"/>
  <c r="A47" i="58"/>
  <c r="I46" i="58"/>
  <c r="J46" i="58" s="1"/>
  <c r="A46" i="58"/>
  <c r="A45" i="58"/>
  <c r="I44" i="58"/>
  <c r="J44" i="58" s="1"/>
  <c r="A44" i="58"/>
  <c r="I43" i="58"/>
  <c r="J43" i="58" s="1"/>
  <c r="A43" i="58"/>
  <c r="I42" i="58"/>
  <c r="J42" i="58" s="1"/>
  <c r="A42" i="58"/>
  <c r="A41" i="58"/>
  <c r="I40" i="58"/>
  <c r="J40" i="58" s="1"/>
  <c r="A40" i="58"/>
  <c r="I39" i="58"/>
  <c r="J39" i="58" s="1"/>
  <c r="A39" i="58"/>
  <c r="I38" i="58"/>
  <c r="J38" i="58" s="1"/>
  <c r="A38" i="58"/>
  <c r="A37" i="58"/>
  <c r="I36" i="58"/>
  <c r="J36" i="58" s="1"/>
  <c r="A36" i="58"/>
  <c r="I35" i="58"/>
  <c r="J35" i="58" s="1"/>
  <c r="A35" i="58"/>
  <c r="I34" i="58"/>
  <c r="J34" i="58" s="1"/>
  <c r="A34" i="58"/>
  <c r="A33" i="58"/>
  <c r="I32" i="58"/>
  <c r="J32" i="58" s="1"/>
  <c r="A32" i="58"/>
  <c r="I31" i="58"/>
  <c r="J31" i="58" s="1"/>
  <c r="A31" i="58"/>
  <c r="I30" i="58"/>
  <c r="J30" i="58" s="1"/>
  <c r="A30" i="58"/>
  <c r="I29" i="58"/>
  <c r="J29" i="58" s="1"/>
  <c r="A29" i="58"/>
  <c r="I28" i="58"/>
  <c r="J28" i="58" s="1"/>
  <c r="A28" i="58"/>
  <c r="I27" i="58"/>
  <c r="J27" i="58" s="1"/>
  <c r="A27" i="58"/>
  <c r="I26" i="58"/>
  <c r="J26" i="58" s="1"/>
  <c r="A26" i="58"/>
  <c r="I25" i="58"/>
  <c r="J25" i="58" s="1"/>
  <c r="A25" i="58"/>
  <c r="I24" i="58"/>
  <c r="J24" i="58" s="1"/>
  <c r="A24" i="58"/>
  <c r="I23" i="58"/>
  <c r="J23" i="58" s="1"/>
  <c r="A23" i="58"/>
  <c r="I22" i="58"/>
  <c r="J22" i="58" s="1"/>
  <c r="A22" i="58"/>
  <c r="I21" i="58"/>
  <c r="J21" i="58" s="1"/>
  <c r="A21" i="58"/>
  <c r="I20" i="58"/>
  <c r="J20" i="58" s="1"/>
  <c r="A20" i="58"/>
  <c r="I19" i="58"/>
  <c r="J19" i="58" s="1"/>
  <c r="A19" i="58"/>
  <c r="A18" i="58"/>
  <c r="I17" i="58"/>
  <c r="J17" i="58" s="1"/>
  <c r="A17" i="58"/>
  <c r="I16" i="58"/>
  <c r="J16" i="58" s="1"/>
  <c r="A16" i="58"/>
  <c r="I15" i="58"/>
  <c r="J15" i="58" s="1"/>
  <c r="A15" i="58"/>
  <c r="I14" i="58"/>
  <c r="J14" i="58" s="1"/>
  <c r="A14" i="58"/>
  <c r="A13" i="58"/>
  <c r="I12" i="58"/>
  <c r="J12" i="58" s="1"/>
  <c r="A12" i="58"/>
  <c r="I11" i="58"/>
  <c r="J11" i="58" s="1"/>
  <c r="A11" i="58"/>
  <c r="I10" i="58"/>
  <c r="J10" i="58" s="1"/>
  <c r="A10" i="58"/>
  <c r="I9" i="58"/>
  <c r="J9" i="58" s="1"/>
  <c r="A9" i="58"/>
  <c r="I8" i="58"/>
  <c r="J8" i="58" s="1"/>
  <c r="A8" i="58"/>
  <c r="I7" i="58"/>
  <c r="J7" i="58" s="1"/>
  <c r="A7" i="58"/>
  <c r="I6" i="58"/>
  <c r="J6" i="58" s="1"/>
  <c r="A6" i="58"/>
  <c r="I5" i="58"/>
  <c r="J5" i="58" s="1"/>
  <c r="A5" i="58"/>
  <c r="A4" i="58"/>
  <c r="B97" i="57"/>
  <c r="B96" i="57"/>
  <c r="B95" i="57"/>
  <c r="B93" i="57"/>
  <c r="B92" i="57"/>
  <c r="B91" i="57"/>
  <c r="B89" i="57"/>
  <c r="B88" i="57"/>
  <c r="B87" i="57"/>
  <c r="B85" i="57"/>
  <c r="B84" i="57"/>
  <c r="B83" i="57"/>
  <c r="F81" i="57"/>
  <c r="E81" i="57"/>
  <c r="D81" i="57"/>
  <c r="C81" i="57"/>
  <c r="B81" i="57"/>
  <c r="F80" i="57"/>
  <c r="E80" i="57"/>
  <c r="D80" i="57"/>
  <c r="C80" i="57"/>
  <c r="B80" i="57"/>
  <c r="F79" i="57"/>
  <c r="E79" i="57"/>
  <c r="D79" i="57"/>
  <c r="C79" i="57"/>
  <c r="B79" i="57"/>
  <c r="F78" i="57"/>
  <c r="E78" i="57"/>
  <c r="D78" i="57"/>
  <c r="C78" i="57"/>
  <c r="B78" i="57"/>
  <c r="F77" i="57"/>
  <c r="E77" i="57"/>
  <c r="D77" i="57"/>
  <c r="C77" i="57"/>
  <c r="B77" i="57"/>
  <c r="F76" i="57"/>
  <c r="E76" i="57"/>
  <c r="D76" i="57"/>
  <c r="C76" i="57"/>
  <c r="B76" i="57"/>
  <c r="F75" i="57"/>
  <c r="E75" i="57"/>
  <c r="D75" i="57"/>
  <c r="C75" i="57"/>
  <c r="B75" i="57"/>
  <c r="F74" i="57"/>
  <c r="E74" i="57"/>
  <c r="D74" i="57"/>
  <c r="C74" i="57"/>
  <c r="B74" i="57"/>
  <c r="F73" i="57"/>
  <c r="E73" i="57"/>
  <c r="D73" i="57"/>
  <c r="C73" i="57"/>
  <c r="B73" i="57"/>
  <c r="F72" i="57"/>
  <c r="E72" i="57"/>
  <c r="D72" i="57"/>
  <c r="C72" i="57"/>
  <c r="B72" i="57"/>
  <c r="F71" i="57"/>
  <c r="E71" i="57"/>
  <c r="D71" i="57"/>
  <c r="C71" i="57"/>
  <c r="B71" i="57"/>
  <c r="F70" i="57"/>
  <c r="E70" i="57"/>
  <c r="D70" i="57"/>
  <c r="C70" i="57"/>
  <c r="B70" i="57"/>
  <c r="F69" i="57"/>
  <c r="E69" i="57"/>
  <c r="D69" i="57"/>
  <c r="C69" i="57"/>
  <c r="B69" i="57"/>
  <c r="F68" i="57"/>
  <c r="E68" i="57"/>
  <c r="D68" i="57"/>
  <c r="C68" i="57"/>
  <c r="B68" i="57"/>
  <c r="B66" i="57"/>
  <c r="B65" i="57"/>
  <c r="B64" i="57"/>
  <c r="B63" i="57"/>
  <c r="B61" i="57"/>
  <c r="B60" i="57"/>
  <c r="B59" i="57"/>
  <c r="B58" i="57"/>
  <c r="B57" i="57"/>
  <c r="B56" i="57"/>
  <c r="B55" i="57"/>
  <c r="B54" i="57"/>
  <c r="I48" i="57"/>
  <c r="J48" i="57" s="1"/>
  <c r="A48" i="57"/>
  <c r="I47" i="57"/>
  <c r="J47" i="57" s="1"/>
  <c r="A47" i="57"/>
  <c r="I46" i="57"/>
  <c r="J46" i="57" s="1"/>
  <c r="A46" i="57"/>
  <c r="A45" i="57"/>
  <c r="I44" i="57"/>
  <c r="J44" i="57" s="1"/>
  <c r="A44" i="57"/>
  <c r="I43" i="57"/>
  <c r="J43" i="57" s="1"/>
  <c r="A43" i="57"/>
  <c r="I42" i="57"/>
  <c r="J42" i="57" s="1"/>
  <c r="A42" i="57"/>
  <c r="A41" i="57"/>
  <c r="I40" i="57"/>
  <c r="J40" i="57" s="1"/>
  <c r="A40" i="57"/>
  <c r="I39" i="57"/>
  <c r="J39" i="57" s="1"/>
  <c r="A39" i="57"/>
  <c r="I38" i="57"/>
  <c r="J38" i="57" s="1"/>
  <c r="A38" i="57"/>
  <c r="A37" i="57"/>
  <c r="I36" i="57"/>
  <c r="J36" i="57" s="1"/>
  <c r="A36" i="57"/>
  <c r="I35" i="57"/>
  <c r="J35" i="57" s="1"/>
  <c r="A35" i="57"/>
  <c r="I34" i="57"/>
  <c r="J34" i="57" s="1"/>
  <c r="A34" i="57"/>
  <c r="A33" i="57"/>
  <c r="I32" i="57"/>
  <c r="J32" i="57" s="1"/>
  <c r="A32" i="57"/>
  <c r="I31" i="57"/>
  <c r="J31" i="57" s="1"/>
  <c r="A31" i="57"/>
  <c r="I30" i="57"/>
  <c r="J30" i="57" s="1"/>
  <c r="A30" i="57"/>
  <c r="I29" i="57"/>
  <c r="J29" i="57" s="1"/>
  <c r="A29" i="57"/>
  <c r="I28" i="57"/>
  <c r="J28" i="57" s="1"/>
  <c r="A28" i="57"/>
  <c r="I27" i="57"/>
  <c r="J27" i="57" s="1"/>
  <c r="A27" i="57"/>
  <c r="I26" i="57"/>
  <c r="J26" i="57" s="1"/>
  <c r="A26" i="57"/>
  <c r="I25" i="57"/>
  <c r="J25" i="57" s="1"/>
  <c r="A25" i="57"/>
  <c r="I24" i="57"/>
  <c r="J24" i="57" s="1"/>
  <c r="A24" i="57"/>
  <c r="I23" i="57"/>
  <c r="J23" i="57" s="1"/>
  <c r="A23" i="57"/>
  <c r="I22" i="57"/>
  <c r="J22" i="57" s="1"/>
  <c r="A22" i="57"/>
  <c r="I21" i="57"/>
  <c r="J21" i="57" s="1"/>
  <c r="A21" i="57"/>
  <c r="I20" i="57"/>
  <c r="J20" i="57" s="1"/>
  <c r="A20" i="57"/>
  <c r="I19" i="57"/>
  <c r="J19" i="57" s="1"/>
  <c r="A19" i="57"/>
  <c r="A18" i="57"/>
  <c r="I17" i="57"/>
  <c r="J17" i="57" s="1"/>
  <c r="A17" i="57"/>
  <c r="I16" i="57"/>
  <c r="J16" i="57" s="1"/>
  <c r="A16" i="57"/>
  <c r="I15" i="57"/>
  <c r="J15" i="57" s="1"/>
  <c r="A15" i="57"/>
  <c r="I14" i="57"/>
  <c r="J14" i="57" s="1"/>
  <c r="A14" i="57"/>
  <c r="A13" i="57"/>
  <c r="I12" i="57"/>
  <c r="J12" i="57" s="1"/>
  <c r="A12" i="57"/>
  <c r="I11" i="57"/>
  <c r="J11" i="57" s="1"/>
  <c r="A11" i="57"/>
  <c r="I10" i="57"/>
  <c r="J10" i="57" s="1"/>
  <c r="A10" i="57"/>
  <c r="I9" i="57"/>
  <c r="J9" i="57" s="1"/>
  <c r="A9" i="57"/>
  <c r="I8" i="57"/>
  <c r="J8" i="57" s="1"/>
  <c r="A8" i="57"/>
  <c r="I7" i="57"/>
  <c r="J7" i="57" s="1"/>
  <c r="A7" i="57"/>
  <c r="I6" i="57"/>
  <c r="J6" i="57" s="1"/>
  <c r="A6" i="57"/>
  <c r="I5" i="57"/>
  <c r="J5" i="57" s="1"/>
  <c r="A5" i="57"/>
  <c r="A4" i="57"/>
  <c r="B97" i="56"/>
  <c r="B96" i="56"/>
  <c r="B95" i="56"/>
  <c r="B93" i="56"/>
  <c r="B92" i="56"/>
  <c r="B91" i="56"/>
  <c r="B89" i="56"/>
  <c r="B88" i="56"/>
  <c r="B87" i="56"/>
  <c r="B85" i="56"/>
  <c r="B84" i="56"/>
  <c r="B83" i="56"/>
  <c r="F81" i="56"/>
  <c r="E81" i="56"/>
  <c r="D81" i="56"/>
  <c r="C81" i="56"/>
  <c r="B81" i="56"/>
  <c r="F80" i="56"/>
  <c r="E80" i="56"/>
  <c r="D80" i="56"/>
  <c r="C80" i="56"/>
  <c r="B80" i="56"/>
  <c r="F79" i="56"/>
  <c r="E79" i="56"/>
  <c r="D79" i="56"/>
  <c r="C79" i="56"/>
  <c r="B79" i="56"/>
  <c r="F78" i="56"/>
  <c r="E78" i="56"/>
  <c r="D78" i="56"/>
  <c r="C78" i="56"/>
  <c r="B78" i="56"/>
  <c r="F77" i="56"/>
  <c r="E77" i="56"/>
  <c r="D77" i="56"/>
  <c r="C77" i="56"/>
  <c r="B77" i="56"/>
  <c r="F76" i="56"/>
  <c r="E76" i="56"/>
  <c r="D76" i="56"/>
  <c r="C76" i="56"/>
  <c r="B76" i="56"/>
  <c r="F75" i="56"/>
  <c r="E75" i="56"/>
  <c r="D75" i="56"/>
  <c r="C75" i="56"/>
  <c r="B75" i="56"/>
  <c r="F74" i="56"/>
  <c r="E74" i="56"/>
  <c r="D74" i="56"/>
  <c r="C74" i="56"/>
  <c r="B74" i="56"/>
  <c r="F73" i="56"/>
  <c r="E73" i="56"/>
  <c r="D73" i="56"/>
  <c r="C73" i="56"/>
  <c r="B73" i="56"/>
  <c r="F72" i="56"/>
  <c r="E72" i="56"/>
  <c r="D72" i="56"/>
  <c r="C72" i="56"/>
  <c r="B72" i="56"/>
  <c r="F71" i="56"/>
  <c r="E71" i="56"/>
  <c r="D71" i="56"/>
  <c r="C71" i="56"/>
  <c r="B71" i="56"/>
  <c r="F70" i="56"/>
  <c r="E70" i="56"/>
  <c r="D70" i="56"/>
  <c r="C70" i="56"/>
  <c r="B70" i="56"/>
  <c r="F69" i="56"/>
  <c r="E69" i="56"/>
  <c r="D69" i="56"/>
  <c r="C69" i="56"/>
  <c r="B69" i="56"/>
  <c r="F68" i="56"/>
  <c r="E68" i="56"/>
  <c r="D68" i="56"/>
  <c r="C68" i="56"/>
  <c r="B68" i="56"/>
  <c r="B66" i="56"/>
  <c r="B65" i="56"/>
  <c r="B64" i="56"/>
  <c r="B63" i="56"/>
  <c r="B61" i="56"/>
  <c r="B60" i="56"/>
  <c r="B59" i="56"/>
  <c r="B58" i="56"/>
  <c r="B57" i="56"/>
  <c r="B56" i="56"/>
  <c r="B55" i="56"/>
  <c r="B54" i="56"/>
  <c r="I48" i="56"/>
  <c r="J48" i="56" s="1"/>
  <c r="A48" i="56"/>
  <c r="I47" i="56"/>
  <c r="J47" i="56" s="1"/>
  <c r="A47" i="56"/>
  <c r="I46" i="56"/>
  <c r="J46" i="56" s="1"/>
  <c r="A46" i="56"/>
  <c r="A45" i="56"/>
  <c r="I44" i="56"/>
  <c r="J44" i="56" s="1"/>
  <c r="A44" i="56"/>
  <c r="I43" i="56"/>
  <c r="J43" i="56" s="1"/>
  <c r="A43" i="56"/>
  <c r="I42" i="56"/>
  <c r="J42" i="56" s="1"/>
  <c r="A42" i="56"/>
  <c r="A41" i="56"/>
  <c r="I40" i="56"/>
  <c r="J40" i="56" s="1"/>
  <c r="A40" i="56"/>
  <c r="I39" i="56"/>
  <c r="J39" i="56" s="1"/>
  <c r="A39" i="56"/>
  <c r="I38" i="56"/>
  <c r="J38" i="56" s="1"/>
  <c r="A38" i="56"/>
  <c r="A37" i="56"/>
  <c r="I36" i="56"/>
  <c r="J36" i="56" s="1"/>
  <c r="A36" i="56"/>
  <c r="I35" i="56"/>
  <c r="J35" i="56" s="1"/>
  <c r="A35" i="56"/>
  <c r="I34" i="56"/>
  <c r="J34" i="56" s="1"/>
  <c r="A34" i="56"/>
  <c r="A33" i="56"/>
  <c r="I32" i="56"/>
  <c r="J32" i="56" s="1"/>
  <c r="A32" i="56"/>
  <c r="I31" i="56"/>
  <c r="J31" i="56" s="1"/>
  <c r="A31" i="56"/>
  <c r="I30" i="56"/>
  <c r="J30" i="56" s="1"/>
  <c r="A30" i="56"/>
  <c r="I29" i="56"/>
  <c r="J29" i="56" s="1"/>
  <c r="A29" i="56"/>
  <c r="I28" i="56"/>
  <c r="J28" i="56" s="1"/>
  <c r="A28" i="56"/>
  <c r="I27" i="56"/>
  <c r="J27" i="56" s="1"/>
  <c r="A27" i="56"/>
  <c r="I26" i="56"/>
  <c r="J26" i="56" s="1"/>
  <c r="A26" i="56"/>
  <c r="I25" i="56"/>
  <c r="J25" i="56" s="1"/>
  <c r="A25" i="56"/>
  <c r="I24" i="56"/>
  <c r="J24" i="56" s="1"/>
  <c r="A24" i="56"/>
  <c r="I23" i="56"/>
  <c r="J23" i="56" s="1"/>
  <c r="A23" i="56"/>
  <c r="I22" i="56"/>
  <c r="J22" i="56" s="1"/>
  <c r="A22" i="56"/>
  <c r="I21" i="56"/>
  <c r="J21" i="56" s="1"/>
  <c r="A21" i="56"/>
  <c r="I20" i="56"/>
  <c r="J20" i="56" s="1"/>
  <c r="A20" i="56"/>
  <c r="I19" i="56"/>
  <c r="J19" i="56" s="1"/>
  <c r="A19" i="56"/>
  <c r="A18" i="56"/>
  <c r="I17" i="56"/>
  <c r="J17" i="56" s="1"/>
  <c r="A17" i="56"/>
  <c r="I16" i="56"/>
  <c r="J16" i="56" s="1"/>
  <c r="A16" i="56"/>
  <c r="I15" i="56"/>
  <c r="J15" i="56" s="1"/>
  <c r="A15" i="56"/>
  <c r="I14" i="56"/>
  <c r="J14" i="56" s="1"/>
  <c r="A14" i="56"/>
  <c r="A13" i="56"/>
  <c r="I12" i="56"/>
  <c r="J12" i="56" s="1"/>
  <c r="A12" i="56"/>
  <c r="I11" i="56"/>
  <c r="J11" i="56" s="1"/>
  <c r="A11" i="56"/>
  <c r="I10" i="56"/>
  <c r="J10" i="56" s="1"/>
  <c r="A10" i="56"/>
  <c r="I9" i="56"/>
  <c r="J9" i="56" s="1"/>
  <c r="A9" i="56"/>
  <c r="I8" i="56"/>
  <c r="J8" i="56" s="1"/>
  <c r="A8" i="56"/>
  <c r="I7" i="56"/>
  <c r="J7" i="56" s="1"/>
  <c r="A7" i="56"/>
  <c r="I6" i="56"/>
  <c r="J6" i="56" s="1"/>
  <c r="A6" i="56"/>
  <c r="I5" i="56"/>
  <c r="J5" i="56" s="1"/>
  <c r="A5" i="56"/>
  <c r="A4" i="56"/>
  <c r="T45" i="53"/>
  <c r="J45" i="53"/>
  <c r="T44" i="53"/>
  <c r="J44" i="53"/>
  <c r="T43" i="53"/>
  <c r="J43" i="53"/>
  <c r="T42" i="53"/>
  <c r="J42" i="53"/>
  <c r="T41" i="53"/>
  <c r="J41" i="53"/>
  <c r="T40" i="53"/>
  <c r="J40" i="53"/>
  <c r="T39" i="53"/>
  <c r="J39" i="53"/>
  <c r="T38" i="53"/>
  <c r="J38" i="53"/>
  <c r="T37" i="53"/>
  <c r="J37" i="53"/>
  <c r="T36" i="53"/>
  <c r="J36" i="53"/>
  <c r="T34" i="53"/>
  <c r="J34" i="53"/>
  <c r="T33" i="53"/>
  <c r="J33" i="53"/>
  <c r="T32" i="53"/>
  <c r="J32" i="53"/>
  <c r="T31" i="53"/>
  <c r="J31" i="53"/>
  <c r="T30" i="53"/>
  <c r="J30" i="53"/>
  <c r="T29" i="53"/>
  <c r="J29" i="53"/>
  <c r="T28" i="53"/>
  <c r="J28" i="53"/>
  <c r="T27" i="53"/>
  <c r="J27" i="53"/>
  <c r="T26" i="53"/>
  <c r="J26" i="53"/>
  <c r="T25" i="53"/>
  <c r="J25" i="53"/>
  <c r="T24" i="53"/>
  <c r="J24" i="53"/>
  <c r="T23" i="53"/>
  <c r="J23" i="53"/>
  <c r="T22" i="53"/>
  <c r="J22" i="53"/>
  <c r="T21" i="53"/>
  <c r="J21" i="53"/>
  <c r="T20" i="53"/>
  <c r="J20" i="53"/>
  <c r="T19" i="53"/>
  <c r="J19" i="53"/>
  <c r="T18" i="53"/>
  <c r="J18" i="53"/>
  <c r="T17" i="53"/>
  <c r="J17" i="53"/>
  <c r="T16" i="53"/>
  <c r="J16" i="53"/>
  <c r="T15" i="53"/>
  <c r="J15" i="53"/>
  <c r="T14" i="53"/>
  <c r="J14" i="53"/>
  <c r="T13" i="53"/>
  <c r="J13" i="53"/>
  <c r="T12" i="53"/>
  <c r="J12" i="53"/>
  <c r="T11" i="53"/>
  <c r="J11" i="53"/>
  <c r="T10" i="53"/>
  <c r="J10" i="53"/>
  <c r="T8" i="53"/>
  <c r="J8" i="53"/>
  <c r="T7" i="53"/>
  <c r="J7" i="53"/>
  <c r="T6" i="53"/>
  <c r="J6" i="53"/>
  <c r="T5" i="53"/>
  <c r="J5" i="53"/>
  <c r="T4" i="53"/>
  <c r="J4" i="53"/>
  <c r="V169" i="52"/>
  <c r="U169" i="52"/>
  <c r="L169" i="52"/>
  <c r="V168" i="52"/>
  <c r="U168" i="52"/>
  <c r="L168" i="52"/>
  <c r="V167" i="52"/>
  <c r="U167" i="52"/>
  <c r="L167" i="52"/>
  <c r="V166" i="52"/>
  <c r="U166" i="52"/>
  <c r="L166" i="52"/>
  <c r="V165" i="52"/>
  <c r="U165" i="52"/>
  <c r="L165" i="52"/>
  <c r="V164" i="52"/>
  <c r="U164" i="52"/>
  <c r="L164" i="52"/>
  <c r="V163" i="52"/>
  <c r="U163" i="52"/>
  <c r="L163" i="52"/>
  <c r="V162" i="52"/>
  <c r="U162" i="52"/>
  <c r="L162" i="52"/>
  <c r="V161" i="52"/>
  <c r="U161" i="52"/>
  <c r="L161" i="52"/>
  <c r="V160" i="52"/>
  <c r="U160" i="52"/>
  <c r="L160" i="52"/>
  <c r="V159" i="52"/>
  <c r="U159" i="52"/>
  <c r="L159" i="52"/>
  <c r="V158" i="52"/>
  <c r="U158" i="52"/>
  <c r="L158" i="52"/>
  <c r="V157" i="52"/>
  <c r="U157" i="52"/>
  <c r="L157" i="52"/>
  <c r="V156" i="52"/>
  <c r="U156" i="52"/>
  <c r="L156" i="52"/>
  <c r="V155" i="52"/>
  <c r="U155" i="52"/>
  <c r="L155" i="52"/>
  <c r="V154" i="52"/>
  <c r="U154" i="52"/>
  <c r="L154" i="52"/>
  <c r="V153" i="52"/>
  <c r="U153" i="52"/>
  <c r="L153" i="52"/>
  <c r="V152" i="52"/>
  <c r="U152" i="52"/>
  <c r="L152" i="52"/>
  <c r="V151" i="52"/>
  <c r="U151" i="52"/>
  <c r="L151" i="52"/>
  <c r="V150" i="52"/>
  <c r="U150" i="52"/>
  <c r="L150" i="52"/>
  <c r="V149" i="52"/>
  <c r="U149" i="52"/>
  <c r="L149" i="52"/>
  <c r="V148" i="52"/>
  <c r="U148" i="52"/>
  <c r="L148" i="52"/>
  <c r="V147" i="52"/>
  <c r="U147" i="52"/>
  <c r="L147" i="52"/>
  <c r="V146" i="52"/>
  <c r="U146" i="52"/>
  <c r="L146" i="52"/>
  <c r="V145" i="52"/>
  <c r="U145" i="52"/>
  <c r="L145" i="52"/>
  <c r="V144" i="52"/>
  <c r="U144" i="52"/>
  <c r="L144" i="52"/>
  <c r="V143" i="52"/>
  <c r="U143" i="52"/>
  <c r="L143" i="52"/>
  <c r="V142" i="52"/>
  <c r="U142" i="52"/>
  <c r="L142" i="52"/>
  <c r="V141" i="52"/>
  <c r="U141" i="52"/>
  <c r="L141" i="52"/>
  <c r="V140" i="52"/>
  <c r="U140" i="52"/>
  <c r="L140" i="52"/>
  <c r="V139" i="52"/>
  <c r="U139" i="52"/>
  <c r="L139" i="52"/>
  <c r="V138" i="52"/>
  <c r="U138" i="52"/>
  <c r="L138" i="52"/>
  <c r="V137" i="52"/>
  <c r="U137" i="52"/>
  <c r="L137" i="52"/>
  <c r="V136" i="52"/>
  <c r="U136" i="52"/>
  <c r="L136" i="52"/>
  <c r="V135" i="52"/>
  <c r="U135" i="52"/>
  <c r="L135" i="52"/>
  <c r="V134" i="52"/>
  <c r="U134" i="52"/>
  <c r="L134" i="52"/>
  <c r="V133" i="52"/>
  <c r="U133" i="52"/>
  <c r="L133" i="52"/>
  <c r="V132" i="52"/>
  <c r="U132" i="52"/>
  <c r="L132" i="52"/>
  <c r="V131" i="52"/>
  <c r="U131" i="52"/>
  <c r="L131" i="52"/>
  <c r="V130" i="52"/>
  <c r="U130" i="52"/>
  <c r="L130" i="52"/>
  <c r="V129" i="52"/>
  <c r="U129" i="52"/>
  <c r="L129" i="52"/>
  <c r="V128" i="52"/>
  <c r="U128" i="52"/>
  <c r="L128" i="52"/>
  <c r="V127" i="52"/>
  <c r="U127" i="52"/>
  <c r="L127" i="52"/>
  <c r="V126" i="52"/>
  <c r="U126" i="52"/>
  <c r="L126" i="52"/>
  <c r="V125" i="52"/>
  <c r="U125" i="52"/>
  <c r="L125" i="52"/>
  <c r="V124" i="52"/>
  <c r="U124" i="52"/>
  <c r="L124" i="52"/>
  <c r="V123" i="52"/>
  <c r="U123" i="52"/>
  <c r="L123" i="52"/>
  <c r="V122" i="52"/>
  <c r="U122" i="52"/>
  <c r="L122" i="52"/>
  <c r="V121" i="52"/>
  <c r="U121" i="52"/>
  <c r="L121" i="52"/>
  <c r="V120" i="52"/>
  <c r="U120" i="52"/>
  <c r="L120" i="52"/>
  <c r="V119" i="52"/>
  <c r="U119" i="52"/>
  <c r="L119" i="52"/>
  <c r="V118" i="52"/>
  <c r="U118" i="52"/>
  <c r="L118" i="52"/>
  <c r="V117" i="52"/>
  <c r="U117" i="52"/>
  <c r="L117" i="52"/>
  <c r="V116" i="52"/>
  <c r="U116" i="52"/>
  <c r="L116" i="52"/>
  <c r="V115" i="52"/>
  <c r="U115" i="52"/>
  <c r="L115" i="52"/>
  <c r="V114" i="52"/>
  <c r="U114" i="52"/>
  <c r="L114" i="52"/>
  <c r="V113" i="52"/>
  <c r="U113" i="52"/>
  <c r="L113" i="52"/>
  <c r="V112" i="52"/>
  <c r="U112" i="52"/>
  <c r="L112" i="52"/>
  <c r="V111" i="52"/>
  <c r="U111" i="52"/>
  <c r="L111" i="52"/>
  <c r="V110" i="52"/>
  <c r="U110" i="52"/>
  <c r="L110" i="52"/>
  <c r="V109" i="52"/>
  <c r="U109" i="52"/>
  <c r="L109" i="52"/>
  <c r="V108" i="52"/>
  <c r="U108" i="52"/>
  <c r="L108" i="52"/>
  <c r="V107" i="52"/>
  <c r="U107" i="52"/>
  <c r="L107" i="52"/>
  <c r="V106" i="52"/>
  <c r="U106" i="52"/>
  <c r="L106" i="52"/>
  <c r="V105" i="52"/>
  <c r="U105" i="52"/>
  <c r="L105" i="52"/>
  <c r="V104" i="52"/>
  <c r="U104" i="52"/>
  <c r="L104" i="52"/>
  <c r="V103" i="52"/>
  <c r="U103" i="52"/>
  <c r="L103" i="52"/>
  <c r="V102" i="52"/>
  <c r="U102" i="52"/>
  <c r="L102" i="52"/>
  <c r="V101" i="52"/>
  <c r="U101" i="52"/>
  <c r="L101" i="52"/>
  <c r="V100" i="52"/>
  <c r="U100" i="52"/>
  <c r="L100" i="52"/>
  <c r="V99" i="52"/>
  <c r="U99" i="52"/>
  <c r="L99" i="52"/>
  <c r="V98" i="52"/>
  <c r="U98" i="52"/>
  <c r="L98" i="52"/>
  <c r="V97" i="52"/>
  <c r="U97" i="52"/>
  <c r="L97" i="52"/>
  <c r="V96" i="52"/>
  <c r="U96" i="52"/>
  <c r="L96" i="52"/>
  <c r="V95" i="52"/>
  <c r="U95" i="52"/>
  <c r="L95" i="52"/>
  <c r="V94" i="52"/>
  <c r="U94" i="52"/>
  <c r="L94" i="52"/>
  <c r="V93" i="52"/>
  <c r="U93" i="52"/>
  <c r="L93" i="52"/>
  <c r="V92" i="52"/>
  <c r="U92" i="52"/>
  <c r="L92" i="52"/>
  <c r="V91" i="52"/>
  <c r="U91" i="52"/>
  <c r="L91" i="52"/>
  <c r="V90" i="52"/>
  <c r="U90" i="52"/>
  <c r="L90" i="52"/>
  <c r="V89" i="52"/>
  <c r="U89" i="52"/>
  <c r="L89" i="52"/>
  <c r="V88" i="52"/>
  <c r="U88" i="52"/>
  <c r="L88" i="52"/>
  <c r="V87" i="52"/>
  <c r="U87" i="52"/>
  <c r="L87" i="52"/>
  <c r="V86" i="52"/>
  <c r="U86" i="52"/>
  <c r="L86" i="52"/>
  <c r="V85" i="52"/>
  <c r="U85" i="52"/>
  <c r="L85" i="52"/>
  <c r="V84" i="52"/>
  <c r="U84" i="52"/>
  <c r="L84" i="52"/>
  <c r="V83" i="52"/>
  <c r="U83" i="52"/>
  <c r="L83" i="52"/>
  <c r="V82" i="52"/>
  <c r="U82" i="52"/>
  <c r="L82" i="52"/>
  <c r="V81" i="52"/>
  <c r="U81" i="52"/>
  <c r="L81" i="52"/>
  <c r="V80" i="52"/>
  <c r="U80" i="52"/>
  <c r="L80" i="52"/>
  <c r="V79" i="52"/>
  <c r="U79" i="52"/>
  <c r="L79" i="52"/>
  <c r="V78" i="52"/>
  <c r="U78" i="52"/>
  <c r="L78" i="52"/>
  <c r="V77" i="52"/>
  <c r="U77" i="52"/>
  <c r="L77" i="52"/>
  <c r="V76" i="52"/>
  <c r="U76" i="52"/>
  <c r="L76" i="52"/>
  <c r="V75" i="52"/>
  <c r="U75" i="52"/>
  <c r="L75" i="52"/>
  <c r="V74" i="52"/>
  <c r="U74" i="52"/>
  <c r="L74" i="52"/>
  <c r="V73" i="52"/>
  <c r="U73" i="52"/>
  <c r="L73" i="52"/>
  <c r="V72" i="52"/>
  <c r="U72" i="52"/>
  <c r="L72" i="52"/>
  <c r="V71" i="52"/>
  <c r="U71" i="52"/>
  <c r="L71" i="52"/>
  <c r="V70" i="52"/>
  <c r="U70" i="52"/>
  <c r="L70" i="52"/>
  <c r="V69" i="52"/>
  <c r="U69" i="52"/>
  <c r="L69" i="52"/>
  <c r="V68" i="52"/>
  <c r="U68" i="52"/>
  <c r="L68" i="52"/>
  <c r="V67" i="52"/>
  <c r="U67" i="52"/>
  <c r="L67" i="52"/>
  <c r="V66" i="52"/>
  <c r="U66" i="52"/>
  <c r="L66" i="52"/>
  <c r="V65" i="52"/>
  <c r="U65" i="52"/>
  <c r="L65" i="52"/>
  <c r="V64" i="52"/>
  <c r="U64" i="52"/>
  <c r="L64" i="52"/>
  <c r="V63" i="52"/>
  <c r="U63" i="52"/>
  <c r="L63" i="52"/>
  <c r="V62" i="52"/>
  <c r="U62" i="52"/>
  <c r="L62" i="52"/>
  <c r="V61" i="52"/>
  <c r="U61" i="52"/>
  <c r="L61" i="52"/>
  <c r="V60" i="52"/>
  <c r="U60" i="52"/>
  <c r="L60" i="52"/>
  <c r="V59" i="52"/>
  <c r="U59" i="52"/>
  <c r="L59" i="52"/>
  <c r="V58" i="52"/>
  <c r="U58" i="52"/>
  <c r="L58" i="52"/>
  <c r="V57" i="52"/>
  <c r="U57" i="52"/>
  <c r="L57" i="52"/>
  <c r="V56" i="52"/>
  <c r="U56" i="52"/>
  <c r="L56" i="52"/>
  <c r="V55" i="52"/>
  <c r="U55" i="52"/>
  <c r="L55" i="52"/>
  <c r="V54" i="52"/>
  <c r="U54" i="52"/>
  <c r="L54" i="52"/>
  <c r="V53" i="52"/>
  <c r="U53" i="52"/>
  <c r="L53" i="52"/>
  <c r="V52" i="52"/>
  <c r="U52" i="52"/>
  <c r="L52" i="52"/>
  <c r="V51" i="52"/>
  <c r="U51" i="52"/>
  <c r="L51" i="52"/>
  <c r="V50" i="52"/>
  <c r="U50" i="52"/>
  <c r="L50" i="52"/>
  <c r="V49" i="52"/>
  <c r="U49" i="52"/>
  <c r="L49" i="52"/>
  <c r="V48" i="52"/>
  <c r="U48" i="52"/>
  <c r="L48" i="52"/>
  <c r="V47" i="52"/>
  <c r="U47" i="52"/>
  <c r="L47" i="52"/>
  <c r="V46" i="52"/>
  <c r="U46" i="52"/>
  <c r="L46" i="52"/>
  <c r="V45" i="52"/>
  <c r="U45" i="52"/>
  <c r="L45" i="52"/>
  <c r="V44" i="52"/>
  <c r="U44" i="52"/>
  <c r="L44" i="52"/>
  <c r="V43" i="52"/>
  <c r="U43" i="52"/>
  <c r="L43" i="52"/>
  <c r="V42" i="52"/>
  <c r="U42" i="52"/>
  <c r="L42" i="52"/>
  <c r="V41" i="52"/>
  <c r="U41" i="52"/>
  <c r="L41" i="52"/>
  <c r="V40" i="52"/>
  <c r="U40" i="52"/>
  <c r="L40" i="52"/>
  <c r="V39" i="52"/>
  <c r="U39" i="52"/>
  <c r="L39" i="52"/>
  <c r="V38" i="52"/>
  <c r="U38" i="52"/>
  <c r="L38" i="52"/>
  <c r="V37" i="52"/>
  <c r="U37" i="52"/>
  <c r="L37" i="52"/>
  <c r="V36" i="52"/>
  <c r="U36" i="52"/>
  <c r="L36" i="52"/>
  <c r="V35" i="52"/>
  <c r="U35" i="52"/>
  <c r="L35" i="52"/>
  <c r="V34" i="52"/>
  <c r="U34" i="52"/>
  <c r="L34" i="52"/>
  <c r="V33" i="52"/>
  <c r="U33" i="52"/>
  <c r="L33" i="52"/>
  <c r="V32" i="52"/>
  <c r="U32" i="52"/>
  <c r="L32" i="52"/>
  <c r="V31" i="52"/>
  <c r="U31" i="52"/>
  <c r="L31" i="52"/>
  <c r="V30" i="52"/>
  <c r="U30" i="52"/>
  <c r="L30" i="52"/>
  <c r="V29" i="52"/>
  <c r="U29" i="52"/>
  <c r="L29" i="52"/>
  <c r="V28" i="52"/>
  <c r="U28" i="52"/>
  <c r="L28" i="52"/>
  <c r="V27" i="52"/>
  <c r="U27" i="52"/>
  <c r="L27" i="52"/>
  <c r="V26" i="52"/>
  <c r="U26" i="52"/>
  <c r="L26" i="52"/>
  <c r="V25" i="52"/>
  <c r="U25" i="52"/>
  <c r="L25" i="52"/>
  <c r="V24" i="52"/>
  <c r="U24" i="52"/>
  <c r="L24" i="52"/>
  <c r="V23" i="52"/>
  <c r="U23" i="52"/>
  <c r="L23" i="52"/>
  <c r="V22" i="52"/>
  <c r="U22" i="52"/>
  <c r="L22" i="52"/>
  <c r="V21" i="52"/>
  <c r="U21" i="52"/>
  <c r="L21" i="52"/>
  <c r="V20" i="52"/>
  <c r="U20" i="52"/>
  <c r="L20" i="52"/>
  <c r="V19" i="52"/>
  <c r="U19" i="52"/>
  <c r="L19" i="52"/>
  <c r="V18" i="52"/>
  <c r="U18" i="52"/>
  <c r="L18" i="52"/>
  <c r="V17" i="52"/>
  <c r="U17" i="52"/>
  <c r="L17" i="52"/>
  <c r="V16" i="52"/>
  <c r="U16" i="52"/>
  <c r="L16" i="52"/>
  <c r="V15" i="52"/>
  <c r="U15" i="52"/>
  <c r="L15" i="52"/>
  <c r="V14" i="52"/>
  <c r="U14" i="52"/>
  <c r="L14" i="52"/>
  <c r="V13" i="52"/>
  <c r="U13" i="52"/>
  <c r="L13" i="52"/>
  <c r="V12" i="52"/>
  <c r="U12" i="52"/>
  <c r="L12" i="52"/>
  <c r="V11" i="52"/>
  <c r="U11" i="52"/>
  <c r="L11" i="52"/>
  <c r="V10" i="52"/>
  <c r="U10" i="52"/>
  <c r="L10" i="52"/>
  <c r="V9" i="52"/>
  <c r="U9" i="52"/>
  <c r="V8" i="52"/>
  <c r="U8" i="52"/>
  <c r="V7" i="52"/>
  <c r="U7" i="52"/>
  <c r="V6" i="52"/>
  <c r="U6" i="52"/>
  <c r="V5" i="52"/>
  <c r="U5" i="52"/>
  <c r="V4" i="52"/>
  <c r="U4" i="52"/>
  <c r="AF3" i="52"/>
  <c r="AE3" i="52"/>
  <c r="AD3" i="52"/>
  <c r="AC3" i="52"/>
  <c r="AB3" i="52"/>
  <c r="AA3" i="52"/>
  <c r="Z3" i="52"/>
  <c r="I78" i="25"/>
  <c r="H78" i="25"/>
  <c r="G78" i="25"/>
  <c r="F78" i="25"/>
  <c r="E78" i="25"/>
  <c r="D78" i="25"/>
  <c r="C78" i="25"/>
  <c r="I77" i="25"/>
  <c r="H77" i="25"/>
  <c r="G77" i="25"/>
  <c r="F77" i="25"/>
  <c r="E77" i="25"/>
  <c r="D77" i="25"/>
  <c r="C77" i="25"/>
  <c r="J74" i="25"/>
  <c r="K74" i="25" s="1"/>
  <c r="J73" i="25"/>
  <c r="K73" i="25" s="1"/>
  <c r="I72" i="25"/>
  <c r="H72" i="25"/>
  <c r="G72" i="25"/>
  <c r="F72" i="25"/>
  <c r="E72" i="25"/>
  <c r="D72" i="25"/>
  <c r="C72" i="25"/>
  <c r="J71" i="25"/>
  <c r="K71" i="25" s="1"/>
  <c r="J70" i="25"/>
  <c r="K70" i="25" s="1"/>
  <c r="I69" i="25"/>
  <c r="H69" i="25"/>
  <c r="G69" i="25"/>
  <c r="F69" i="25"/>
  <c r="E69" i="25"/>
  <c r="D69" i="25"/>
  <c r="C69" i="25"/>
  <c r="J68" i="25"/>
  <c r="K68" i="25" s="1"/>
  <c r="J67" i="25"/>
  <c r="K67" i="25" s="1"/>
  <c r="I66" i="25"/>
  <c r="H66" i="25"/>
  <c r="G66" i="25"/>
  <c r="F66" i="25"/>
  <c r="E66" i="25"/>
  <c r="D66" i="25"/>
  <c r="C66" i="25"/>
  <c r="J65" i="25"/>
  <c r="K65" i="25" s="1"/>
  <c r="J64" i="25"/>
  <c r="K64" i="25" s="1"/>
  <c r="I63" i="25"/>
  <c r="H63" i="25"/>
  <c r="G63" i="25"/>
  <c r="F63" i="25"/>
  <c r="E63" i="25"/>
  <c r="D63" i="25"/>
  <c r="C63" i="25"/>
  <c r="J62" i="25"/>
  <c r="K62" i="25" s="1"/>
  <c r="J61" i="25"/>
  <c r="K61" i="25" s="1"/>
  <c r="I60" i="25"/>
  <c r="H60" i="25"/>
  <c r="G60" i="25"/>
  <c r="F60" i="25"/>
  <c r="E60" i="25"/>
  <c r="D60" i="25"/>
  <c r="C60" i="25"/>
  <c r="J59" i="25"/>
  <c r="K59" i="25" s="1"/>
  <c r="J58" i="25"/>
  <c r="K58" i="25" s="1"/>
  <c r="I57" i="25"/>
  <c r="H57" i="25"/>
  <c r="G57" i="25"/>
  <c r="F57" i="25"/>
  <c r="E57" i="25"/>
  <c r="D57" i="25"/>
  <c r="C57" i="25"/>
  <c r="I52" i="25"/>
  <c r="H52" i="25"/>
  <c r="G52" i="25"/>
  <c r="F52" i="25"/>
  <c r="E52" i="25"/>
  <c r="D52" i="25"/>
  <c r="C52" i="25"/>
  <c r="J46" i="25"/>
  <c r="K46" i="25" s="1"/>
  <c r="J45" i="25"/>
  <c r="K45" i="25" s="1"/>
  <c r="J42" i="25"/>
  <c r="K42" i="25" s="1"/>
  <c r="J41" i="25"/>
  <c r="K41" i="25" s="1"/>
  <c r="J40" i="25"/>
  <c r="K40" i="25" s="1"/>
  <c r="J39" i="25"/>
  <c r="K39" i="25" s="1"/>
  <c r="J38" i="25"/>
  <c r="K38" i="25" s="1"/>
  <c r="J33" i="25"/>
  <c r="K33" i="25" s="1"/>
  <c r="J32" i="25"/>
  <c r="K32" i="25" s="1"/>
  <c r="J31" i="25"/>
  <c r="K31" i="25" s="1"/>
  <c r="J30" i="25"/>
  <c r="K30" i="25" s="1"/>
  <c r="J29" i="25"/>
  <c r="K29" i="25" s="1"/>
  <c r="J28" i="25"/>
  <c r="K28" i="25" s="1"/>
  <c r="I25" i="25"/>
  <c r="H25" i="25"/>
  <c r="G25" i="25"/>
  <c r="F25" i="25"/>
  <c r="E25" i="25"/>
  <c r="D25" i="25"/>
  <c r="C25" i="25"/>
  <c r="I24" i="25"/>
  <c r="H24" i="25"/>
  <c r="G24" i="25"/>
  <c r="F24" i="25"/>
  <c r="E24" i="25"/>
  <c r="D24" i="25"/>
  <c r="C24" i="25"/>
  <c r="J22" i="25"/>
  <c r="K22" i="25" s="1"/>
  <c r="J21" i="25"/>
  <c r="K21" i="25" s="1"/>
  <c r="I20" i="25"/>
  <c r="H20" i="25"/>
  <c r="G20" i="25"/>
  <c r="F20" i="25"/>
  <c r="E20" i="25"/>
  <c r="D20" i="25"/>
  <c r="C20" i="25"/>
  <c r="J19" i="25"/>
  <c r="K19" i="25" s="1"/>
  <c r="J18" i="25"/>
  <c r="K18" i="25" s="1"/>
  <c r="I17" i="25"/>
  <c r="H17" i="25"/>
  <c r="G17" i="25"/>
  <c r="F17" i="25"/>
  <c r="E17" i="25"/>
  <c r="D17" i="25"/>
  <c r="C17" i="25"/>
  <c r="J16" i="25"/>
  <c r="K16" i="25" s="1"/>
  <c r="J15" i="25"/>
  <c r="K15" i="25" s="1"/>
  <c r="I14" i="25"/>
  <c r="H14" i="25"/>
  <c r="G14" i="25"/>
  <c r="F14" i="25"/>
  <c r="E14" i="25"/>
  <c r="D14" i="25"/>
  <c r="C14" i="25"/>
  <c r="I78" i="24"/>
  <c r="H78" i="24"/>
  <c r="G78" i="24"/>
  <c r="F78" i="24"/>
  <c r="E78" i="24"/>
  <c r="D78" i="24"/>
  <c r="C78" i="24"/>
  <c r="I77" i="24"/>
  <c r="H77" i="24"/>
  <c r="G77" i="24"/>
  <c r="F77" i="24"/>
  <c r="E77" i="24"/>
  <c r="D77" i="24"/>
  <c r="C77" i="24"/>
  <c r="J74" i="24"/>
  <c r="K74" i="24" s="1"/>
  <c r="J73" i="24"/>
  <c r="K73" i="24" s="1"/>
  <c r="I72" i="24"/>
  <c r="H72" i="24"/>
  <c r="G72" i="24"/>
  <c r="F72" i="24"/>
  <c r="E72" i="24"/>
  <c r="D72" i="24"/>
  <c r="C72" i="24"/>
  <c r="J71" i="24"/>
  <c r="K71" i="24" s="1"/>
  <c r="J70" i="24"/>
  <c r="K70" i="24" s="1"/>
  <c r="I69" i="24"/>
  <c r="H69" i="24"/>
  <c r="G69" i="24"/>
  <c r="F69" i="24"/>
  <c r="E69" i="24"/>
  <c r="D69" i="24"/>
  <c r="C69" i="24"/>
  <c r="J68" i="24"/>
  <c r="K68" i="24" s="1"/>
  <c r="J67" i="24"/>
  <c r="K67" i="24" s="1"/>
  <c r="I66" i="24"/>
  <c r="H66" i="24"/>
  <c r="G66" i="24"/>
  <c r="F66" i="24"/>
  <c r="E66" i="24"/>
  <c r="D66" i="24"/>
  <c r="C66" i="24"/>
  <c r="J65" i="24"/>
  <c r="K65" i="24" s="1"/>
  <c r="J64" i="24"/>
  <c r="K64" i="24" s="1"/>
  <c r="I63" i="24"/>
  <c r="H63" i="24"/>
  <c r="G63" i="24"/>
  <c r="F63" i="24"/>
  <c r="E63" i="24"/>
  <c r="D63" i="24"/>
  <c r="C63" i="24"/>
  <c r="J62" i="24"/>
  <c r="K62" i="24" s="1"/>
  <c r="J61" i="24"/>
  <c r="K61" i="24" s="1"/>
  <c r="I60" i="24"/>
  <c r="H60" i="24"/>
  <c r="G60" i="24"/>
  <c r="F60" i="24"/>
  <c r="E60" i="24"/>
  <c r="D60" i="24"/>
  <c r="C60" i="24"/>
  <c r="J59" i="24"/>
  <c r="K59" i="24" s="1"/>
  <c r="J58" i="24"/>
  <c r="K58" i="24" s="1"/>
  <c r="I57" i="24"/>
  <c r="H57" i="24"/>
  <c r="G57" i="24"/>
  <c r="F57" i="24"/>
  <c r="E57" i="24"/>
  <c r="D57" i="24"/>
  <c r="C57" i="24"/>
  <c r="I52" i="24"/>
  <c r="H52" i="24"/>
  <c r="G52" i="24"/>
  <c r="F52" i="24"/>
  <c r="E52" i="24"/>
  <c r="D52" i="24"/>
  <c r="C52" i="24"/>
  <c r="J46" i="24"/>
  <c r="K46" i="24" s="1"/>
  <c r="J45" i="24"/>
  <c r="K45" i="24" s="1"/>
  <c r="J42" i="24"/>
  <c r="K42" i="24" s="1"/>
  <c r="J41" i="24"/>
  <c r="K41" i="24" s="1"/>
  <c r="J40" i="24"/>
  <c r="K40" i="24" s="1"/>
  <c r="J39" i="24"/>
  <c r="K39" i="24" s="1"/>
  <c r="J38" i="24"/>
  <c r="K38" i="24" s="1"/>
  <c r="J33" i="24"/>
  <c r="K33" i="24" s="1"/>
  <c r="J32" i="24"/>
  <c r="K32" i="24" s="1"/>
  <c r="J31" i="24"/>
  <c r="K31" i="24" s="1"/>
  <c r="J30" i="24"/>
  <c r="K30" i="24" s="1"/>
  <c r="J29" i="24"/>
  <c r="K29" i="24" s="1"/>
  <c r="J28" i="24"/>
  <c r="K28" i="24" s="1"/>
  <c r="I25" i="24"/>
  <c r="H25" i="24"/>
  <c r="G25" i="24"/>
  <c r="F25" i="24"/>
  <c r="E25" i="24"/>
  <c r="D25" i="24"/>
  <c r="C25" i="24"/>
  <c r="I24" i="24"/>
  <c r="H24" i="24"/>
  <c r="G24" i="24"/>
  <c r="F24" i="24"/>
  <c r="E24" i="24"/>
  <c r="D24" i="24"/>
  <c r="C24" i="24"/>
  <c r="J22" i="24"/>
  <c r="K22" i="24" s="1"/>
  <c r="J21" i="24"/>
  <c r="K21" i="24" s="1"/>
  <c r="I20" i="24"/>
  <c r="H20" i="24"/>
  <c r="G20" i="24"/>
  <c r="F20" i="24"/>
  <c r="E20" i="24"/>
  <c r="D20" i="24"/>
  <c r="C20" i="24"/>
  <c r="J19" i="24"/>
  <c r="K19" i="24" s="1"/>
  <c r="J18" i="24"/>
  <c r="K18" i="24" s="1"/>
  <c r="I17" i="24"/>
  <c r="H17" i="24"/>
  <c r="G17" i="24"/>
  <c r="F17" i="24"/>
  <c r="E17" i="24"/>
  <c r="D17" i="24"/>
  <c r="C17" i="24"/>
  <c r="J16" i="24"/>
  <c r="K16" i="24" s="1"/>
  <c r="J15" i="24"/>
  <c r="K15" i="24" s="1"/>
  <c r="I14" i="24"/>
  <c r="H14" i="24"/>
  <c r="G14" i="24"/>
  <c r="F14" i="24"/>
  <c r="E14" i="24"/>
  <c r="D14" i="24"/>
  <c r="C14" i="24"/>
  <c r="I78" i="23"/>
  <c r="H78" i="23"/>
  <c r="G78" i="23"/>
  <c r="F78" i="23"/>
  <c r="E78" i="23"/>
  <c r="D78" i="23"/>
  <c r="C78" i="23"/>
  <c r="I77" i="23"/>
  <c r="H77" i="23"/>
  <c r="G77" i="23"/>
  <c r="F77" i="23"/>
  <c r="E77" i="23"/>
  <c r="D77" i="23"/>
  <c r="C77" i="23"/>
  <c r="J74" i="23"/>
  <c r="K74" i="23" s="1"/>
  <c r="J73" i="23"/>
  <c r="K73" i="23" s="1"/>
  <c r="I72" i="23"/>
  <c r="H72" i="23"/>
  <c r="G72" i="23"/>
  <c r="F72" i="23"/>
  <c r="E72" i="23"/>
  <c r="D72" i="23"/>
  <c r="C72" i="23"/>
  <c r="J71" i="23"/>
  <c r="K71" i="23" s="1"/>
  <c r="J70" i="23"/>
  <c r="K70" i="23" s="1"/>
  <c r="I69" i="23"/>
  <c r="H69" i="23"/>
  <c r="G69" i="23"/>
  <c r="F69" i="23"/>
  <c r="E69" i="23"/>
  <c r="D69" i="23"/>
  <c r="C69" i="23"/>
  <c r="J68" i="23"/>
  <c r="K68" i="23" s="1"/>
  <c r="J67" i="23"/>
  <c r="K67" i="23" s="1"/>
  <c r="I66" i="23"/>
  <c r="H66" i="23"/>
  <c r="G66" i="23"/>
  <c r="F66" i="23"/>
  <c r="E66" i="23"/>
  <c r="D66" i="23"/>
  <c r="C66" i="23"/>
  <c r="J65" i="23"/>
  <c r="K65" i="23" s="1"/>
  <c r="J64" i="23"/>
  <c r="K64" i="23" s="1"/>
  <c r="I63" i="23"/>
  <c r="H63" i="23"/>
  <c r="G63" i="23"/>
  <c r="F63" i="23"/>
  <c r="E63" i="23"/>
  <c r="D63" i="23"/>
  <c r="C63" i="23"/>
  <c r="J62" i="23"/>
  <c r="K62" i="23" s="1"/>
  <c r="J61" i="23"/>
  <c r="K61" i="23" s="1"/>
  <c r="I60" i="23"/>
  <c r="H60" i="23"/>
  <c r="G60" i="23"/>
  <c r="F60" i="23"/>
  <c r="E60" i="23"/>
  <c r="D60" i="23"/>
  <c r="C60" i="23"/>
  <c r="J59" i="23"/>
  <c r="K59" i="23" s="1"/>
  <c r="J58" i="23"/>
  <c r="K58" i="23" s="1"/>
  <c r="I57" i="23"/>
  <c r="H57" i="23"/>
  <c r="G57" i="23"/>
  <c r="F57" i="23"/>
  <c r="E57" i="23"/>
  <c r="D57" i="23"/>
  <c r="C57" i="23"/>
  <c r="I52" i="23"/>
  <c r="H52" i="23"/>
  <c r="G52" i="23"/>
  <c r="F52" i="23"/>
  <c r="E52" i="23"/>
  <c r="D52" i="23"/>
  <c r="C52" i="23"/>
  <c r="J46" i="23"/>
  <c r="K46" i="23" s="1"/>
  <c r="J45" i="23"/>
  <c r="K45" i="23" s="1"/>
  <c r="J42" i="23"/>
  <c r="K42" i="23" s="1"/>
  <c r="J41" i="23"/>
  <c r="K41" i="23" s="1"/>
  <c r="J40" i="23"/>
  <c r="K40" i="23" s="1"/>
  <c r="J39" i="23"/>
  <c r="K39" i="23" s="1"/>
  <c r="J38" i="23"/>
  <c r="K38" i="23" s="1"/>
  <c r="J33" i="23"/>
  <c r="K33" i="23" s="1"/>
  <c r="J32" i="23"/>
  <c r="K32" i="23" s="1"/>
  <c r="J31" i="23"/>
  <c r="K31" i="23" s="1"/>
  <c r="J30" i="23"/>
  <c r="K30" i="23" s="1"/>
  <c r="J29" i="23"/>
  <c r="K29" i="23" s="1"/>
  <c r="J28" i="23"/>
  <c r="K28" i="23" s="1"/>
  <c r="I25" i="23"/>
  <c r="H25" i="23"/>
  <c r="G25" i="23"/>
  <c r="F25" i="23"/>
  <c r="E25" i="23"/>
  <c r="D25" i="23"/>
  <c r="C25" i="23"/>
  <c r="I24" i="23"/>
  <c r="H24" i="23"/>
  <c r="G24" i="23"/>
  <c r="F24" i="23"/>
  <c r="E24" i="23"/>
  <c r="D24" i="23"/>
  <c r="C24" i="23"/>
  <c r="J22" i="23"/>
  <c r="K22" i="23" s="1"/>
  <c r="J21" i="23"/>
  <c r="K21" i="23" s="1"/>
  <c r="I20" i="23"/>
  <c r="H20" i="23"/>
  <c r="G20" i="23"/>
  <c r="F20" i="23"/>
  <c r="E20" i="23"/>
  <c r="D20" i="23"/>
  <c r="C20" i="23"/>
  <c r="J19" i="23"/>
  <c r="K19" i="23" s="1"/>
  <c r="J18" i="23"/>
  <c r="K18" i="23" s="1"/>
  <c r="I17" i="23"/>
  <c r="H17" i="23"/>
  <c r="G17" i="23"/>
  <c r="F17" i="23"/>
  <c r="E17" i="23"/>
  <c r="D17" i="23"/>
  <c r="C17" i="23"/>
  <c r="J16" i="23"/>
  <c r="K16" i="23" s="1"/>
  <c r="J15" i="23"/>
  <c r="K15" i="23" s="1"/>
  <c r="I14" i="23"/>
  <c r="H14" i="23"/>
  <c r="G14" i="23"/>
  <c r="F14" i="23"/>
  <c r="E14" i="23"/>
  <c r="D14" i="23"/>
  <c r="C14" i="23"/>
  <c r="I78" i="22"/>
  <c r="H78" i="22"/>
  <c r="G78" i="22"/>
  <c r="F78" i="22"/>
  <c r="E78" i="22"/>
  <c r="D78" i="22"/>
  <c r="C78" i="22"/>
  <c r="I77" i="22"/>
  <c r="H77" i="22"/>
  <c r="G77" i="22"/>
  <c r="F77" i="22"/>
  <c r="E77" i="22"/>
  <c r="D77" i="22"/>
  <c r="C77" i="22"/>
  <c r="J74" i="22"/>
  <c r="K74" i="22" s="1"/>
  <c r="J73" i="22"/>
  <c r="K73" i="22" s="1"/>
  <c r="I72" i="22"/>
  <c r="H72" i="22"/>
  <c r="G72" i="22"/>
  <c r="F72" i="22"/>
  <c r="E72" i="22"/>
  <c r="D72" i="22"/>
  <c r="C72" i="22"/>
  <c r="J71" i="22"/>
  <c r="K71" i="22" s="1"/>
  <c r="J70" i="22"/>
  <c r="K70" i="22" s="1"/>
  <c r="I69" i="22"/>
  <c r="H69" i="22"/>
  <c r="G69" i="22"/>
  <c r="F69" i="22"/>
  <c r="E69" i="22"/>
  <c r="D69" i="22"/>
  <c r="C69" i="22"/>
  <c r="J68" i="22"/>
  <c r="K68" i="22" s="1"/>
  <c r="J67" i="22"/>
  <c r="K67" i="22" s="1"/>
  <c r="I66" i="22"/>
  <c r="H66" i="22"/>
  <c r="G66" i="22"/>
  <c r="F66" i="22"/>
  <c r="E66" i="22"/>
  <c r="D66" i="22"/>
  <c r="C66" i="22"/>
  <c r="J65" i="22"/>
  <c r="K65" i="22" s="1"/>
  <c r="J64" i="22"/>
  <c r="K64" i="22" s="1"/>
  <c r="I63" i="22"/>
  <c r="H63" i="22"/>
  <c r="G63" i="22"/>
  <c r="F63" i="22"/>
  <c r="E63" i="22"/>
  <c r="D63" i="22"/>
  <c r="C63" i="22"/>
  <c r="J62" i="22"/>
  <c r="K62" i="22" s="1"/>
  <c r="J61" i="22"/>
  <c r="K61" i="22" s="1"/>
  <c r="I60" i="22"/>
  <c r="H60" i="22"/>
  <c r="G60" i="22"/>
  <c r="F60" i="22"/>
  <c r="E60" i="22"/>
  <c r="D60" i="22"/>
  <c r="C60" i="22"/>
  <c r="J59" i="22"/>
  <c r="K59" i="22" s="1"/>
  <c r="J58" i="22"/>
  <c r="K58" i="22" s="1"/>
  <c r="I57" i="22"/>
  <c r="H57" i="22"/>
  <c r="G57" i="22"/>
  <c r="F57" i="22"/>
  <c r="E57" i="22"/>
  <c r="D57" i="22"/>
  <c r="C57" i="22"/>
  <c r="I52" i="22"/>
  <c r="H52" i="22"/>
  <c r="G52" i="22"/>
  <c r="F52" i="22"/>
  <c r="E52" i="22"/>
  <c r="D52" i="22"/>
  <c r="C52" i="22"/>
  <c r="J46" i="22"/>
  <c r="K46" i="22" s="1"/>
  <c r="J45" i="22"/>
  <c r="K45" i="22" s="1"/>
  <c r="J42" i="22"/>
  <c r="K42" i="22" s="1"/>
  <c r="J41" i="22"/>
  <c r="K41" i="22" s="1"/>
  <c r="J40" i="22"/>
  <c r="K40" i="22" s="1"/>
  <c r="J39" i="22"/>
  <c r="K39" i="22" s="1"/>
  <c r="J38" i="22"/>
  <c r="K38" i="22" s="1"/>
  <c r="J33" i="22"/>
  <c r="K33" i="22" s="1"/>
  <c r="J32" i="22"/>
  <c r="K32" i="22" s="1"/>
  <c r="J31" i="22"/>
  <c r="K31" i="22" s="1"/>
  <c r="J30" i="22"/>
  <c r="K30" i="22" s="1"/>
  <c r="J29" i="22"/>
  <c r="K29" i="22" s="1"/>
  <c r="J28" i="22"/>
  <c r="K28" i="22" s="1"/>
  <c r="I25" i="22"/>
  <c r="H25" i="22"/>
  <c r="G25" i="22"/>
  <c r="F25" i="22"/>
  <c r="E25" i="22"/>
  <c r="D25" i="22"/>
  <c r="C25" i="22"/>
  <c r="I24" i="22"/>
  <c r="H24" i="22"/>
  <c r="G24" i="22"/>
  <c r="F24" i="22"/>
  <c r="E24" i="22"/>
  <c r="D24" i="22"/>
  <c r="C24" i="22"/>
  <c r="J22" i="22"/>
  <c r="K22" i="22" s="1"/>
  <c r="J21" i="22"/>
  <c r="K21" i="22" s="1"/>
  <c r="I20" i="22"/>
  <c r="H20" i="22"/>
  <c r="G20" i="22"/>
  <c r="F20" i="22"/>
  <c r="E20" i="22"/>
  <c r="D20" i="22"/>
  <c r="C20" i="22"/>
  <c r="J19" i="22"/>
  <c r="K19" i="22" s="1"/>
  <c r="J18" i="22"/>
  <c r="K18" i="22" s="1"/>
  <c r="I17" i="22"/>
  <c r="H17" i="22"/>
  <c r="G17" i="22"/>
  <c r="F17" i="22"/>
  <c r="E17" i="22"/>
  <c r="D17" i="22"/>
  <c r="C17" i="22"/>
  <c r="J16" i="22"/>
  <c r="K16" i="22" s="1"/>
  <c r="J15" i="22"/>
  <c r="K15" i="22" s="1"/>
  <c r="I14" i="22"/>
  <c r="H14" i="22"/>
  <c r="G14" i="22"/>
  <c r="F14" i="22"/>
  <c r="E14" i="22"/>
  <c r="D14" i="22"/>
  <c r="C14" i="22"/>
  <c r="I78" i="21"/>
  <c r="H78" i="21"/>
  <c r="G78" i="21"/>
  <c r="F78" i="21"/>
  <c r="E78" i="21"/>
  <c r="D78" i="21"/>
  <c r="C78" i="21"/>
  <c r="I77" i="21"/>
  <c r="H77" i="21"/>
  <c r="G77" i="21"/>
  <c r="F77" i="21"/>
  <c r="E77" i="21"/>
  <c r="D77" i="21"/>
  <c r="C77" i="21"/>
  <c r="J74" i="21"/>
  <c r="K74" i="21" s="1"/>
  <c r="J73" i="21"/>
  <c r="K73" i="21" s="1"/>
  <c r="I72" i="21"/>
  <c r="H72" i="21"/>
  <c r="G72" i="21"/>
  <c r="F72" i="21"/>
  <c r="E72" i="21"/>
  <c r="D72" i="21"/>
  <c r="C72" i="21"/>
  <c r="J71" i="21"/>
  <c r="K71" i="21" s="1"/>
  <c r="J70" i="21"/>
  <c r="K70" i="21" s="1"/>
  <c r="I69" i="21"/>
  <c r="H69" i="21"/>
  <c r="G69" i="21"/>
  <c r="F69" i="21"/>
  <c r="E69" i="21"/>
  <c r="D69" i="21"/>
  <c r="C69" i="21"/>
  <c r="J68" i="21"/>
  <c r="K68" i="21" s="1"/>
  <c r="J67" i="21"/>
  <c r="K67" i="21" s="1"/>
  <c r="I66" i="21"/>
  <c r="H66" i="21"/>
  <c r="G66" i="21"/>
  <c r="F66" i="21"/>
  <c r="E66" i="21"/>
  <c r="D66" i="21"/>
  <c r="C66" i="21"/>
  <c r="J65" i="21"/>
  <c r="K65" i="21" s="1"/>
  <c r="J64" i="21"/>
  <c r="K64" i="21" s="1"/>
  <c r="I63" i="21"/>
  <c r="H63" i="21"/>
  <c r="G63" i="21"/>
  <c r="F63" i="21"/>
  <c r="E63" i="21"/>
  <c r="D63" i="21"/>
  <c r="C63" i="21"/>
  <c r="J62" i="21"/>
  <c r="K62" i="21" s="1"/>
  <c r="J61" i="21"/>
  <c r="K61" i="21" s="1"/>
  <c r="I60" i="21"/>
  <c r="H60" i="21"/>
  <c r="G60" i="21"/>
  <c r="F60" i="21"/>
  <c r="E60" i="21"/>
  <c r="D60" i="21"/>
  <c r="C60" i="21"/>
  <c r="J59" i="21"/>
  <c r="K59" i="21" s="1"/>
  <c r="J58" i="21"/>
  <c r="K58" i="21" s="1"/>
  <c r="I57" i="21"/>
  <c r="H57" i="21"/>
  <c r="G57" i="21"/>
  <c r="F57" i="21"/>
  <c r="E57" i="21"/>
  <c r="D57" i="21"/>
  <c r="C57" i="21"/>
  <c r="I52" i="21"/>
  <c r="H52" i="21"/>
  <c r="G52" i="21"/>
  <c r="F52" i="21"/>
  <c r="E52" i="21"/>
  <c r="D52" i="21"/>
  <c r="C52" i="21"/>
  <c r="J46" i="21"/>
  <c r="K46" i="21" s="1"/>
  <c r="J45" i="21"/>
  <c r="K45" i="21" s="1"/>
  <c r="J42" i="21"/>
  <c r="K42" i="21" s="1"/>
  <c r="J41" i="21"/>
  <c r="K41" i="21" s="1"/>
  <c r="J40" i="21"/>
  <c r="K40" i="21" s="1"/>
  <c r="J39" i="21"/>
  <c r="K39" i="21" s="1"/>
  <c r="J38" i="21"/>
  <c r="K38" i="21" s="1"/>
  <c r="J33" i="21"/>
  <c r="K33" i="21" s="1"/>
  <c r="J32" i="21"/>
  <c r="K32" i="21" s="1"/>
  <c r="J31" i="21"/>
  <c r="K31" i="21" s="1"/>
  <c r="J30" i="21"/>
  <c r="K30" i="21" s="1"/>
  <c r="J29" i="21"/>
  <c r="K29" i="21" s="1"/>
  <c r="J28" i="21"/>
  <c r="K28" i="21" s="1"/>
  <c r="I25" i="21"/>
  <c r="H25" i="21"/>
  <c r="G25" i="21"/>
  <c r="F25" i="21"/>
  <c r="E25" i="21"/>
  <c r="D25" i="21"/>
  <c r="C25" i="21"/>
  <c r="I24" i="21"/>
  <c r="H24" i="21"/>
  <c r="G24" i="21"/>
  <c r="F24" i="21"/>
  <c r="E24" i="21"/>
  <c r="D24" i="21"/>
  <c r="C24" i="21"/>
  <c r="J22" i="21"/>
  <c r="K22" i="21" s="1"/>
  <c r="J21" i="21"/>
  <c r="K21" i="21" s="1"/>
  <c r="I20" i="21"/>
  <c r="H20" i="21"/>
  <c r="G20" i="21"/>
  <c r="F20" i="21"/>
  <c r="E20" i="21"/>
  <c r="D20" i="21"/>
  <c r="C20" i="21"/>
  <c r="J19" i="21"/>
  <c r="K19" i="21" s="1"/>
  <c r="J18" i="21"/>
  <c r="K18" i="21" s="1"/>
  <c r="I17" i="21"/>
  <c r="H17" i="21"/>
  <c r="G17" i="21"/>
  <c r="F17" i="21"/>
  <c r="E17" i="21"/>
  <c r="D17" i="21"/>
  <c r="C17" i="21"/>
  <c r="J16" i="21"/>
  <c r="K16" i="21" s="1"/>
  <c r="J15" i="21"/>
  <c r="K15" i="21" s="1"/>
  <c r="I14" i="21"/>
  <c r="H14" i="21"/>
  <c r="G14" i="21"/>
  <c r="F14" i="21"/>
  <c r="E14" i="21"/>
  <c r="D14" i="21"/>
  <c r="C14" i="21"/>
  <c r="I78" i="20"/>
  <c r="H78" i="20"/>
  <c r="G78" i="20"/>
  <c r="F78" i="20"/>
  <c r="E78" i="20"/>
  <c r="D78" i="20"/>
  <c r="C78" i="20"/>
  <c r="I77" i="20"/>
  <c r="H77" i="20"/>
  <c r="G77" i="20"/>
  <c r="F77" i="20"/>
  <c r="E77" i="20"/>
  <c r="D77" i="20"/>
  <c r="C77" i="20"/>
  <c r="J74" i="20"/>
  <c r="K74" i="20" s="1"/>
  <c r="J73" i="20"/>
  <c r="K73" i="20" s="1"/>
  <c r="I72" i="20"/>
  <c r="H72" i="20"/>
  <c r="G72" i="20"/>
  <c r="F72" i="20"/>
  <c r="E72" i="20"/>
  <c r="D72" i="20"/>
  <c r="C72" i="20"/>
  <c r="J71" i="20"/>
  <c r="K71" i="20" s="1"/>
  <c r="J70" i="20"/>
  <c r="K70" i="20" s="1"/>
  <c r="I69" i="20"/>
  <c r="H69" i="20"/>
  <c r="G69" i="20"/>
  <c r="F69" i="20"/>
  <c r="E69" i="20"/>
  <c r="D69" i="20"/>
  <c r="C69" i="20"/>
  <c r="J68" i="20"/>
  <c r="K68" i="20" s="1"/>
  <c r="J67" i="20"/>
  <c r="K67" i="20" s="1"/>
  <c r="I66" i="20"/>
  <c r="H66" i="20"/>
  <c r="G66" i="20"/>
  <c r="F66" i="20"/>
  <c r="E66" i="20"/>
  <c r="D66" i="20"/>
  <c r="C66" i="20"/>
  <c r="J65" i="20"/>
  <c r="K65" i="20" s="1"/>
  <c r="J64" i="20"/>
  <c r="K64" i="20" s="1"/>
  <c r="I63" i="20"/>
  <c r="H63" i="20"/>
  <c r="G63" i="20"/>
  <c r="F63" i="20"/>
  <c r="E63" i="20"/>
  <c r="D63" i="20"/>
  <c r="C63" i="20"/>
  <c r="J62" i="20"/>
  <c r="K62" i="20" s="1"/>
  <c r="J61" i="20"/>
  <c r="K61" i="20" s="1"/>
  <c r="I60" i="20"/>
  <c r="H60" i="20"/>
  <c r="G60" i="20"/>
  <c r="F60" i="20"/>
  <c r="E60" i="20"/>
  <c r="D60" i="20"/>
  <c r="C60" i="20"/>
  <c r="J59" i="20"/>
  <c r="K59" i="20" s="1"/>
  <c r="J58" i="20"/>
  <c r="K58" i="20" s="1"/>
  <c r="I57" i="20"/>
  <c r="H57" i="20"/>
  <c r="G57" i="20"/>
  <c r="F57" i="20"/>
  <c r="E57" i="20"/>
  <c r="D57" i="20"/>
  <c r="C57" i="20"/>
  <c r="I52" i="20"/>
  <c r="H52" i="20"/>
  <c r="G52" i="20"/>
  <c r="F52" i="20"/>
  <c r="E52" i="20"/>
  <c r="D52" i="20"/>
  <c r="C52" i="20"/>
  <c r="J46" i="20"/>
  <c r="K46" i="20" s="1"/>
  <c r="J45" i="20"/>
  <c r="K45" i="20" s="1"/>
  <c r="J42" i="20"/>
  <c r="K42" i="20" s="1"/>
  <c r="J41" i="20"/>
  <c r="K41" i="20" s="1"/>
  <c r="J40" i="20"/>
  <c r="K40" i="20" s="1"/>
  <c r="J39" i="20"/>
  <c r="K39" i="20" s="1"/>
  <c r="J38" i="20"/>
  <c r="K38" i="20" s="1"/>
  <c r="J33" i="20"/>
  <c r="K33" i="20" s="1"/>
  <c r="J32" i="20"/>
  <c r="K32" i="20" s="1"/>
  <c r="J31" i="20"/>
  <c r="K31" i="20" s="1"/>
  <c r="J30" i="20"/>
  <c r="K30" i="20" s="1"/>
  <c r="J29" i="20"/>
  <c r="K29" i="20" s="1"/>
  <c r="J28" i="20"/>
  <c r="K28" i="20" s="1"/>
  <c r="I25" i="20"/>
  <c r="H25" i="20"/>
  <c r="G25" i="20"/>
  <c r="F25" i="20"/>
  <c r="E25" i="20"/>
  <c r="D25" i="20"/>
  <c r="C25" i="20"/>
  <c r="I24" i="20"/>
  <c r="H24" i="20"/>
  <c r="G24" i="20"/>
  <c r="F24" i="20"/>
  <c r="E24" i="20"/>
  <c r="D24" i="20"/>
  <c r="C24" i="20"/>
  <c r="J22" i="20"/>
  <c r="K22" i="20" s="1"/>
  <c r="J21" i="20"/>
  <c r="K21" i="20" s="1"/>
  <c r="I20" i="20"/>
  <c r="H20" i="20"/>
  <c r="G20" i="20"/>
  <c r="F20" i="20"/>
  <c r="E20" i="20"/>
  <c r="D20" i="20"/>
  <c r="C20" i="20"/>
  <c r="J19" i="20"/>
  <c r="K19" i="20" s="1"/>
  <c r="J18" i="20"/>
  <c r="K18" i="20" s="1"/>
  <c r="I17" i="20"/>
  <c r="H17" i="20"/>
  <c r="G17" i="20"/>
  <c r="F17" i="20"/>
  <c r="E17" i="20"/>
  <c r="D17" i="20"/>
  <c r="C17" i="20"/>
  <c r="J16" i="20"/>
  <c r="K16" i="20" s="1"/>
  <c r="J15" i="20"/>
  <c r="K15" i="20" s="1"/>
  <c r="I14" i="20"/>
  <c r="H14" i="20"/>
  <c r="G14" i="20"/>
  <c r="F14" i="20"/>
  <c r="E14" i="20"/>
  <c r="D14" i="20"/>
  <c r="C14" i="20"/>
  <c r="I78" i="19"/>
  <c r="H78" i="19"/>
  <c r="G78" i="19"/>
  <c r="F78" i="19"/>
  <c r="E78" i="19"/>
  <c r="D78" i="19"/>
  <c r="C78" i="19"/>
  <c r="I77" i="19"/>
  <c r="H77" i="19"/>
  <c r="G77" i="19"/>
  <c r="F77" i="19"/>
  <c r="E77" i="19"/>
  <c r="D77" i="19"/>
  <c r="C77" i="19"/>
  <c r="J74" i="19"/>
  <c r="K74" i="19" s="1"/>
  <c r="J73" i="19"/>
  <c r="K73" i="19" s="1"/>
  <c r="I72" i="19"/>
  <c r="H72" i="19"/>
  <c r="G72" i="19"/>
  <c r="F72" i="19"/>
  <c r="E72" i="19"/>
  <c r="D72" i="19"/>
  <c r="C72" i="19"/>
  <c r="J71" i="19"/>
  <c r="K71" i="19" s="1"/>
  <c r="J70" i="19"/>
  <c r="K70" i="19" s="1"/>
  <c r="I69" i="19"/>
  <c r="H69" i="19"/>
  <c r="G69" i="19"/>
  <c r="F69" i="19"/>
  <c r="E69" i="19"/>
  <c r="D69" i="19"/>
  <c r="C69" i="19"/>
  <c r="J68" i="19"/>
  <c r="K68" i="19" s="1"/>
  <c r="J67" i="19"/>
  <c r="K67" i="19" s="1"/>
  <c r="I66" i="19"/>
  <c r="H66" i="19"/>
  <c r="G66" i="19"/>
  <c r="F66" i="19"/>
  <c r="E66" i="19"/>
  <c r="D66" i="19"/>
  <c r="C66" i="19"/>
  <c r="J65" i="19"/>
  <c r="K65" i="19" s="1"/>
  <c r="J64" i="19"/>
  <c r="K64" i="19" s="1"/>
  <c r="I63" i="19"/>
  <c r="H63" i="19"/>
  <c r="G63" i="19"/>
  <c r="F63" i="19"/>
  <c r="E63" i="19"/>
  <c r="D63" i="19"/>
  <c r="C63" i="19"/>
  <c r="J62" i="19"/>
  <c r="K62" i="19" s="1"/>
  <c r="J61" i="19"/>
  <c r="K61" i="19" s="1"/>
  <c r="I60" i="19"/>
  <c r="H60" i="19"/>
  <c r="G60" i="19"/>
  <c r="F60" i="19"/>
  <c r="E60" i="19"/>
  <c r="D60" i="19"/>
  <c r="C60" i="19"/>
  <c r="J59" i="19"/>
  <c r="K59" i="19" s="1"/>
  <c r="J58" i="19"/>
  <c r="K58" i="19" s="1"/>
  <c r="I57" i="19"/>
  <c r="H57" i="19"/>
  <c r="G57" i="19"/>
  <c r="F57" i="19"/>
  <c r="E57" i="19"/>
  <c r="D57" i="19"/>
  <c r="C57" i="19"/>
  <c r="I52" i="19"/>
  <c r="H52" i="19"/>
  <c r="G52" i="19"/>
  <c r="F52" i="19"/>
  <c r="E52" i="19"/>
  <c r="D52" i="19"/>
  <c r="C52" i="19"/>
  <c r="J46" i="19"/>
  <c r="K46" i="19" s="1"/>
  <c r="J45" i="19"/>
  <c r="K45" i="19" s="1"/>
  <c r="J42" i="19"/>
  <c r="K42" i="19" s="1"/>
  <c r="J41" i="19"/>
  <c r="K41" i="19" s="1"/>
  <c r="J40" i="19"/>
  <c r="K40" i="19" s="1"/>
  <c r="J39" i="19"/>
  <c r="K39" i="19" s="1"/>
  <c r="J38" i="19"/>
  <c r="K38" i="19" s="1"/>
  <c r="J33" i="19"/>
  <c r="K33" i="19" s="1"/>
  <c r="J32" i="19"/>
  <c r="K32" i="19" s="1"/>
  <c r="J31" i="19"/>
  <c r="K31" i="19" s="1"/>
  <c r="J30" i="19"/>
  <c r="K30" i="19" s="1"/>
  <c r="J29" i="19"/>
  <c r="K29" i="19" s="1"/>
  <c r="J28" i="19"/>
  <c r="K28" i="19" s="1"/>
  <c r="I25" i="19"/>
  <c r="H25" i="19"/>
  <c r="G25" i="19"/>
  <c r="F25" i="19"/>
  <c r="E25" i="19"/>
  <c r="D25" i="19"/>
  <c r="C25" i="19"/>
  <c r="I24" i="19"/>
  <c r="H24" i="19"/>
  <c r="G24" i="19"/>
  <c r="F24" i="19"/>
  <c r="E24" i="19"/>
  <c r="D24" i="19"/>
  <c r="C24" i="19"/>
  <c r="J22" i="19"/>
  <c r="K22" i="19" s="1"/>
  <c r="J21" i="19"/>
  <c r="K21" i="19" s="1"/>
  <c r="I20" i="19"/>
  <c r="H20" i="19"/>
  <c r="G20" i="19"/>
  <c r="F20" i="19"/>
  <c r="E20" i="19"/>
  <c r="D20" i="19"/>
  <c r="C20" i="19"/>
  <c r="J19" i="19"/>
  <c r="K19" i="19" s="1"/>
  <c r="J18" i="19"/>
  <c r="K18" i="19" s="1"/>
  <c r="I17" i="19"/>
  <c r="H17" i="19"/>
  <c r="G17" i="19"/>
  <c r="F17" i="19"/>
  <c r="E17" i="19"/>
  <c r="D17" i="19"/>
  <c r="C17" i="19"/>
  <c r="J16" i="19"/>
  <c r="K16" i="19" s="1"/>
  <c r="J15" i="19"/>
  <c r="K15" i="19" s="1"/>
  <c r="I14" i="19"/>
  <c r="H14" i="19"/>
  <c r="G14" i="19"/>
  <c r="F14" i="19"/>
  <c r="E14" i="19"/>
  <c r="D14" i="19"/>
  <c r="C14" i="19"/>
  <c r="I78" i="18"/>
  <c r="H78" i="18"/>
  <c r="G78" i="18"/>
  <c r="F78" i="18"/>
  <c r="E78" i="18"/>
  <c r="D78" i="18"/>
  <c r="C78" i="18"/>
  <c r="I77" i="18"/>
  <c r="H77" i="18"/>
  <c r="G77" i="18"/>
  <c r="F77" i="18"/>
  <c r="E77" i="18"/>
  <c r="D77" i="18"/>
  <c r="C77" i="18"/>
  <c r="J74" i="18"/>
  <c r="K74" i="18" s="1"/>
  <c r="J73" i="18"/>
  <c r="K73" i="18" s="1"/>
  <c r="I72" i="18"/>
  <c r="H72" i="18"/>
  <c r="G72" i="18"/>
  <c r="F72" i="18"/>
  <c r="E72" i="18"/>
  <c r="D72" i="18"/>
  <c r="C72" i="18"/>
  <c r="J71" i="18"/>
  <c r="K71" i="18" s="1"/>
  <c r="J70" i="18"/>
  <c r="K70" i="18" s="1"/>
  <c r="I69" i="18"/>
  <c r="H69" i="18"/>
  <c r="G69" i="18"/>
  <c r="F69" i="18"/>
  <c r="E69" i="18"/>
  <c r="D69" i="18"/>
  <c r="C69" i="18"/>
  <c r="J68" i="18"/>
  <c r="K68" i="18" s="1"/>
  <c r="J67" i="18"/>
  <c r="K67" i="18" s="1"/>
  <c r="I66" i="18"/>
  <c r="H66" i="18"/>
  <c r="G66" i="18"/>
  <c r="F66" i="18"/>
  <c r="E66" i="18"/>
  <c r="D66" i="18"/>
  <c r="C66" i="18"/>
  <c r="J65" i="18"/>
  <c r="K65" i="18" s="1"/>
  <c r="J64" i="18"/>
  <c r="K64" i="18" s="1"/>
  <c r="I63" i="18"/>
  <c r="H63" i="18"/>
  <c r="G63" i="18"/>
  <c r="F63" i="18"/>
  <c r="E63" i="18"/>
  <c r="D63" i="18"/>
  <c r="C63" i="18"/>
  <c r="J62" i="18"/>
  <c r="K62" i="18" s="1"/>
  <c r="J61" i="18"/>
  <c r="K61" i="18" s="1"/>
  <c r="I60" i="18"/>
  <c r="H60" i="18"/>
  <c r="G60" i="18"/>
  <c r="F60" i="18"/>
  <c r="E60" i="18"/>
  <c r="D60" i="18"/>
  <c r="C60" i="18"/>
  <c r="J59" i="18"/>
  <c r="K59" i="18" s="1"/>
  <c r="J58" i="18"/>
  <c r="K58" i="18" s="1"/>
  <c r="I57" i="18"/>
  <c r="H57" i="18"/>
  <c r="G57" i="18"/>
  <c r="F57" i="18"/>
  <c r="E57" i="18"/>
  <c r="D57" i="18"/>
  <c r="C57" i="18"/>
  <c r="I52" i="18"/>
  <c r="H52" i="18"/>
  <c r="G52" i="18"/>
  <c r="F52" i="18"/>
  <c r="E52" i="18"/>
  <c r="D52" i="18"/>
  <c r="C52" i="18"/>
  <c r="J46" i="18"/>
  <c r="K46" i="18" s="1"/>
  <c r="J45" i="18"/>
  <c r="K45" i="18" s="1"/>
  <c r="J42" i="18"/>
  <c r="K42" i="18" s="1"/>
  <c r="J41" i="18"/>
  <c r="K41" i="18" s="1"/>
  <c r="J40" i="18"/>
  <c r="K40" i="18" s="1"/>
  <c r="J39" i="18"/>
  <c r="K39" i="18" s="1"/>
  <c r="J38" i="18"/>
  <c r="K38" i="18" s="1"/>
  <c r="J33" i="18"/>
  <c r="K33" i="18" s="1"/>
  <c r="J32" i="18"/>
  <c r="K32" i="18" s="1"/>
  <c r="J31" i="18"/>
  <c r="K31" i="18" s="1"/>
  <c r="J30" i="18"/>
  <c r="K30" i="18" s="1"/>
  <c r="J29" i="18"/>
  <c r="K29" i="18" s="1"/>
  <c r="J28" i="18"/>
  <c r="K28" i="18" s="1"/>
  <c r="I25" i="18"/>
  <c r="H25" i="18"/>
  <c r="G25" i="18"/>
  <c r="F25" i="18"/>
  <c r="E25" i="18"/>
  <c r="D25" i="18"/>
  <c r="C25" i="18"/>
  <c r="I24" i="18"/>
  <c r="H24" i="18"/>
  <c r="G24" i="18"/>
  <c r="F24" i="18"/>
  <c r="E24" i="18"/>
  <c r="D24" i="18"/>
  <c r="C24" i="18"/>
  <c r="J22" i="18"/>
  <c r="K22" i="18" s="1"/>
  <c r="J21" i="18"/>
  <c r="K21" i="18" s="1"/>
  <c r="I20" i="18"/>
  <c r="H20" i="18"/>
  <c r="G20" i="18"/>
  <c r="F20" i="18"/>
  <c r="E20" i="18"/>
  <c r="D20" i="18"/>
  <c r="C20" i="18"/>
  <c r="J19" i="18"/>
  <c r="K19" i="18" s="1"/>
  <c r="J18" i="18"/>
  <c r="K18" i="18" s="1"/>
  <c r="I17" i="18"/>
  <c r="H17" i="18"/>
  <c r="G17" i="18"/>
  <c r="F17" i="18"/>
  <c r="E17" i="18"/>
  <c r="D17" i="18"/>
  <c r="C17" i="18"/>
  <c r="J16" i="18"/>
  <c r="K16" i="18" s="1"/>
  <c r="J15" i="18"/>
  <c r="K15" i="18" s="1"/>
  <c r="I14" i="18"/>
  <c r="H14" i="18"/>
  <c r="G14" i="18"/>
  <c r="F14" i="18"/>
  <c r="E14" i="18"/>
  <c r="D14" i="18"/>
  <c r="C14" i="18"/>
  <c r="I78" i="17"/>
  <c r="H78" i="17"/>
  <c r="G78" i="17"/>
  <c r="F78" i="17"/>
  <c r="E78" i="17"/>
  <c r="D78" i="17"/>
  <c r="C78" i="17"/>
  <c r="I77" i="17"/>
  <c r="H77" i="17"/>
  <c r="G77" i="17"/>
  <c r="F77" i="17"/>
  <c r="E77" i="17"/>
  <c r="D77" i="17"/>
  <c r="C77" i="17"/>
  <c r="J74" i="17"/>
  <c r="K74" i="17" s="1"/>
  <c r="J73" i="17"/>
  <c r="K73" i="17" s="1"/>
  <c r="I72" i="17"/>
  <c r="H72" i="17"/>
  <c r="G72" i="17"/>
  <c r="F72" i="17"/>
  <c r="E72" i="17"/>
  <c r="D72" i="17"/>
  <c r="C72" i="17"/>
  <c r="J71" i="17"/>
  <c r="K71" i="17" s="1"/>
  <c r="J70" i="17"/>
  <c r="K70" i="17" s="1"/>
  <c r="I69" i="17"/>
  <c r="H69" i="17"/>
  <c r="G69" i="17"/>
  <c r="F69" i="17"/>
  <c r="E69" i="17"/>
  <c r="D69" i="17"/>
  <c r="C69" i="17"/>
  <c r="J68" i="17"/>
  <c r="K68" i="17" s="1"/>
  <c r="J67" i="17"/>
  <c r="K67" i="17" s="1"/>
  <c r="I66" i="17"/>
  <c r="H66" i="17"/>
  <c r="G66" i="17"/>
  <c r="F66" i="17"/>
  <c r="E66" i="17"/>
  <c r="D66" i="17"/>
  <c r="C66" i="17"/>
  <c r="J65" i="17"/>
  <c r="K65" i="17" s="1"/>
  <c r="J64" i="17"/>
  <c r="K64" i="17" s="1"/>
  <c r="I63" i="17"/>
  <c r="H63" i="17"/>
  <c r="G63" i="17"/>
  <c r="F63" i="17"/>
  <c r="E63" i="17"/>
  <c r="D63" i="17"/>
  <c r="C63" i="17"/>
  <c r="J62" i="17"/>
  <c r="K62" i="17" s="1"/>
  <c r="J61" i="17"/>
  <c r="K61" i="17" s="1"/>
  <c r="I60" i="17"/>
  <c r="H60" i="17"/>
  <c r="G60" i="17"/>
  <c r="F60" i="17"/>
  <c r="E60" i="17"/>
  <c r="D60" i="17"/>
  <c r="C60" i="17"/>
  <c r="J59" i="17"/>
  <c r="K59" i="17" s="1"/>
  <c r="J58" i="17"/>
  <c r="K58" i="17" s="1"/>
  <c r="I57" i="17"/>
  <c r="H57" i="17"/>
  <c r="G57" i="17"/>
  <c r="F57" i="17"/>
  <c r="E57" i="17"/>
  <c r="D57" i="17"/>
  <c r="C57" i="17"/>
  <c r="I52" i="17"/>
  <c r="H52" i="17"/>
  <c r="G52" i="17"/>
  <c r="F52" i="17"/>
  <c r="E52" i="17"/>
  <c r="D52" i="17"/>
  <c r="C52" i="17"/>
  <c r="J46" i="17"/>
  <c r="K46" i="17" s="1"/>
  <c r="J45" i="17"/>
  <c r="K45" i="17" s="1"/>
  <c r="J42" i="17"/>
  <c r="K42" i="17" s="1"/>
  <c r="J41" i="17"/>
  <c r="K41" i="17" s="1"/>
  <c r="J40" i="17"/>
  <c r="K40" i="17" s="1"/>
  <c r="J39" i="17"/>
  <c r="K39" i="17" s="1"/>
  <c r="J38" i="17"/>
  <c r="K38" i="17" s="1"/>
  <c r="J33" i="17"/>
  <c r="K33" i="17" s="1"/>
  <c r="J32" i="17"/>
  <c r="K32" i="17" s="1"/>
  <c r="J31" i="17"/>
  <c r="K31" i="17" s="1"/>
  <c r="J30" i="17"/>
  <c r="K30" i="17" s="1"/>
  <c r="J29" i="17"/>
  <c r="K29" i="17" s="1"/>
  <c r="J28" i="17"/>
  <c r="K28" i="17" s="1"/>
  <c r="I25" i="17"/>
  <c r="H25" i="17"/>
  <c r="G25" i="17"/>
  <c r="F25" i="17"/>
  <c r="E25" i="17"/>
  <c r="D25" i="17"/>
  <c r="C25" i="17"/>
  <c r="I24" i="17"/>
  <c r="H24" i="17"/>
  <c r="G24" i="17"/>
  <c r="F24" i="17"/>
  <c r="E24" i="17"/>
  <c r="D24" i="17"/>
  <c r="C24" i="17"/>
  <c r="J22" i="17"/>
  <c r="K22" i="17" s="1"/>
  <c r="J21" i="17"/>
  <c r="K21" i="17" s="1"/>
  <c r="I20" i="17"/>
  <c r="H20" i="17"/>
  <c r="G20" i="17"/>
  <c r="F20" i="17"/>
  <c r="E20" i="17"/>
  <c r="D20" i="17"/>
  <c r="C20" i="17"/>
  <c r="J19" i="17"/>
  <c r="K19" i="17" s="1"/>
  <c r="J18" i="17"/>
  <c r="K18" i="17" s="1"/>
  <c r="I17" i="17"/>
  <c r="H17" i="17"/>
  <c r="G17" i="17"/>
  <c r="F17" i="17"/>
  <c r="E17" i="17"/>
  <c r="D17" i="17"/>
  <c r="C17" i="17"/>
  <c r="J16" i="17"/>
  <c r="K16" i="17" s="1"/>
  <c r="J15" i="17"/>
  <c r="K15" i="17" s="1"/>
  <c r="I14" i="17"/>
  <c r="H14" i="17"/>
  <c r="G14" i="17"/>
  <c r="F14" i="17"/>
  <c r="E14" i="17"/>
  <c r="D14" i="17"/>
  <c r="C14" i="17"/>
  <c r="I78" i="16"/>
  <c r="H78" i="16"/>
  <c r="G78" i="16"/>
  <c r="F78" i="16"/>
  <c r="E78" i="16"/>
  <c r="D78" i="16"/>
  <c r="C78" i="16"/>
  <c r="I77" i="16"/>
  <c r="H77" i="16"/>
  <c r="G77" i="16"/>
  <c r="F77" i="16"/>
  <c r="E77" i="16"/>
  <c r="D77" i="16"/>
  <c r="C77" i="16"/>
  <c r="J74" i="16"/>
  <c r="K74" i="16" s="1"/>
  <c r="J73" i="16"/>
  <c r="K73" i="16" s="1"/>
  <c r="I72" i="16"/>
  <c r="H72" i="16"/>
  <c r="G72" i="16"/>
  <c r="F72" i="16"/>
  <c r="E72" i="16"/>
  <c r="D72" i="16"/>
  <c r="C72" i="16"/>
  <c r="J71" i="16"/>
  <c r="K71" i="16" s="1"/>
  <c r="J70" i="16"/>
  <c r="K70" i="16" s="1"/>
  <c r="I69" i="16"/>
  <c r="H69" i="16"/>
  <c r="G69" i="16"/>
  <c r="F69" i="16"/>
  <c r="E69" i="16"/>
  <c r="D69" i="16"/>
  <c r="C69" i="16"/>
  <c r="J68" i="16"/>
  <c r="K68" i="16" s="1"/>
  <c r="J67" i="16"/>
  <c r="K67" i="16" s="1"/>
  <c r="I66" i="16"/>
  <c r="H66" i="16"/>
  <c r="G66" i="16"/>
  <c r="F66" i="16"/>
  <c r="E66" i="16"/>
  <c r="D66" i="16"/>
  <c r="C66" i="16"/>
  <c r="J65" i="16"/>
  <c r="K65" i="16" s="1"/>
  <c r="J64" i="16"/>
  <c r="K64" i="16" s="1"/>
  <c r="I63" i="16"/>
  <c r="H63" i="16"/>
  <c r="G63" i="16"/>
  <c r="F63" i="16"/>
  <c r="E63" i="16"/>
  <c r="D63" i="16"/>
  <c r="C63" i="16"/>
  <c r="J62" i="16"/>
  <c r="K62" i="16" s="1"/>
  <c r="J61" i="16"/>
  <c r="K61" i="16" s="1"/>
  <c r="I60" i="16"/>
  <c r="H60" i="16"/>
  <c r="G60" i="16"/>
  <c r="F60" i="16"/>
  <c r="E60" i="16"/>
  <c r="D60" i="16"/>
  <c r="C60" i="16"/>
  <c r="J59" i="16"/>
  <c r="K59" i="16" s="1"/>
  <c r="J58" i="16"/>
  <c r="K58" i="16" s="1"/>
  <c r="I57" i="16"/>
  <c r="H57" i="16"/>
  <c r="G57" i="16"/>
  <c r="F57" i="16"/>
  <c r="E57" i="16"/>
  <c r="D57" i="16"/>
  <c r="C57" i="16"/>
  <c r="I52" i="16"/>
  <c r="H52" i="16"/>
  <c r="G52" i="16"/>
  <c r="F52" i="16"/>
  <c r="E52" i="16"/>
  <c r="D52" i="16"/>
  <c r="C52" i="16"/>
  <c r="J46" i="16"/>
  <c r="K46" i="16" s="1"/>
  <c r="J45" i="16"/>
  <c r="K45" i="16" s="1"/>
  <c r="J42" i="16"/>
  <c r="K42" i="16" s="1"/>
  <c r="J41" i="16"/>
  <c r="K41" i="16" s="1"/>
  <c r="J40" i="16"/>
  <c r="K40" i="16" s="1"/>
  <c r="J39" i="16"/>
  <c r="K39" i="16" s="1"/>
  <c r="J38" i="16"/>
  <c r="K38" i="16" s="1"/>
  <c r="J33" i="16"/>
  <c r="K33" i="16" s="1"/>
  <c r="J32" i="16"/>
  <c r="K32" i="16" s="1"/>
  <c r="J31" i="16"/>
  <c r="K31" i="16" s="1"/>
  <c r="J30" i="16"/>
  <c r="K30" i="16" s="1"/>
  <c r="J29" i="16"/>
  <c r="K29" i="16" s="1"/>
  <c r="J28" i="16"/>
  <c r="K28" i="16" s="1"/>
  <c r="I25" i="16"/>
  <c r="H25" i="16"/>
  <c r="G25" i="16"/>
  <c r="F25" i="16"/>
  <c r="E25" i="16"/>
  <c r="D25" i="16"/>
  <c r="C25" i="16"/>
  <c r="I24" i="16"/>
  <c r="H24" i="16"/>
  <c r="G24" i="16"/>
  <c r="F24" i="16"/>
  <c r="E24" i="16"/>
  <c r="D24" i="16"/>
  <c r="C24" i="16"/>
  <c r="J22" i="16"/>
  <c r="K22" i="16" s="1"/>
  <c r="J21" i="16"/>
  <c r="K21" i="16" s="1"/>
  <c r="I20" i="16"/>
  <c r="H20" i="16"/>
  <c r="G20" i="16"/>
  <c r="F20" i="16"/>
  <c r="E20" i="16"/>
  <c r="D20" i="16"/>
  <c r="C20" i="16"/>
  <c r="J19" i="16"/>
  <c r="K19" i="16" s="1"/>
  <c r="J18" i="16"/>
  <c r="K18" i="16" s="1"/>
  <c r="I17" i="16"/>
  <c r="H17" i="16"/>
  <c r="G17" i="16"/>
  <c r="F17" i="16"/>
  <c r="E17" i="16"/>
  <c r="D17" i="16"/>
  <c r="C17" i="16"/>
  <c r="J16" i="16"/>
  <c r="K16" i="16" s="1"/>
  <c r="J15" i="16"/>
  <c r="K15" i="16" s="1"/>
  <c r="I14" i="16"/>
  <c r="H14" i="16"/>
  <c r="G14" i="16"/>
  <c r="F14" i="16"/>
  <c r="E14" i="16"/>
  <c r="D14" i="16"/>
  <c r="C14" i="16"/>
  <c r="I78" i="14"/>
  <c r="H78" i="14"/>
  <c r="G78" i="14"/>
  <c r="F78" i="14"/>
  <c r="E78" i="14"/>
  <c r="D78" i="14"/>
  <c r="C78" i="14"/>
  <c r="I77" i="14"/>
  <c r="H77" i="14"/>
  <c r="G77" i="14"/>
  <c r="F77" i="14"/>
  <c r="E77" i="14"/>
  <c r="D77" i="14"/>
  <c r="C77" i="14"/>
  <c r="J74" i="14"/>
  <c r="K74" i="14" s="1"/>
  <c r="J73" i="14"/>
  <c r="K73" i="14" s="1"/>
  <c r="I72" i="14"/>
  <c r="H72" i="14"/>
  <c r="G72" i="14"/>
  <c r="F72" i="14"/>
  <c r="E72" i="14"/>
  <c r="D72" i="14"/>
  <c r="C72" i="14"/>
  <c r="J71" i="14"/>
  <c r="K71" i="14" s="1"/>
  <c r="J70" i="14"/>
  <c r="K70" i="14" s="1"/>
  <c r="I69" i="14"/>
  <c r="H69" i="14"/>
  <c r="G69" i="14"/>
  <c r="F69" i="14"/>
  <c r="E69" i="14"/>
  <c r="D69" i="14"/>
  <c r="C69" i="14"/>
  <c r="J68" i="14"/>
  <c r="K68" i="14" s="1"/>
  <c r="J67" i="14"/>
  <c r="K67" i="14" s="1"/>
  <c r="I66" i="14"/>
  <c r="H66" i="14"/>
  <c r="G66" i="14"/>
  <c r="F66" i="14"/>
  <c r="E66" i="14"/>
  <c r="D66" i="14"/>
  <c r="C66" i="14"/>
  <c r="J65" i="14"/>
  <c r="K65" i="14" s="1"/>
  <c r="J64" i="14"/>
  <c r="K64" i="14" s="1"/>
  <c r="I63" i="14"/>
  <c r="H63" i="14"/>
  <c r="G63" i="14"/>
  <c r="F63" i="14"/>
  <c r="E63" i="14"/>
  <c r="D63" i="14"/>
  <c r="C63" i="14"/>
  <c r="J62" i="14"/>
  <c r="K62" i="14" s="1"/>
  <c r="J61" i="14"/>
  <c r="K61" i="14" s="1"/>
  <c r="I60" i="14"/>
  <c r="H60" i="14"/>
  <c r="G60" i="14"/>
  <c r="F60" i="14"/>
  <c r="E60" i="14"/>
  <c r="D60" i="14"/>
  <c r="C60" i="14"/>
  <c r="J59" i="14"/>
  <c r="K59" i="14" s="1"/>
  <c r="J58" i="14"/>
  <c r="K58" i="14" s="1"/>
  <c r="I57" i="14"/>
  <c r="H57" i="14"/>
  <c r="G57" i="14"/>
  <c r="F57" i="14"/>
  <c r="E57" i="14"/>
  <c r="D57" i="14"/>
  <c r="C57" i="14"/>
  <c r="I52" i="14"/>
  <c r="H52" i="14"/>
  <c r="G52" i="14"/>
  <c r="F52" i="14"/>
  <c r="E52" i="14"/>
  <c r="D52" i="14"/>
  <c r="C52" i="14"/>
  <c r="J46" i="14"/>
  <c r="K46" i="14" s="1"/>
  <c r="J45" i="14"/>
  <c r="K45" i="14" s="1"/>
  <c r="J42" i="14"/>
  <c r="K42" i="14" s="1"/>
  <c r="J41" i="14"/>
  <c r="K41" i="14" s="1"/>
  <c r="J40" i="14"/>
  <c r="K40" i="14" s="1"/>
  <c r="J39" i="14"/>
  <c r="K39" i="14" s="1"/>
  <c r="J38" i="14"/>
  <c r="K38" i="14" s="1"/>
  <c r="J33" i="14"/>
  <c r="K33" i="14" s="1"/>
  <c r="J32" i="14"/>
  <c r="K32" i="14" s="1"/>
  <c r="J31" i="14"/>
  <c r="K31" i="14" s="1"/>
  <c r="J30" i="14"/>
  <c r="K30" i="14" s="1"/>
  <c r="J29" i="14"/>
  <c r="K29" i="14" s="1"/>
  <c r="J28" i="14"/>
  <c r="K28" i="14" s="1"/>
  <c r="I25" i="14"/>
  <c r="H25" i="14"/>
  <c r="G25" i="14"/>
  <c r="F25" i="14"/>
  <c r="E25" i="14"/>
  <c r="D25" i="14"/>
  <c r="C25" i="14"/>
  <c r="I24" i="14"/>
  <c r="H24" i="14"/>
  <c r="G24" i="14"/>
  <c r="F24" i="14"/>
  <c r="E24" i="14"/>
  <c r="D24" i="14"/>
  <c r="C24" i="14"/>
  <c r="J22" i="14"/>
  <c r="K22" i="14" s="1"/>
  <c r="J21" i="14"/>
  <c r="K21" i="14" s="1"/>
  <c r="I20" i="14"/>
  <c r="H20" i="14"/>
  <c r="G20" i="14"/>
  <c r="F20" i="14"/>
  <c r="E20" i="14"/>
  <c r="D20" i="14"/>
  <c r="C20" i="14"/>
  <c r="J19" i="14"/>
  <c r="K19" i="14" s="1"/>
  <c r="J18" i="14"/>
  <c r="K18" i="14" s="1"/>
  <c r="I17" i="14"/>
  <c r="H17" i="14"/>
  <c r="G17" i="14"/>
  <c r="F17" i="14"/>
  <c r="E17" i="14"/>
  <c r="D17" i="14"/>
  <c r="C17" i="14"/>
  <c r="J16" i="14"/>
  <c r="K16" i="14" s="1"/>
  <c r="J15" i="14"/>
  <c r="K15" i="14" s="1"/>
  <c r="I14" i="14"/>
  <c r="H14" i="14"/>
  <c r="G14" i="14"/>
  <c r="F14" i="14"/>
  <c r="E14" i="14"/>
  <c r="D14" i="14"/>
  <c r="C14" i="14"/>
  <c r="I78" i="13"/>
  <c r="H78" i="13"/>
  <c r="G78" i="13"/>
  <c r="F78" i="13"/>
  <c r="E78" i="13"/>
  <c r="D78" i="13"/>
  <c r="C78" i="13"/>
  <c r="I77" i="13"/>
  <c r="H77" i="13"/>
  <c r="G77" i="13"/>
  <c r="F77" i="13"/>
  <c r="E77" i="13"/>
  <c r="D77" i="13"/>
  <c r="C77" i="13"/>
  <c r="J74" i="13"/>
  <c r="K74" i="13" s="1"/>
  <c r="J73" i="13"/>
  <c r="K73" i="13" s="1"/>
  <c r="I72" i="13"/>
  <c r="H72" i="13"/>
  <c r="G72" i="13"/>
  <c r="F72" i="13"/>
  <c r="E72" i="13"/>
  <c r="D72" i="13"/>
  <c r="C72" i="13"/>
  <c r="J71" i="13"/>
  <c r="K71" i="13" s="1"/>
  <c r="J70" i="13"/>
  <c r="K70" i="13" s="1"/>
  <c r="I69" i="13"/>
  <c r="H69" i="13"/>
  <c r="G69" i="13"/>
  <c r="F69" i="13"/>
  <c r="E69" i="13"/>
  <c r="D69" i="13"/>
  <c r="C69" i="13"/>
  <c r="J68" i="13"/>
  <c r="K68" i="13" s="1"/>
  <c r="J67" i="13"/>
  <c r="K67" i="13" s="1"/>
  <c r="I66" i="13"/>
  <c r="H66" i="13"/>
  <c r="G66" i="13"/>
  <c r="F66" i="13"/>
  <c r="E66" i="13"/>
  <c r="D66" i="13"/>
  <c r="C66" i="13"/>
  <c r="J65" i="13"/>
  <c r="K65" i="13" s="1"/>
  <c r="J64" i="13"/>
  <c r="K64" i="13" s="1"/>
  <c r="I63" i="13"/>
  <c r="H63" i="13"/>
  <c r="G63" i="13"/>
  <c r="F63" i="13"/>
  <c r="E63" i="13"/>
  <c r="D63" i="13"/>
  <c r="C63" i="13"/>
  <c r="J62" i="13"/>
  <c r="K62" i="13" s="1"/>
  <c r="J61" i="13"/>
  <c r="K61" i="13" s="1"/>
  <c r="I60" i="13"/>
  <c r="H60" i="13"/>
  <c r="G60" i="13"/>
  <c r="F60" i="13"/>
  <c r="E60" i="13"/>
  <c r="D60" i="13"/>
  <c r="C60" i="13"/>
  <c r="J59" i="13"/>
  <c r="K59" i="13" s="1"/>
  <c r="J58" i="13"/>
  <c r="K58" i="13" s="1"/>
  <c r="I57" i="13"/>
  <c r="H57" i="13"/>
  <c r="G57" i="13"/>
  <c r="F57" i="13"/>
  <c r="E57" i="13"/>
  <c r="D57" i="13"/>
  <c r="C57" i="13"/>
  <c r="I52" i="13"/>
  <c r="H52" i="13"/>
  <c r="G52" i="13"/>
  <c r="F52" i="13"/>
  <c r="E52" i="13"/>
  <c r="D52" i="13"/>
  <c r="C52" i="13"/>
  <c r="J46" i="13"/>
  <c r="K46" i="13" s="1"/>
  <c r="J45" i="13"/>
  <c r="K45" i="13" s="1"/>
  <c r="J42" i="13"/>
  <c r="K42" i="13" s="1"/>
  <c r="J41" i="13"/>
  <c r="K41" i="13" s="1"/>
  <c r="J40" i="13"/>
  <c r="K40" i="13" s="1"/>
  <c r="J39" i="13"/>
  <c r="K39" i="13" s="1"/>
  <c r="J38" i="13"/>
  <c r="K38" i="13" s="1"/>
  <c r="J33" i="13"/>
  <c r="K33" i="13" s="1"/>
  <c r="J32" i="13"/>
  <c r="K32" i="13" s="1"/>
  <c r="J31" i="13"/>
  <c r="K31" i="13" s="1"/>
  <c r="J30" i="13"/>
  <c r="K30" i="13" s="1"/>
  <c r="J29" i="13"/>
  <c r="K29" i="13" s="1"/>
  <c r="J28" i="13"/>
  <c r="K28" i="13" s="1"/>
  <c r="I25" i="13"/>
  <c r="H25" i="13"/>
  <c r="G25" i="13"/>
  <c r="F25" i="13"/>
  <c r="E25" i="13"/>
  <c r="D25" i="13"/>
  <c r="C25" i="13"/>
  <c r="I24" i="13"/>
  <c r="H24" i="13"/>
  <c r="G24" i="13"/>
  <c r="F24" i="13"/>
  <c r="E24" i="13"/>
  <c r="D24" i="13"/>
  <c r="C24" i="13"/>
  <c r="J22" i="13"/>
  <c r="K22" i="13" s="1"/>
  <c r="J21" i="13"/>
  <c r="K21" i="13" s="1"/>
  <c r="I20" i="13"/>
  <c r="H20" i="13"/>
  <c r="G20" i="13"/>
  <c r="F20" i="13"/>
  <c r="E20" i="13"/>
  <c r="D20" i="13"/>
  <c r="C20" i="13"/>
  <c r="J19" i="13"/>
  <c r="K19" i="13" s="1"/>
  <c r="J18" i="13"/>
  <c r="K18" i="13" s="1"/>
  <c r="I17" i="13"/>
  <c r="H17" i="13"/>
  <c r="G17" i="13"/>
  <c r="F17" i="13"/>
  <c r="E17" i="13"/>
  <c r="D17" i="13"/>
  <c r="C17" i="13"/>
  <c r="J16" i="13"/>
  <c r="K16" i="13" s="1"/>
  <c r="J15" i="13"/>
  <c r="K15" i="13" s="1"/>
  <c r="I14" i="13"/>
  <c r="H14" i="13"/>
  <c r="G14" i="13"/>
  <c r="F14" i="13"/>
  <c r="E14" i="13"/>
  <c r="D14" i="13"/>
  <c r="C14" i="13"/>
  <c r="I78" i="12"/>
  <c r="H78" i="12"/>
  <c r="G78" i="12"/>
  <c r="F78" i="12"/>
  <c r="E78" i="12"/>
  <c r="D78" i="12"/>
  <c r="C78" i="12"/>
  <c r="I77" i="12"/>
  <c r="H77" i="12"/>
  <c r="G77" i="12"/>
  <c r="F77" i="12"/>
  <c r="E77" i="12"/>
  <c r="D77" i="12"/>
  <c r="C77" i="12"/>
  <c r="J74" i="12"/>
  <c r="K74" i="12" s="1"/>
  <c r="J73" i="12"/>
  <c r="K73" i="12" s="1"/>
  <c r="I72" i="12"/>
  <c r="H72" i="12"/>
  <c r="G72" i="12"/>
  <c r="F72" i="12"/>
  <c r="E72" i="12"/>
  <c r="D72" i="12"/>
  <c r="C72" i="12"/>
  <c r="J71" i="12"/>
  <c r="K71" i="12" s="1"/>
  <c r="J70" i="12"/>
  <c r="K70" i="12" s="1"/>
  <c r="I69" i="12"/>
  <c r="H69" i="12"/>
  <c r="G69" i="12"/>
  <c r="F69" i="12"/>
  <c r="E69" i="12"/>
  <c r="D69" i="12"/>
  <c r="C69" i="12"/>
  <c r="J68" i="12"/>
  <c r="K68" i="12" s="1"/>
  <c r="J67" i="12"/>
  <c r="K67" i="12" s="1"/>
  <c r="I66" i="12"/>
  <c r="H66" i="12"/>
  <c r="G66" i="12"/>
  <c r="F66" i="12"/>
  <c r="E66" i="12"/>
  <c r="D66" i="12"/>
  <c r="C66" i="12"/>
  <c r="J65" i="12"/>
  <c r="K65" i="12" s="1"/>
  <c r="J64" i="12"/>
  <c r="K64" i="12" s="1"/>
  <c r="I63" i="12"/>
  <c r="H63" i="12"/>
  <c r="G63" i="12"/>
  <c r="F63" i="12"/>
  <c r="E63" i="12"/>
  <c r="D63" i="12"/>
  <c r="C63" i="12"/>
  <c r="J62" i="12"/>
  <c r="K62" i="12" s="1"/>
  <c r="J61" i="12"/>
  <c r="K61" i="12" s="1"/>
  <c r="I60" i="12"/>
  <c r="H60" i="12"/>
  <c r="G60" i="12"/>
  <c r="F60" i="12"/>
  <c r="E60" i="12"/>
  <c r="D60" i="12"/>
  <c r="C60" i="12"/>
  <c r="J59" i="12"/>
  <c r="K59" i="12" s="1"/>
  <c r="J58" i="12"/>
  <c r="K58" i="12" s="1"/>
  <c r="I57" i="12"/>
  <c r="H57" i="12"/>
  <c r="G57" i="12"/>
  <c r="F57" i="12"/>
  <c r="E57" i="12"/>
  <c r="D57" i="12"/>
  <c r="C57" i="12"/>
  <c r="I52" i="12"/>
  <c r="H52" i="12"/>
  <c r="G52" i="12"/>
  <c r="F52" i="12"/>
  <c r="E52" i="12"/>
  <c r="D52" i="12"/>
  <c r="C52" i="12"/>
  <c r="J46" i="12"/>
  <c r="K46" i="12" s="1"/>
  <c r="J45" i="12"/>
  <c r="K45" i="12" s="1"/>
  <c r="J42" i="12"/>
  <c r="K42" i="12" s="1"/>
  <c r="J41" i="12"/>
  <c r="K41" i="12" s="1"/>
  <c r="J40" i="12"/>
  <c r="K40" i="12" s="1"/>
  <c r="J39" i="12"/>
  <c r="K39" i="12" s="1"/>
  <c r="J38" i="12"/>
  <c r="K38" i="12" s="1"/>
  <c r="J33" i="12"/>
  <c r="K33" i="12" s="1"/>
  <c r="J32" i="12"/>
  <c r="K32" i="12" s="1"/>
  <c r="J31" i="12"/>
  <c r="K31" i="12" s="1"/>
  <c r="J30" i="12"/>
  <c r="K30" i="12" s="1"/>
  <c r="J29" i="12"/>
  <c r="K29" i="12" s="1"/>
  <c r="J28" i="12"/>
  <c r="K28" i="12" s="1"/>
  <c r="I25" i="12"/>
  <c r="H25" i="12"/>
  <c r="G25" i="12"/>
  <c r="F25" i="12"/>
  <c r="E25" i="12"/>
  <c r="D25" i="12"/>
  <c r="C25" i="12"/>
  <c r="I24" i="12"/>
  <c r="H24" i="12"/>
  <c r="G24" i="12"/>
  <c r="F24" i="12"/>
  <c r="E24" i="12"/>
  <c r="D24" i="12"/>
  <c r="C24" i="12"/>
  <c r="J22" i="12"/>
  <c r="K22" i="12" s="1"/>
  <c r="J21" i="12"/>
  <c r="K21" i="12" s="1"/>
  <c r="I20" i="12"/>
  <c r="H20" i="12"/>
  <c r="G20" i="12"/>
  <c r="F20" i="12"/>
  <c r="E20" i="12"/>
  <c r="D20" i="12"/>
  <c r="C20" i="12"/>
  <c r="J19" i="12"/>
  <c r="K19" i="12" s="1"/>
  <c r="J18" i="12"/>
  <c r="K18" i="12" s="1"/>
  <c r="I17" i="12"/>
  <c r="H17" i="12"/>
  <c r="G17" i="12"/>
  <c r="F17" i="12"/>
  <c r="E17" i="12"/>
  <c r="D17" i="12"/>
  <c r="C17" i="12"/>
  <c r="J16" i="12"/>
  <c r="K16" i="12" s="1"/>
  <c r="J15" i="12"/>
  <c r="K15" i="12" s="1"/>
  <c r="I14" i="12"/>
  <c r="H14" i="12"/>
  <c r="G14" i="12"/>
  <c r="F14" i="12"/>
  <c r="E14" i="12"/>
  <c r="D14" i="12"/>
  <c r="C14" i="12"/>
  <c r="I78" i="11"/>
  <c r="H78" i="11"/>
  <c r="G78" i="11"/>
  <c r="F78" i="11"/>
  <c r="E78" i="11"/>
  <c r="D78" i="11"/>
  <c r="C78" i="11"/>
  <c r="I77" i="11"/>
  <c r="H77" i="11"/>
  <c r="G77" i="11"/>
  <c r="F77" i="11"/>
  <c r="E77" i="11"/>
  <c r="D77" i="11"/>
  <c r="C77" i="11"/>
  <c r="J74" i="11"/>
  <c r="K74" i="11" s="1"/>
  <c r="J73" i="11"/>
  <c r="K73" i="11" s="1"/>
  <c r="I72" i="11"/>
  <c r="H72" i="11"/>
  <c r="G72" i="11"/>
  <c r="F72" i="11"/>
  <c r="E72" i="11"/>
  <c r="D72" i="11"/>
  <c r="C72" i="11"/>
  <c r="J71" i="11"/>
  <c r="K71" i="11" s="1"/>
  <c r="J70" i="11"/>
  <c r="K70" i="11" s="1"/>
  <c r="I69" i="11"/>
  <c r="H69" i="11"/>
  <c r="G69" i="11"/>
  <c r="F69" i="11"/>
  <c r="E69" i="11"/>
  <c r="D69" i="11"/>
  <c r="C69" i="11"/>
  <c r="J68" i="11"/>
  <c r="K68" i="11" s="1"/>
  <c r="J67" i="11"/>
  <c r="K67" i="11" s="1"/>
  <c r="I66" i="11"/>
  <c r="H66" i="11"/>
  <c r="G66" i="11"/>
  <c r="F66" i="11"/>
  <c r="E66" i="11"/>
  <c r="D66" i="11"/>
  <c r="C66" i="11"/>
  <c r="J65" i="11"/>
  <c r="K65" i="11" s="1"/>
  <c r="J64" i="11"/>
  <c r="K64" i="11" s="1"/>
  <c r="I63" i="11"/>
  <c r="H63" i="11"/>
  <c r="G63" i="11"/>
  <c r="F63" i="11"/>
  <c r="E63" i="11"/>
  <c r="D63" i="11"/>
  <c r="C63" i="11"/>
  <c r="J62" i="11"/>
  <c r="K62" i="11" s="1"/>
  <c r="J61" i="11"/>
  <c r="K61" i="11" s="1"/>
  <c r="I60" i="11"/>
  <c r="H60" i="11"/>
  <c r="G60" i="11"/>
  <c r="F60" i="11"/>
  <c r="E60" i="11"/>
  <c r="D60" i="11"/>
  <c r="C60" i="11"/>
  <c r="J59" i="11"/>
  <c r="K59" i="11" s="1"/>
  <c r="J58" i="11"/>
  <c r="K58" i="11" s="1"/>
  <c r="I57" i="11"/>
  <c r="H57" i="11"/>
  <c r="G57" i="11"/>
  <c r="F57" i="11"/>
  <c r="E57" i="11"/>
  <c r="D57" i="11"/>
  <c r="C57" i="11"/>
  <c r="I52" i="11"/>
  <c r="H52" i="11"/>
  <c r="G52" i="11"/>
  <c r="F52" i="11"/>
  <c r="E52" i="11"/>
  <c r="D52" i="11"/>
  <c r="C52" i="11"/>
  <c r="J46" i="11"/>
  <c r="K46" i="11" s="1"/>
  <c r="J45" i="11"/>
  <c r="K45" i="11" s="1"/>
  <c r="J42" i="11"/>
  <c r="K42" i="11" s="1"/>
  <c r="J41" i="11"/>
  <c r="K41" i="11" s="1"/>
  <c r="J40" i="11"/>
  <c r="K40" i="11" s="1"/>
  <c r="J39" i="11"/>
  <c r="K39" i="11" s="1"/>
  <c r="J38" i="11"/>
  <c r="K38" i="11" s="1"/>
  <c r="J33" i="11"/>
  <c r="K33" i="11" s="1"/>
  <c r="J32" i="11"/>
  <c r="K32" i="11" s="1"/>
  <c r="J31" i="11"/>
  <c r="K31" i="11" s="1"/>
  <c r="J30" i="11"/>
  <c r="K30" i="11" s="1"/>
  <c r="J29" i="11"/>
  <c r="K29" i="11" s="1"/>
  <c r="J28" i="11"/>
  <c r="K28" i="11" s="1"/>
  <c r="I25" i="11"/>
  <c r="H25" i="11"/>
  <c r="G25" i="11"/>
  <c r="F25" i="11"/>
  <c r="E25" i="11"/>
  <c r="D25" i="11"/>
  <c r="C25" i="11"/>
  <c r="I24" i="11"/>
  <c r="H24" i="11"/>
  <c r="G24" i="11"/>
  <c r="F24" i="11"/>
  <c r="E24" i="11"/>
  <c r="D24" i="11"/>
  <c r="C24" i="11"/>
  <c r="J22" i="11"/>
  <c r="K22" i="11" s="1"/>
  <c r="J21" i="11"/>
  <c r="K21" i="11" s="1"/>
  <c r="I20" i="11"/>
  <c r="H20" i="11"/>
  <c r="G20" i="11"/>
  <c r="F20" i="11"/>
  <c r="E20" i="11"/>
  <c r="D20" i="11"/>
  <c r="C20" i="11"/>
  <c r="J19" i="11"/>
  <c r="K19" i="11" s="1"/>
  <c r="J18" i="11"/>
  <c r="K18" i="11" s="1"/>
  <c r="I17" i="11"/>
  <c r="H17" i="11"/>
  <c r="G17" i="11"/>
  <c r="F17" i="11"/>
  <c r="E17" i="11"/>
  <c r="D17" i="11"/>
  <c r="C17" i="11"/>
  <c r="J16" i="11"/>
  <c r="K16" i="11" s="1"/>
  <c r="J15" i="11"/>
  <c r="K15" i="11" s="1"/>
  <c r="I14" i="11"/>
  <c r="H14" i="11"/>
  <c r="G14" i="11"/>
  <c r="F14" i="11"/>
  <c r="E14" i="11"/>
  <c r="D14" i="11"/>
  <c r="C14" i="11"/>
  <c r="I78" i="10"/>
  <c r="H78" i="10"/>
  <c r="G78" i="10"/>
  <c r="F78" i="10"/>
  <c r="E78" i="10"/>
  <c r="D78" i="10"/>
  <c r="C78" i="10"/>
  <c r="I77" i="10"/>
  <c r="H77" i="10"/>
  <c r="G77" i="10"/>
  <c r="F77" i="10"/>
  <c r="E77" i="10"/>
  <c r="D77" i="10"/>
  <c r="C77" i="10"/>
  <c r="J74" i="10"/>
  <c r="K74" i="10" s="1"/>
  <c r="J73" i="10"/>
  <c r="K73" i="10" s="1"/>
  <c r="I72" i="10"/>
  <c r="H72" i="10"/>
  <c r="G72" i="10"/>
  <c r="F72" i="10"/>
  <c r="E72" i="10"/>
  <c r="D72" i="10"/>
  <c r="C72" i="10"/>
  <c r="J71" i="10"/>
  <c r="K71" i="10" s="1"/>
  <c r="J70" i="10"/>
  <c r="K70" i="10" s="1"/>
  <c r="I69" i="10"/>
  <c r="H69" i="10"/>
  <c r="G69" i="10"/>
  <c r="F69" i="10"/>
  <c r="E69" i="10"/>
  <c r="D69" i="10"/>
  <c r="C69" i="10"/>
  <c r="J68" i="10"/>
  <c r="K68" i="10" s="1"/>
  <c r="J67" i="10"/>
  <c r="K67" i="10" s="1"/>
  <c r="I66" i="10"/>
  <c r="H66" i="10"/>
  <c r="G66" i="10"/>
  <c r="F66" i="10"/>
  <c r="E66" i="10"/>
  <c r="D66" i="10"/>
  <c r="C66" i="10"/>
  <c r="J65" i="10"/>
  <c r="K65" i="10" s="1"/>
  <c r="J64" i="10"/>
  <c r="K64" i="10" s="1"/>
  <c r="I63" i="10"/>
  <c r="H63" i="10"/>
  <c r="G63" i="10"/>
  <c r="F63" i="10"/>
  <c r="E63" i="10"/>
  <c r="D63" i="10"/>
  <c r="C63" i="10"/>
  <c r="J62" i="10"/>
  <c r="K62" i="10" s="1"/>
  <c r="J61" i="10"/>
  <c r="K61" i="10" s="1"/>
  <c r="I60" i="10"/>
  <c r="H60" i="10"/>
  <c r="G60" i="10"/>
  <c r="F60" i="10"/>
  <c r="E60" i="10"/>
  <c r="D60" i="10"/>
  <c r="C60" i="10"/>
  <c r="J59" i="10"/>
  <c r="K59" i="10" s="1"/>
  <c r="J58" i="10"/>
  <c r="K58" i="10" s="1"/>
  <c r="I57" i="10"/>
  <c r="H57" i="10"/>
  <c r="G57" i="10"/>
  <c r="F57" i="10"/>
  <c r="E57" i="10"/>
  <c r="D57" i="10"/>
  <c r="C57" i="10"/>
  <c r="I52" i="10"/>
  <c r="H52" i="10"/>
  <c r="G52" i="10"/>
  <c r="F52" i="10"/>
  <c r="E52" i="10"/>
  <c r="D52" i="10"/>
  <c r="C52" i="10"/>
  <c r="J46" i="10"/>
  <c r="K46" i="10" s="1"/>
  <c r="J45" i="10"/>
  <c r="K45" i="10" s="1"/>
  <c r="J42" i="10"/>
  <c r="K42" i="10" s="1"/>
  <c r="J41" i="10"/>
  <c r="K41" i="10" s="1"/>
  <c r="J40" i="10"/>
  <c r="K40" i="10" s="1"/>
  <c r="J39" i="10"/>
  <c r="K39" i="10" s="1"/>
  <c r="J38" i="10"/>
  <c r="K38" i="10" s="1"/>
  <c r="J33" i="10"/>
  <c r="K33" i="10" s="1"/>
  <c r="J32" i="10"/>
  <c r="K32" i="10" s="1"/>
  <c r="J31" i="10"/>
  <c r="K31" i="10" s="1"/>
  <c r="J30" i="10"/>
  <c r="K30" i="10" s="1"/>
  <c r="J29" i="10"/>
  <c r="K29" i="10" s="1"/>
  <c r="J28" i="10"/>
  <c r="K28" i="10" s="1"/>
  <c r="I25" i="10"/>
  <c r="H25" i="10"/>
  <c r="G25" i="10"/>
  <c r="F25" i="10"/>
  <c r="E25" i="10"/>
  <c r="D25" i="10"/>
  <c r="C25" i="10"/>
  <c r="I24" i="10"/>
  <c r="H24" i="10"/>
  <c r="G24" i="10"/>
  <c r="F24" i="10"/>
  <c r="E24" i="10"/>
  <c r="D24" i="10"/>
  <c r="C24" i="10"/>
  <c r="J22" i="10"/>
  <c r="K22" i="10" s="1"/>
  <c r="J21" i="10"/>
  <c r="K21" i="10" s="1"/>
  <c r="I20" i="10"/>
  <c r="H20" i="10"/>
  <c r="G20" i="10"/>
  <c r="F20" i="10"/>
  <c r="E20" i="10"/>
  <c r="D20" i="10"/>
  <c r="C20" i="10"/>
  <c r="J19" i="10"/>
  <c r="K19" i="10" s="1"/>
  <c r="J18" i="10"/>
  <c r="K18" i="10" s="1"/>
  <c r="I17" i="10"/>
  <c r="H17" i="10"/>
  <c r="G17" i="10"/>
  <c r="F17" i="10"/>
  <c r="E17" i="10"/>
  <c r="D17" i="10"/>
  <c r="C17" i="10"/>
  <c r="J16" i="10"/>
  <c r="K16" i="10" s="1"/>
  <c r="J15" i="10"/>
  <c r="K15" i="10" s="1"/>
  <c r="I14" i="10"/>
  <c r="H14" i="10"/>
  <c r="G14" i="10"/>
  <c r="F14" i="10"/>
  <c r="E14" i="10"/>
  <c r="D14" i="10"/>
  <c r="C14" i="10"/>
  <c r="I78" i="9"/>
  <c r="H78" i="9"/>
  <c r="G78" i="9"/>
  <c r="F78" i="9"/>
  <c r="E78" i="9"/>
  <c r="D78" i="9"/>
  <c r="C78" i="9"/>
  <c r="I77" i="9"/>
  <c r="H77" i="9"/>
  <c r="G77" i="9"/>
  <c r="F77" i="9"/>
  <c r="E77" i="9"/>
  <c r="D77" i="9"/>
  <c r="C77" i="9"/>
  <c r="J74" i="9"/>
  <c r="K74" i="9" s="1"/>
  <c r="J73" i="9"/>
  <c r="K73" i="9" s="1"/>
  <c r="I72" i="9"/>
  <c r="H72" i="9"/>
  <c r="G72" i="9"/>
  <c r="F72" i="9"/>
  <c r="E72" i="9"/>
  <c r="D72" i="9"/>
  <c r="C72" i="9"/>
  <c r="J71" i="9"/>
  <c r="K71" i="9" s="1"/>
  <c r="J70" i="9"/>
  <c r="K70" i="9" s="1"/>
  <c r="I69" i="9"/>
  <c r="H69" i="9"/>
  <c r="G69" i="9"/>
  <c r="F69" i="9"/>
  <c r="E69" i="9"/>
  <c r="D69" i="9"/>
  <c r="C69" i="9"/>
  <c r="J68" i="9"/>
  <c r="K68" i="9" s="1"/>
  <c r="J67" i="9"/>
  <c r="K67" i="9" s="1"/>
  <c r="I66" i="9"/>
  <c r="H66" i="9"/>
  <c r="G66" i="9"/>
  <c r="F66" i="9"/>
  <c r="E66" i="9"/>
  <c r="D66" i="9"/>
  <c r="C66" i="9"/>
  <c r="J65" i="9"/>
  <c r="K65" i="9" s="1"/>
  <c r="J64" i="9"/>
  <c r="K64" i="9" s="1"/>
  <c r="I63" i="9"/>
  <c r="H63" i="9"/>
  <c r="G63" i="9"/>
  <c r="F63" i="9"/>
  <c r="E63" i="9"/>
  <c r="D63" i="9"/>
  <c r="C63" i="9"/>
  <c r="J62" i="9"/>
  <c r="K62" i="9" s="1"/>
  <c r="J61" i="9"/>
  <c r="K61" i="9" s="1"/>
  <c r="I60" i="9"/>
  <c r="H60" i="9"/>
  <c r="G60" i="9"/>
  <c r="F60" i="9"/>
  <c r="E60" i="9"/>
  <c r="D60" i="9"/>
  <c r="C60" i="9"/>
  <c r="J59" i="9"/>
  <c r="K59" i="9" s="1"/>
  <c r="J58" i="9"/>
  <c r="K58" i="9" s="1"/>
  <c r="I57" i="9"/>
  <c r="H57" i="9"/>
  <c r="G57" i="9"/>
  <c r="F57" i="9"/>
  <c r="E57" i="9"/>
  <c r="D57" i="9"/>
  <c r="C57" i="9"/>
  <c r="I52" i="9"/>
  <c r="H52" i="9"/>
  <c r="G52" i="9"/>
  <c r="F52" i="9"/>
  <c r="E52" i="9"/>
  <c r="D52" i="9"/>
  <c r="C52" i="9"/>
  <c r="J46" i="9"/>
  <c r="K46" i="9" s="1"/>
  <c r="J45" i="9"/>
  <c r="K45" i="9" s="1"/>
  <c r="J42" i="9"/>
  <c r="K42" i="9" s="1"/>
  <c r="J41" i="9"/>
  <c r="K41" i="9" s="1"/>
  <c r="J40" i="9"/>
  <c r="K40" i="9" s="1"/>
  <c r="J39" i="9"/>
  <c r="K39" i="9" s="1"/>
  <c r="J38" i="9"/>
  <c r="K38" i="9" s="1"/>
  <c r="J33" i="9"/>
  <c r="K33" i="9" s="1"/>
  <c r="J32" i="9"/>
  <c r="K32" i="9" s="1"/>
  <c r="J31" i="9"/>
  <c r="K31" i="9" s="1"/>
  <c r="J30" i="9"/>
  <c r="K30" i="9" s="1"/>
  <c r="J29" i="9"/>
  <c r="K29" i="9" s="1"/>
  <c r="J28" i="9"/>
  <c r="K28" i="9" s="1"/>
  <c r="I25" i="9"/>
  <c r="H25" i="9"/>
  <c r="G25" i="9"/>
  <c r="F25" i="9"/>
  <c r="E25" i="9"/>
  <c r="D25" i="9"/>
  <c r="C25" i="9"/>
  <c r="I24" i="9"/>
  <c r="H24" i="9"/>
  <c r="G24" i="9"/>
  <c r="F24" i="9"/>
  <c r="E24" i="9"/>
  <c r="D24" i="9"/>
  <c r="C24" i="9"/>
  <c r="J22" i="9"/>
  <c r="K22" i="9" s="1"/>
  <c r="J21" i="9"/>
  <c r="K21" i="9" s="1"/>
  <c r="I20" i="9"/>
  <c r="H20" i="9"/>
  <c r="G20" i="9"/>
  <c r="F20" i="9"/>
  <c r="E20" i="9"/>
  <c r="D20" i="9"/>
  <c r="C20" i="9"/>
  <c r="J19" i="9"/>
  <c r="K19" i="9" s="1"/>
  <c r="J18" i="9"/>
  <c r="K18" i="9" s="1"/>
  <c r="I17" i="9"/>
  <c r="H17" i="9"/>
  <c r="G17" i="9"/>
  <c r="F17" i="9"/>
  <c r="E17" i="9"/>
  <c r="D17" i="9"/>
  <c r="C17" i="9"/>
  <c r="J16" i="9"/>
  <c r="K16" i="9" s="1"/>
  <c r="J15" i="9"/>
  <c r="K15" i="9" s="1"/>
  <c r="I14" i="9"/>
  <c r="H14" i="9"/>
  <c r="G14" i="9"/>
  <c r="F14" i="9"/>
  <c r="E14" i="9"/>
  <c r="D14" i="9"/>
  <c r="C14" i="9"/>
  <c r="I78" i="8"/>
  <c r="H78" i="8"/>
  <c r="G78" i="8"/>
  <c r="F78" i="8"/>
  <c r="E78" i="8"/>
  <c r="D78" i="8"/>
  <c r="C78" i="8"/>
  <c r="I77" i="8"/>
  <c r="H77" i="8"/>
  <c r="G77" i="8"/>
  <c r="F77" i="8"/>
  <c r="E77" i="8"/>
  <c r="D77" i="8"/>
  <c r="C77" i="8"/>
  <c r="J74" i="8"/>
  <c r="K74" i="8" s="1"/>
  <c r="J73" i="8"/>
  <c r="K73" i="8" s="1"/>
  <c r="I72" i="8"/>
  <c r="H72" i="8"/>
  <c r="G72" i="8"/>
  <c r="F72" i="8"/>
  <c r="E72" i="8"/>
  <c r="D72" i="8"/>
  <c r="C72" i="8"/>
  <c r="J71" i="8"/>
  <c r="K71" i="8" s="1"/>
  <c r="J70" i="8"/>
  <c r="K70" i="8" s="1"/>
  <c r="I69" i="8"/>
  <c r="H69" i="8"/>
  <c r="G69" i="8"/>
  <c r="F69" i="8"/>
  <c r="E69" i="8"/>
  <c r="D69" i="8"/>
  <c r="C69" i="8"/>
  <c r="J68" i="8"/>
  <c r="K68" i="8" s="1"/>
  <c r="J67" i="8"/>
  <c r="K67" i="8" s="1"/>
  <c r="I66" i="8"/>
  <c r="H66" i="8"/>
  <c r="G66" i="8"/>
  <c r="F66" i="8"/>
  <c r="E66" i="8"/>
  <c r="D66" i="8"/>
  <c r="C66" i="8"/>
  <c r="J65" i="8"/>
  <c r="K65" i="8" s="1"/>
  <c r="J64" i="8"/>
  <c r="K64" i="8" s="1"/>
  <c r="I63" i="8"/>
  <c r="H63" i="8"/>
  <c r="G63" i="8"/>
  <c r="F63" i="8"/>
  <c r="E63" i="8"/>
  <c r="D63" i="8"/>
  <c r="C63" i="8"/>
  <c r="J62" i="8"/>
  <c r="K62" i="8" s="1"/>
  <c r="J61" i="8"/>
  <c r="K61" i="8" s="1"/>
  <c r="I60" i="8"/>
  <c r="H60" i="8"/>
  <c r="G60" i="8"/>
  <c r="F60" i="8"/>
  <c r="E60" i="8"/>
  <c r="D60" i="8"/>
  <c r="C60" i="8"/>
  <c r="J59" i="8"/>
  <c r="K59" i="8" s="1"/>
  <c r="J58" i="8"/>
  <c r="K58" i="8" s="1"/>
  <c r="I57" i="8"/>
  <c r="H57" i="8"/>
  <c r="G57" i="8"/>
  <c r="F57" i="8"/>
  <c r="E57" i="8"/>
  <c r="D57" i="8"/>
  <c r="C57" i="8"/>
  <c r="I52" i="8"/>
  <c r="H52" i="8"/>
  <c r="G52" i="8"/>
  <c r="F52" i="8"/>
  <c r="E52" i="8"/>
  <c r="D52" i="8"/>
  <c r="C52" i="8"/>
  <c r="J46" i="8"/>
  <c r="K46" i="8" s="1"/>
  <c r="J45" i="8"/>
  <c r="K45" i="8" s="1"/>
  <c r="J42" i="8"/>
  <c r="K42" i="8" s="1"/>
  <c r="J41" i="8"/>
  <c r="K41" i="8" s="1"/>
  <c r="J40" i="8"/>
  <c r="K40" i="8" s="1"/>
  <c r="J39" i="8"/>
  <c r="K39" i="8" s="1"/>
  <c r="J38" i="8"/>
  <c r="K38" i="8" s="1"/>
  <c r="J33" i="8"/>
  <c r="K33" i="8" s="1"/>
  <c r="J32" i="8"/>
  <c r="K32" i="8" s="1"/>
  <c r="J31" i="8"/>
  <c r="K31" i="8" s="1"/>
  <c r="J30" i="8"/>
  <c r="K30" i="8" s="1"/>
  <c r="J29" i="8"/>
  <c r="K29" i="8" s="1"/>
  <c r="J28" i="8"/>
  <c r="K28" i="8" s="1"/>
  <c r="I25" i="8"/>
  <c r="H25" i="8"/>
  <c r="G25" i="8"/>
  <c r="F25" i="8"/>
  <c r="E25" i="8"/>
  <c r="D25" i="8"/>
  <c r="C25" i="8"/>
  <c r="I24" i="8"/>
  <c r="H24" i="8"/>
  <c r="G24" i="8"/>
  <c r="F24" i="8"/>
  <c r="E24" i="8"/>
  <c r="D24" i="8"/>
  <c r="C24" i="8"/>
  <c r="J22" i="8"/>
  <c r="K22" i="8" s="1"/>
  <c r="J21" i="8"/>
  <c r="K21" i="8" s="1"/>
  <c r="I20" i="8"/>
  <c r="H20" i="8"/>
  <c r="G20" i="8"/>
  <c r="F20" i="8"/>
  <c r="E20" i="8"/>
  <c r="D20" i="8"/>
  <c r="C20" i="8"/>
  <c r="J19" i="8"/>
  <c r="K19" i="8" s="1"/>
  <c r="J18" i="8"/>
  <c r="K18" i="8" s="1"/>
  <c r="I17" i="8"/>
  <c r="H17" i="8"/>
  <c r="G17" i="8"/>
  <c r="F17" i="8"/>
  <c r="E17" i="8"/>
  <c r="D17" i="8"/>
  <c r="C17" i="8"/>
  <c r="J16" i="8"/>
  <c r="K16" i="8" s="1"/>
  <c r="J15" i="8"/>
  <c r="K15" i="8" s="1"/>
  <c r="I14" i="8"/>
  <c r="H14" i="8"/>
  <c r="G14" i="8"/>
  <c r="F14" i="8"/>
  <c r="E14" i="8"/>
  <c r="D14" i="8"/>
  <c r="C14" i="8"/>
  <c r="I78" i="7"/>
  <c r="H78" i="7"/>
  <c r="G78" i="7"/>
  <c r="F78" i="7"/>
  <c r="E78" i="7"/>
  <c r="D78" i="7"/>
  <c r="C78" i="7"/>
  <c r="I77" i="7"/>
  <c r="H77" i="7"/>
  <c r="G77" i="7"/>
  <c r="F77" i="7"/>
  <c r="E77" i="7"/>
  <c r="D77" i="7"/>
  <c r="C77" i="7"/>
  <c r="J74" i="7"/>
  <c r="K74" i="7" s="1"/>
  <c r="J73" i="7"/>
  <c r="K73" i="7" s="1"/>
  <c r="I72" i="7"/>
  <c r="H72" i="7"/>
  <c r="G72" i="7"/>
  <c r="F72" i="7"/>
  <c r="E72" i="7"/>
  <c r="D72" i="7"/>
  <c r="C72" i="7"/>
  <c r="J71" i="7"/>
  <c r="K71" i="7" s="1"/>
  <c r="J70" i="7"/>
  <c r="K70" i="7" s="1"/>
  <c r="I69" i="7"/>
  <c r="H69" i="7"/>
  <c r="G69" i="7"/>
  <c r="F69" i="7"/>
  <c r="E69" i="7"/>
  <c r="D69" i="7"/>
  <c r="C69" i="7"/>
  <c r="J68" i="7"/>
  <c r="K68" i="7" s="1"/>
  <c r="J67" i="7"/>
  <c r="K67" i="7" s="1"/>
  <c r="I66" i="7"/>
  <c r="H66" i="7"/>
  <c r="G66" i="7"/>
  <c r="F66" i="7"/>
  <c r="E66" i="7"/>
  <c r="D66" i="7"/>
  <c r="C66" i="7"/>
  <c r="J65" i="7"/>
  <c r="K65" i="7" s="1"/>
  <c r="J64" i="7"/>
  <c r="K64" i="7" s="1"/>
  <c r="I63" i="7"/>
  <c r="H63" i="7"/>
  <c r="G63" i="7"/>
  <c r="F63" i="7"/>
  <c r="E63" i="7"/>
  <c r="D63" i="7"/>
  <c r="C63" i="7"/>
  <c r="J62" i="7"/>
  <c r="K62" i="7" s="1"/>
  <c r="J61" i="7"/>
  <c r="K61" i="7" s="1"/>
  <c r="I60" i="7"/>
  <c r="H60" i="7"/>
  <c r="G60" i="7"/>
  <c r="F60" i="7"/>
  <c r="E60" i="7"/>
  <c r="D60" i="7"/>
  <c r="C60" i="7"/>
  <c r="J59" i="7"/>
  <c r="K59" i="7" s="1"/>
  <c r="J58" i="7"/>
  <c r="K58" i="7" s="1"/>
  <c r="I57" i="7"/>
  <c r="H57" i="7"/>
  <c r="G57" i="7"/>
  <c r="F57" i="7"/>
  <c r="E57" i="7"/>
  <c r="D57" i="7"/>
  <c r="C57" i="7"/>
  <c r="I52" i="7"/>
  <c r="H52" i="7"/>
  <c r="G52" i="7"/>
  <c r="F52" i="7"/>
  <c r="E52" i="7"/>
  <c r="D52" i="7"/>
  <c r="C52" i="7"/>
  <c r="J46" i="7"/>
  <c r="K46" i="7" s="1"/>
  <c r="J45" i="7"/>
  <c r="K45" i="7" s="1"/>
  <c r="J42" i="7"/>
  <c r="K42" i="7" s="1"/>
  <c r="J41" i="7"/>
  <c r="K41" i="7" s="1"/>
  <c r="J40" i="7"/>
  <c r="K40" i="7" s="1"/>
  <c r="J39" i="7"/>
  <c r="K39" i="7" s="1"/>
  <c r="J38" i="7"/>
  <c r="K38" i="7" s="1"/>
  <c r="J33" i="7"/>
  <c r="K33" i="7" s="1"/>
  <c r="J32" i="7"/>
  <c r="K32" i="7" s="1"/>
  <c r="J31" i="7"/>
  <c r="K31" i="7" s="1"/>
  <c r="J30" i="7"/>
  <c r="K30" i="7" s="1"/>
  <c r="J29" i="7"/>
  <c r="K29" i="7" s="1"/>
  <c r="J28" i="7"/>
  <c r="K28" i="7" s="1"/>
  <c r="I25" i="7"/>
  <c r="H25" i="7"/>
  <c r="G25" i="7"/>
  <c r="F25" i="7"/>
  <c r="E25" i="7"/>
  <c r="D25" i="7"/>
  <c r="C25" i="7"/>
  <c r="I24" i="7"/>
  <c r="H24" i="7"/>
  <c r="G24" i="7"/>
  <c r="F24" i="7"/>
  <c r="E24" i="7"/>
  <c r="D24" i="7"/>
  <c r="C24" i="7"/>
  <c r="J22" i="7"/>
  <c r="K22" i="7" s="1"/>
  <c r="J21" i="7"/>
  <c r="K21" i="7" s="1"/>
  <c r="I20" i="7"/>
  <c r="H20" i="7"/>
  <c r="G20" i="7"/>
  <c r="F20" i="7"/>
  <c r="E20" i="7"/>
  <c r="D20" i="7"/>
  <c r="C20" i="7"/>
  <c r="J19" i="7"/>
  <c r="K19" i="7" s="1"/>
  <c r="J18" i="7"/>
  <c r="K18" i="7" s="1"/>
  <c r="I17" i="7"/>
  <c r="H17" i="7"/>
  <c r="G17" i="7"/>
  <c r="F17" i="7"/>
  <c r="E17" i="7"/>
  <c r="D17" i="7"/>
  <c r="C17" i="7"/>
  <c r="J16" i="7"/>
  <c r="K16" i="7" s="1"/>
  <c r="J15" i="7"/>
  <c r="K15" i="7" s="1"/>
  <c r="I14" i="7"/>
  <c r="H14" i="7"/>
  <c r="G14" i="7"/>
  <c r="F14" i="7"/>
  <c r="E14" i="7"/>
  <c r="D14" i="7"/>
  <c r="C14" i="7"/>
  <c r="I78" i="6"/>
  <c r="H78" i="6"/>
  <c r="G78" i="6"/>
  <c r="F78" i="6"/>
  <c r="E78" i="6"/>
  <c r="D78" i="6"/>
  <c r="C78" i="6"/>
  <c r="I77" i="6"/>
  <c r="H77" i="6"/>
  <c r="G77" i="6"/>
  <c r="F77" i="6"/>
  <c r="E77" i="6"/>
  <c r="D77" i="6"/>
  <c r="C77" i="6"/>
  <c r="J74" i="6"/>
  <c r="K74" i="6" s="1"/>
  <c r="J73" i="6"/>
  <c r="K73" i="6" s="1"/>
  <c r="I72" i="6"/>
  <c r="H72" i="6"/>
  <c r="G72" i="6"/>
  <c r="F72" i="6"/>
  <c r="E72" i="6"/>
  <c r="D72" i="6"/>
  <c r="C72" i="6"/>
  <c r="J71" i="6"/>
  <c r="K71" i="6" s="1"/>
  <c r="J70" i="6"/>
  <c r="K70" i="6" s="1"/>
  <c r="I69" i="6"/>
  <c r="H69" i="6"/>
  <c r="G69" i="6"/>
  <c r="F69" i="6"/>
  <c r="E69" i="6"/>
  <c r="D69" i="6"/>
  <c r="C69" i="6"/>
  <c r="J68" i="6"/>
  <c r="K68" i="6" s="1"/>
  <c r="J67" i="6"/>
  <c r="K67" i="6" s="1"/>
  <c r="I66" i="6"/>
  <c r="H66" i="6"/>
  <c r="G66" i="6"/>
  <c r="F66" i="6"/>
  <c r="E66" i="6"/>
  <c r="D66" i="6"/>
  <c r="C66" i="6"/>
  <c r="J65" i="6"/>
  <c r="K65" i="6" s="1"/>
  <c r="J64" i="6"/>
  <c r="K64" i="6" s="1"/>
  <c r="I63" i="6"/>
  <c r="H63" i="6"/>
  <c r="G63" i="6"/>
  <c r="F63" i="6"/>
  <c r="E63" i="6"/>
  <c r="D63" i="6"/>
  <c r="C63" i="6"/>
  <c r="J62" i="6"/>
  <c r="K62" i="6" s="1"/>
  <c r="J61" i="6"/>
  <c r="K61" i="6" s="1"/>
  <c r="I60" i="6"/>
  <c r="H60" i="6"/>
  <c r="G60" i="6"/>
  <c r="F60" i="6"/>
  <c r="E60" i="6"/>
  <c r="D60" i="6"/>
  <c r="C60" i="6"/>
  <c r="J59" i="6"/>
  <c r="K59" i="6" s="1"/>
  <c r="J58" i="6"/>
  <c r="K58" i="6" s="1"/>
  <c r="I57" i="6"/>
  <c r="H57" i="6"/>
  <c r="G57" i="6"/>
  <c r="F57" i="6"/>
  <c r="E57" i="6"/>
  <c r="D57" i="6"/>
  <c r="C57" i="6"/>
  <c r="I52" i="6"/>
  <c r="H52" i="6"/>
  <c r="G52" i="6"/>
  <c r="F52" i="6"/>
  <c r="E52" i="6"/>
  <c r="D52" i="6"/>
  <c r="C52" i="6"/>
  <c r="J46" i="6"/>
  <c r="K46" i="6" s="1"/>
  <c r="J45" i="6"/>
  <c r="K45" i="6" s="1"/>
  <c r="J42" i="6"/>
  <c r="K42" i="6" s="1"/>
  <c r="J41" i="6"/>
  <c r="K41" i="6" s="1"/>
  <c r="J40" i="6"/>
  <c r="K40" i="6" s="1"/>
  <c r="J39" i="6"/>
  <c r="K39" i="6" s="1"/>
  <c r="J38" i="6"/>
  <c r="K38" i="6" s="1"/>
  <c r="J33" i="6"/>
  <c r="K33" i="6" s="1"/>
  <c r="J32" i="6"/>
  <c r="K32" i="6" s="1"/>
  <c r="J31" i="6"/>
  <c r="K31" i="6" s="1"/>
  <c r="J30" i="6"/>
  <c r="K30" i="6" s="1"/>
  <c r="J29" i="6"/>
  <c r="K29" i="6" s="1"/>
  <c r="J28" i="6"/>
  <c r="K28" i="6" s="1"/>
  <c r="I25" i="6"/>
  <c r="H25" i="6"/>
  <c r="G25" i="6"/>
  <c r="F25" i="6"/>
  <c r="E25" i="6"/>
  <c r="D25" i="6"/>
  <c r="C25" i="6"/>
  <c r="I24" i="6"/>
  <c r="H24" i="6"/>
  <c r="G24" i="6"/>
  <c r="F24" i="6"/>
  <c r="E24" i="6"/>
  <c r="D24" i="6"/>
  <c r="C24" i="6"/>
  <c r="J22" i="6"/>
  <c r="K22" i="6" s="1"/>
  <c r="J21" i="6"/>
  <c r="K21" i="6" s="1"/>
  <c r="I20" i="6"/>
  <c r="H20" i="6"/>
  <c r="G20" i="6"/>
  <c r="F20" i="6"/>
  <c r="E20" i="6"/>
  <c r="D20" i="6"/>
  <c r="C20" i="6"/>
  <c r="J19" i="6"/>
  <c r="K19" i="6" s="1"/>
  <c r="J18" i="6"/>
  <c r="K18" i="6" s="1"/>
  <c r="I17" i="6"/>
  <c r="H17" i="6"/>
  <c r="G17" i="6"/>
  <c r="F17" i="6"/>
  <c r="E17" i="6"/>
  <c r="D17" i="6"/>
  <c r="C17" i="6"/>
  <c r="J16" i="6"/>
  <c r="K16" i="6" s="1"/>
  <c r="J15" i="6"/>
  <c r="K15" i="6" s="1"/>
  <c r="I14" i="6"/>
  <c r="H14" i="6"/>
  <c r="G14" i="6"/>
  <c r="F14" i="6"/>
  <c r="E14" i="6"/>
  <c r="D14" i="6"/>
  <c r="C14" i="6"/>
  <c r="H4" i="2"/>
  <c r="G4" i="2"/>
  <c r="K21" i="116"/>
  <c r="J21" i="116"/>
  <c r="I21" i="116"/>
  <c r="H21" i="116"/>
  <c r="G21" i="116"/>
  <c r="F21" i="116"/>
  <c r="E21" i="116"/>
  <c r="L13" i="116"/>
  <c r="M13" i="116" s="1"/>
  <c r="L12" i="116"/>
  <c r="M12" i="116" s="1"/>
  <c r="L11" i="116"/>
  <c r="M11" i="116" s="1"/>
  <c r="K10" i="116"/>
  <c r="J10" i="116"/>
  <c r="I10" i="116"/>
  <c r="H10" i="116"/>
  <c r="G10" i="116"/>
  <c r="F10" i="116"/>
  <c r="E10" i="116"/>
  <c r="L9" i="116"/>
  <c r="M9" i="116" s="1"/>
  <c r="L8" i="116"/>
  <c r="M8" i="116" s="1"/>
  <c r="L7" i="116"/>
  <c r="M7" i="116" s="1"/>
  <c r="K6" i="116"/>
  <c r="J6" i="116"/>
  <c r="I6" i="116"/>
  <c r="H6" i="116"/>
  <c r="G6" i="116"/>
  <c r="F6" i="116"/>
  <c r="E6" i="116"/>
  <c r="D16" i="15" l="1"/>
  <c r="C17" i="26"/>
  <c r="B92" i="98"/>
  <c r="C69" i="26"/>
  <c r="C16" i="15"/>
  <c r="D92" i="98"/>
  <c r="C92" i="98"/>
  <c r="F69" i="15"/>
  <c r="F69" i="26"/>
  <c r="E69" i="26"/>
  <c r="C36" i="26"/>
  <c r="I36" i="26"/>
  <c r="H36" i="26"/>
  <c r="G36" i="26"/>
  <c r="F36" i="26"/>
  <c r="E36" i="26"/>
  <c r="D36" i="26"/>
  <c r="I36" i="15"/>
  <c r="H36" i="15"/>
  <c r="G36" i="15"/>
  <c r="F36" i="15"/>
  <c r="E36" i="15"/>
  <c r="D36" i="15"/>
  <c r="E92" i="98"/>
  <c r="C36" i="15"/>
  <c r="G69" i="15"/>
  <c r="H69" i="15"/>
  <c r="C70" i="15"/>
  <c r="C68" i="15" s="1"/>
  <c r="I69" i="15"/>
  <c r="C17" i="15"/>
  <c r="F16" i="15"/>
  <c r="E16" i="15"/>
  <c r="E12" i="15"/>
  <c r="H16" i="15"/>
  <c r="C6" i="26"/>
  <c r="G12" i="15"/>
  <c r="G9" i="15"/>
  <c r="G6" i="15"/>
  <c r="H17" i="15"/>
  <c r="D116" i="132"/>
  <c r="I64" i="26"/>
  <c r="I58" i="26"/>
  <c r="I35" i="28"/>
  <c r="G108" i="132"/>
  <c r="C132" i="132"/>
  <c r="G125" i="132"/>
  <c r="E64" i="15"/>
  <c r="E58" i="15"/>
  <c r="E35" i="28"/>
  <c r="I16" i="26"/>
  <c r="C64" i="26"/>
  <c r="C61" i="26"/>
  <c r="C58" i="26"/>
  <c r="C55" i="26"/>
  <c r="C52" i="26"/>
  <c r="C49" i="26"/>
  <c r="C44" i="26"/>
  <c r="H76" i="132"/>
  <c r="D61" i="15"/>
  <c r="D55" i="15"/>
  <c r="D49" i="15"/>
  <c r="D44" i="15"/>
  <c r="H61" i="26"/>
  <c r="H55" i="26"/>
  <c r="H49" i="26"/>
  <c r="H44" i="26"/>
  <c r="F76" i="132"/>
  <c r="H72" i="132"/>
  <c r="C86" i="132"/>
  <c r="G79" i="132"/>
  <c r="G61" i="26"/>
  <c r="G55" i="26"/>
  <c r="G49" i="26"/>
  <c r="G44" i="26"/>
  <c r="I9" i="15"/>
  <c r="E132" i="132"/>
  <c r="H70" i="15"/>
  <c r="H12" i="15"/>
  <c r="H9" i="15"/>
  <c r="H6" i="15"/>
  <c r="E64" i="26"/>
  <c r="E58" i="26"/>
  <c r="F79" i="132"/>
  <c r="D122" i="132"/>
  <c r="C113" i="132"/>
  <c r="F132" i="132"/>
  <c r="G64" i="15"/>
  <c r="G58" i="15"/>
  <c r="G52" i="15"/>
  <c r="G44" i="15"/>
  <c r="F61" i="26"/>
  <c r="F55" i="26"/>
  <c r="F49" i="26"/>
  <c r="G9" i="26"/>
  <c r="E116" i="132"/>
  <c r="F73" i="132"/>
  <c r="F87" i="132"/>
  <c r="F122" i="132"/>
  <c r="E119" i="132"/>
  <c r="I113" i="132"/>
  <c r="I132" i="132"/>
  <c r="D128" i="132"/>
  <c r="F61" i="15"/>
  <c r="F55" i="15"/>
  <c r="F49" i="15"/>
  <c r="F44" i="15"/>
  <c r="F12" i="26"/>
  <c r="E73" i="132"/>
  <c r="E87" i="132"/>
  <c r="E122" i="132"/>
  <c r="G61" i="15"/>
  <c r="G55" i="15"/>
  <c r="G49" i="15"/>
  <c r="F44" i="26"/>
  <c r="G17" i="26"/>
  <c r="F116" i="132"/>
  <c r="G17" i="15"/>
  <c r="D61" i="26"/>
  <c r="D55" i="26"/>
  <c r="D49" i="26"/>
  <c r="D44" i="26"/>
  <c r="E12" i="26"/>
  <c r="D132" i="132"/>
  <c r="E79" i="132"/>
  <c r="D72" i="132"/>
  <c r="G70" i="15"/>
  <c r="D87" i="132"/>
  <c r="G16" i="15"/>
  <c r="G35" i="28"/>
  <c r="C70" i="26"/>
  <c r="C68" i="26" s="1"/>
  <c r="F35" i="28"/>
  <c r="D9" i="26"/>
  <c r="H116" i="132"/>
  <c r="H35" i="28"/>
  <c r="F9" i="15"/>
  <c r="I61" i="15"/>
  <c r="I55" i="15"/>
  <c r="I49" i="15"/>
  <c r="I44" i="15"/>
  <c r="D9" i="15"/>
  <c r="D35" i="28"/>
  <c r="I12" i="26"/>
  <c r="H64" i="15"/>
  <c r="H61" i="15"/>
  <c r="H58" i="15"/>
  <c r="H55" i="15"/>
  <c r="H52" i="15"/>
  <c r="H49" i="15"/>
  <c r="H44" i="15"/>
  <c r="H9" i="26"/>
  <c r="H17" i="26"/>
  <c r="I76" i="132"/>
  <c r="C73" i="132"/>
  <c r="F86" i="132"/>
  <c r="F119" i="132"/>
  <c r="C133" i="132"/>
  <c r="E128" i="132"/>
  <c r="D64" i="15"/>
  <c r="D58" i="15"/>
  <c r="D70" i="15"/>
  <c r="D68" i="15" s="1"/>
  <c r="D12" i="15"/>
  <c r="D17" i="15"/>
  <c r="E61" i="26"/>
  <c r="E55" i="26"/>
  <c r="E49" i="26"/>
  <c r="E44" i="26"/>
  <c r="C9" i="26"/>
  <c r="J102" i="132"/>
  <c r="K102" i="132" s="1"/>
  <c r="E86" i="132"/>
  <c r="I79" i="132"/>
  <c r="I17" i="26"/>
  <c r="D79" i="132"/>
  <c r="G76" i="132"/>
  <c r="I72" i="132"/>
  <c r="D86" i="132"/>
  <c r="H79" i="132"/>
  <c r="I122" i="132"/>
  <c r="D119" i="132"/>
  <c r="H113" i="132"/>
  <c r="H132" i="132"/>
  <c r="C128" i="132"/>
  <c r="H122" i="132"/>
  <c r="C119" i="132"/>
  <c r="G132" i="132"/>
  <c r="I70" i="26"/>
  <c r="G113" i="132"/>
  <c r="E76" i="132"/>
  <c r="G72" i="132"/>
  <c r="I87" i="132"/>
  <c r="G122" i="132"/>
  <c r="F113" i="132"/>
  <c r="F17" i="26"/>
  <c r="D76" i="132"/>
  <c r="F72" i="132"/>
  <c r="H87" i="132"/>
  <c r="I108" i="132"/>
  <c r="E113" i="132"/>
  <c r="I125" i="132"/>
  <c r="E17" i="26"/>
  <c r="C76" i="132"/>
  <c r="E72" i="132"/>
  <c r="G87" i="132"/>
  <c r="I82" i="132"/>
  <c r="H108" i="132"/>
  <c r="I116" i="132"/>
  <c r="D113" i="132"/>
  <c r="H125" i="132"/>
  <c r="E61" i="15"/>
  <c r="E55" i="15"/>
  <c r="E49" i="15"/>
  <c r="E44" i="15"/>
  <c r="E9" i="15"/>
  <c r="F64" i="26"/>
  <c r="F58" i="26"/>
  <c r="F70" i="26"/>
  <c r="F68" i="26" s="1"/>
  <c r="D12" i="26"/>
  <c r="D17" i="26"/>
  <c r="H82" i="132"/>
  <c r="C79" i="132"/>
  <c r="E70" i="26"/>
  <c r="E68" i="26" s="1"/>
  <c r="I73" i="132"/>
  <c r="C72" i="132"/>
  <c r="G82" i="132"/>
  <c r="F108" i="132"/>
  <c r="C122" i="132"/>
  <c r="G116" i="132"/>
  <c r="I133" i="132"/>
  <c r="F125" i="132"/>
  <c r="C64" i="15"/>
  <c r="C61" i="15"/>
  <c r="C58" i="15"/>
  <c r="C55" i="15"/>
  <c r="C52" i="15"/>
  <c r="C49" i="15"/>
  <c r="C44" i="15"/>
  <c r="C12" i="15"/>
  <c r="C9" i="15"/>
  <c r="C6" i="15"/>
  <c r="D64" i="26"/>
  <c r="D58" i="26"/>
  <c r="D70" i="26"/>
  <c r="D68" i="26" s="1"/>
  <c r="I9" i="26"/>
  <c r="H73" i="132"/>
  <c r="F82" i="132"/>
  <c r="E108" i="132"/>
  <c r="H133" i="132"/>
  <c r="E125" i="132"/>
  <c r="I64" i="15"/>
  <c r="I58" i="15"/>
  <c r="I70" i="15"/>
  <c r="I12" i="15"/>
  <c r="I17" i="15"/>
  <c r="H70" i="26"/>
  <c r="H12" i="26"/>
  <c r="H6" i="26"/>
  <c r="G73" i="132"/>
  <c r="C87" i="132"/>
  <c r="E82" i="132"/>
  <c r="D108" i="132"/>
  <c r="G133" i="132"/>
  <c r="I128" i="132"/>
  <c r="D125" i="132"/>
  <c r="G70" i="26"/>
  <c r="I61" i="26"/>
  <c r="I55" i="26"/>
  <c r="I49" i="26"/>
  <c r="I44" i="26"/>
  <c r="G12" i="26"/>
  <c r="G6" i="26"/>
  <c r="I86" i="132"/>
  <c r="D82" i="132"/>
  <c r="C108" i="132"/>
  <c r="I119" i="132"/>
  <c r="F133" i="132"/>
  <c r="H128" i="132"/>
  <c r="C125" i="132"/>
  <c r="H64" i="26"/>
  <c r="H58" i="26"/>
  <c r="H52" i="26"/>
  <c r="F9" i="26"/>
  <c r="H86" i="132"/>
  <c r="C82" i="132"/>
  <c r="H119" i="132"/>
  <c r="C116" i="132"/>
  <c r="E133" i="132"/>
  <c r="G128" i="132"/>
  <c r="F64" i="15"/>
  <c r="F58" i="15"/>
  <c r="F70" i="15"/>
  <c r="F12" i="15"/>
  <c r="F17" i="15"/>
  <c r="I69" i="26"/>
  <c r="G64" i="26"/>
  <c r="G58" i="26"/>
  <c r="G52" i="26"/>
  <c r="E9" i="26"/>
  <c r="D73" i="132"/>
  <c r="G86" i="132"/>
  <c r="G119" i="132"/>
  <c r="D133" i="132"/>
  <c r="F128" i="132"/>
  <c r="E70" i="15"/>
  <c r="E68" i="15" s="1"/>
  <c r="J35" i="15"/>
  <c r="K35" i="15" s="1"/>
  <c r="E17" i="15"/>
  <c r="C35" i="28"/>
  <c r="I52" i="15"/>
  <c r="I6" i="15"/>
  <c r="I52" i="26"/>
  <c r="I6" i="26"/>
  <c r="H69" i="26"/>
  <c r="H16" i="26"/>
  <c r="G69" i="26"/>
  <c r="G16" i="26"/>
  <c r="F52" i="15"/>
  <c r="F6" i="15"/>
  <c r="F52" i="26"/>
  <c r="F6" i="26"/>
  <c r="E52" i="15"/>
  <c r="E6" i="15"/>
  <c r="E52" i="26"/>
  <c r="E6" i="26"/>
  <c r="D52" i="15"/>
  <c r="D6" i="15"/>
  <c r="D52" i="26"/>
  <c r="D6" i="26"/>
  <c r="C12" i="26"/>
  <c r="J35" i="26"/>
  <c r="K35" i="26" s="1"/>
  <c r="D53" i="28"/>
  <c r="J37" i="15"/>
  <c r="K37" i="15" s="1"/>
  <c r="J59" i="15"/>
  <c r="K59" i="15" s="1"/>
  <c r="H89" i="98"/>
  <c r="H94" i="98"/>
  <c r="W71" i="132"/>
  <c r="CA71" i="132"/>
  <c r="G106" i="136"/>
  <c r="G26" i="142" s="1"/>
  <c r="D96" i="98"/>
  <c r="A54" i="75"/>
  <c r="D101" i="98"/>
  <c r="Y71" i="132"/>
  <c r="BA71" i="132"/>
  <c r="BO71" i="132"/>
  <c r="CC71" i="132"/>
  <c r="CQ71" i="132"/>
  <c r="DE71" i="132"/>
  <c r="DA71" i="131"/>
  <c r="AH71" i="131"/>
  <c r="A88" i="75"/>
  <c r="A74" i="75"/>
  <c r="D88" i="98"/>
  <c r="BC71" i="131"/>
  <c r="CH71" i="131"/>
  <c r="G76" i="133"/>
  <c r="I76" i="134"/>
  <c r="AZ71" i="131"/>
  <c r="BP71" i="132"/>
  <c r="I106" i="123"/>
  <c r="I26" i="129" s="1"/>
  <c r="AQ71" i="130"/>
  <c r="BE71" i="130"/>
  <c r="J106" i="123"/>
  <c r="J26" i="129" s="1"/>
  <c r="D89" i="98"/>
  <c r="D102" i="98"/>
  <c r="G71" i="131"/>
  <c r="U71" i="131"/>
  <c r="AI71" i="131"/>
  <c r="AW71" i="131"/>
  <c r="BK71" i="131"/>
  <c r="BY71" i="131"/>
  <c r="D94" i="98"/>
  <c r="A58" i="75"/>
  <c r="H40" i="122"/>
  <c r="H22" i="128" s="1"/>
  <c r="F106" i="123"/>
  <c r="F26" i="129" s="1"/>
  <c r="F71" i="131"/>
  <c r="AV71" i="131"/>
  <c r="BX71" i="131"/>
  <c r="CZ71" i="131"/>
  <c r="B82" i="70"/>
  <c r="H40" i="123"/>
  <c r="H22" i="129" s="1"/>
  <c r="E106" i="123"/>
  <c r="E26" i="129" s="1"/>
  <c r="Q71" i="130"/>
  <c r="A70" i="75"/>
  <c r="H76" i="133"/>
  <c r="G106" i="123"/>
  <c r="G26" i="129" s="1"/>
  <c r="J40" i="122"/>
  <c r="J22" i="128" s="1"/>
  <c r="G106" i="122"/>
  <c r="G26" i="128" s="1"/>
  <c r="G40" i="135"/>
  <c r="G22" i="141" s="1"/>
  <c r="E106" i="136"/>
  <c r="E26" i="142" s="1"/>
  <c r="D131" i="131"/>
  <c r="D100" i="98"/>
  <c r="E131" i="130"/>
  <c r="J71" i="132"/>
  <c r="X71" i="132"/>
  <c r="AL71" i="132"/>
  <c r="AZ71" i="132"/>
  <c r="BN71" i="132"/>
  <c r="CB71" i="132"/>
  <c r="CP71" i="132"/>
  <c r="DD71" i="132"/>
  <c r="DR71" i="132"/>
  <c r="CM71" i="131"/>
  <c r="DO71" i="131"/>
  <c r="K71" i="132"/>
  <c r="F76" i="134"/>
  <c r="D97" i="98"/>
  <c r="D90" i="98"/>
  <c r="AJ71" i="130"/>
  <c r="E76" i="8"/>
  <c r="F76" i="18"/>
  <c r="C76" i="19"/>
  <c r="C88" i="98"/>
  <c r="E76" i="20"/>
  <c r="C101" i="98"/>
  <c r="C94" i="98"/>
  <c r="H112" i="131"/>
  <c r="B51" i="97"/>
  <c r="B53" i="97" s="1"/>
  <c r="B94" i="98"/>
  <c r="U71" i="132"/>
  <c r="A80" i="75"/>
  <c r="K40" i="135"/>
  <c r="K22" i="141" s="1"/>
  <c r="F11" i="136"/>
  <c r="F19" i="142" s="1"/>
  <c r="H11" i="136"/>
  <c r="H19" i="142" s="1"/>
  <c r="K59" i="122"/>
  <c r="K24" i="128" s="1"/>
  <c r="H11" i="123"/>
  <c r="H19" i="129" s="1"/>
  <c r="C89" i="98"/>
  <c r="P71" i="130"/>
  <c r="AD71" i="130"/>
  <c r="AR71" i="130"/>
  <c r="BF71" i="130"/>
  <c r="BE71" i="131"/>
  <c r="CU71" i="131"/>
  <c r="AM71" i="132"/>
  <c r="J11" i="136"/>
  <c r="J19" i="142" s="1"/>
  <c r="I11" i="136"/>
  <c r="I19" i="142" s="1"/>
  <c r="K106" i="122"/>
  <c r="K26" i="128" s="1"/>
  <c r="C102" i="98"/>
  <c r="B89" i="98"/>
  <c r="C71" i="130"/>
  <c r="AE71" i="130"/>
  <c r="AS71" i="130"/>
  <c r="BG71" i="130"/>
  <c r="B102" i="98"/>
  <c r="J71" i="130"/>
  <c r="X71" i="130"/>
  <c r="AL71" i="130"/>
  <c r="AZ71" i="130"/>
  <c r="I131" i="131"/>
  <c r="L71" i="132"/>
  <c r="Z71" i="132"/>
  <c r="AN71" i="132"/>
  <c r="BB71" i="132"/>
  <c r="CD71" i="132"/>
  <c r="CR71" i="132"/>
  <c r="A95" i="75"/>
  <c r="C100" i="98"/>
  <c r="K71" i="130"/>
  <c r="E40" i="136"/>
  <c r="E22" i="142" s="1"/>
  <c r="H76" i="23"/>
  <c r="B100" i="98"/>
  <c r="H76" i="13"/>
  <c r="D56" i="19"/>
  <c r="AQ71" i="132"/>
  <c r="A92" i="75"/>
  <c r="C97" i="98"/>
  <c r="C90" i="98"/>
  <c r="M71" i="131"/>
  <c r="AA71" i="131"/>
  <c r="AO71" i="131"/>
  <c r="BQ71" i="131"/>
  <c r="CE71" i="131"/>
  <c r="CS71" i="131"/>
  <c r="DG71" i="131"/>
  <c r="I40" i="135"/>
  <c r="I22" i="141" s="1"/>
  <c r="B97" i="98"/>
  <c r="D76" i="7"/>
  <c r="B51" i="139"/>
  <c r="B53" i="139" s="1"/>
  <c r="I11" i="122"/>
  <c r="I19" i="128" s="1"/>
  <c r="I59" i="122"/>
  <c r="I24" i="128" s="1"/>
  <c r="F98" i="98"/>
  <c r="B88" i="98"/>
  <c r="AK71" i="130"/>
  <c r="AT71" i="131"/>
  <c r="BV71" i="131"/>
  <c r="CJ71" i="131"/>
  <c r="J71" i="131"/>
  <c r="X71" i="131"/>
  <c r="AL71" i="131"/>
  <c r="BN71" i="131"/>
  <c r="CB71" i="131"/>
  <c r="CP71" i="131"/>
  <c r="DD71" i="131"/>
  <c r="DR71" i="131"/>
  <c r="BM71" i="132"/>
  <c r="DC71" i="132"/>
  <c r="J59" i="136"/>
  <c r="J24" i="142" s="1"/>
  <c r="F82" i="136"/>
  <c r="F25" i="142" s="1"/>
  <c r="J11" i="123"/>
  <c r="J19" i="129" s="1"/>
  <c r="H106" i="123"/>
  <c r="H26" i="129" s="1"/>
  <c r="E71" i="131"/>
  <c r="S71" i="131"/>
  <c r="AG71" i="131"/>
  <c r="AU71" i="131"/>
  <c r="BI71" i="131"/>
  <c r="BW71" i="131"/>
  <c r="CK71" i="131"/>
  <c r="CY71" i="131"/>
  <c r="DM71" i="131"/>
  <c r="E76" i="25"/>
  <c r="D98" i="98"/>
  <c r="AM71" i="130"/>
  <c r="CL71" i="131"/>
  <c r="DF71" i="132"/>
  <c r="D76" i="134"/>
  <c r="B62" i="72"/>
  <c r="M71" i="132"/>
  <c r="AA71" i="132"/>
  <c r="AO71" i="132"/>
  <c r="BC71" i="132"/>
  <c r="BQ71" i="132"/>
  <c r="CE71" i="132"/>
  <c r="CS71" i="132"/>
  <c r="DG71" i="132"/>
  <c r="J24" i="5"/>
  <c r="K24" i="5" s="1"/>
  <c r="C76" i="133"/>
  <c r="J30" i="15"/>
  <c r="K30" i="15" s="1"/>
  <c r="C56" i="16"/>
  <c r="B62" i="58"/>
  <c r="I41" i="79"/>
  <c r="J41" i="79" s="1"/>
  <c r="C56" i="10"/>
  <c r="G100" i="98"/>
  <c r="H71" i="131"/>
  <c r="V71" i="131"/>
  <c r="BL71" i="131"/>
  <c r="BZ71" i="131"/>
  <c r="CN71" i="131"/>
  <c r="DB71" i="131"/>
  <c r="DP71" i="131"/>
  <c r="J59" i="135"/>
  <c r="J24" i="141" s="1"/>
  <c r="H82" i="135"/>
  <c r="H25" i="141" s="1"/>
  <c r="H51" i="82"/>
  <c r="H53" i="82" s="1"/>
  <c r="C56" i="11"/>
  <c r="I76" i="12"/>
  <c r="C76" i="14"/>
  <c r="F40" i="122"/>
  <c r="F22" i="128" s="1"/>
  <c r="F93" i="98"/>
  <c r="AC71" i="131"/>
  <c r="BS71" i="131"/>
  <c r="E76" i="133"/>
  <c r="G11" i="135"/>
  <c r="G19" i="141" s="1"/>
  <c r="H106" i="136"/>
  <c r="H26" i="142" s="1"/>
  <c r="H76" i="134"/>
  <c r="E106" i="122"/>
  <c r="E26" i="128" s="1"/>
  <c r="D93" i="98"/>
  <c r="E56" i="133"/>
  <c r="G11" i="136"/>
  <c r="G19" i="142" s="1"/>
  <c r="H51" i="140"/>
  <c r="H53" i="140" s="1"/>
  <c r="H56" i="8"/>
  <c r="I40" i="122"/>
  <c r="I22" i="128" s="1"/>
  <c r="F106" i="122"/>
  <c r="F26" i="128" s="1"/>
  <c r="F40" i="123"/>
  <c r="F22" i="129" s="1"/>
  <c r="C56" i="25"/>
  <c r="G82" i="123"/>
  <c r="G25" i="129" s="1"/>
  <c r="B93" i="98"/>
  <c r="D71" i="130"/>
  <c r="R71" i="130"/>
  <c r="J106" i="136"/>
  <c r="J26" i="142" s="1"/>
  <c r="F76" i="25"/>
  <c r="J106" i="122"/>
  <c r="J26" i="128" s="1"/>
  <c r="J113" i="27"/>
  <c r="K113" i="27" s="1"/>
  <c r="A93" i="75"/>
  <c r="F11" i="123"/>
  <c r="F19" i="129" s="1"/>
  <c r="I40" i="123"/>
  <c r="I22" i="129" s="1"/>
  <c r="B82" i="124"/>
  <c r="I56" i="133"/>
  <c r="H11" i="122"/>
  <c r="H19" i="128" s="1"/>
  <c r="I56" i="24"/>
  <c r="H71" i="130"/>
  <c r="V71" i="130"/>
  <c r="AX71" i="130"/>
  <c r="R71" i="132"/>
  <c r="AF71" i="132"/>
  <c r="AT71" i="132"/>
  <c r="BH71" i="132"/>
  <c r="BV71" i="132"/>
  <c r="CJ71" i="132"/>
  <c r="CX71" i="132"/>
  <c r="DL71" i="132"/>
  <c r="L68" i="30"/>
  <c r="M68" i="30" s="1"/>
  <c r="C51" i="139"/>
  <c r="C53" i="139" s="1"/>
  <c r="H131" i="130"/>
  <c r="AG71" i="132"/>
  <c r="L33" i="50"/>
  <c r="M33" i="50" s="1"/>
  <c r="I106" i="135"/>
  <c r="I26" i="141" s="1"/>
  <c r="G40" i="136"/>
  <c r="G22" i="142" s="1"/>
  <c r="G56" i="11"/>
  <c r="I76" i="23"/>
  <c r="E56" i="25"/>
  <c r="J11" i="122"/>
  <c r="J19" i="128" s="1"/>
  <c r="F90" i="98"/>
  <c r="I131" i="130"/>
  <c r="L71" i="131"/>
  <c r="Z71" i="131"/>
  <c r="AN71" i="131"/>
  <c r="BB71" i="131"/>
  <c r="BP71" i="131"/>
  <c r="CD71" i="131"/>
  <c r="CR71" i="131"/>
  <c r="DF71" i="131"/>
  <c r="AI71" i="132"/>
  <c r="AW71" i="132"/>
  <c r="BK71" i="132"/>
  <c r="BY71" i="132"/>
  <c r="CM71" i="132"/>
  <c r="DA71" i="132"/>
  <c r="DO71" i="132"/>
  <c r="A76" i="75"/>
  <c r="A71" i="75"/>
  <c r="I11" i="135"/>
  <c r="I19" i="141" s="1"/>
  <c r="G82" i="135"/>
  <c r="G25" i="141" s="1"/>
  <c r="J106" i="135"/>
  <c r="J26" i="141" s="1"/>
  <c r="H40" i="136"/>
  <c r="H22" i="142" s="1"/>
  <c r="H82" i="136"/>
  <c r="H25" i="142" s="1"/>
  <c r="E121" i="136"/>
  <c r="E27" i="142" s="1"/>
  <c r="G121" i="136"/>
  <c r="G27" i="142" s="1"/>
  <c r="K121" i="136"/>
  <c r="K27" i="142" s="1"/>
  <c r="C67" i="73"/>
  <c r="C99" i="73" s="1"/>
  <c r="F5" i="117" s="1"/>
  <c r="G76" i="13"/>
  <c r="E90" i="98"/>
  <c r="G88" i="98"/>
  <c r="L29" i="129"/>
  <c r="M29" i="129" s="1"/>
  <c r="Y71" i="130"/>
  <c r="BA71" i="130"/>
  <c r="C131" i="130"/>
  <c r="H59" i="135"/>
  <c r="H24" i="141" s="1"/>
  <c r="K40" i="136"/>
  <c r="K22" i="142" s="1"/>
  <c r="G76" i="8"/>
  <c r="D76" i="9"/>
  <c r="C76" i="13"/>
  <c r="I56" i="16"/>
  <c r="D56" i="24"/>
  <c r="E40" i="122"/>
  <c r="E22" i="128" s="1"/>
  <c r="G101" i="98"/>
  <c r="F88" i="98"/>
  <c r="L21" i="128"/>
  <c r="M21" i="128" s="1"/>
  <c r="V71" i="132"/>
  <c r="AJ71" i="132"/>
  <c r="AX71" i="132"/>
  <c r="BL71" i="132"/>
  <c r="BZ71" i="132"/>
  <c r="CN71" i="132"/>
  <c r="DB71" i="132"/>
  <c r="DP71" i="132"/>
  <c r="J78" i="5"/>
  <c r="K78" i="5" s="1"/>
  <c r="A90" i="75"/>
  <c r="K11" i="135"/>
  <c r="K19" i="141" s="1"/>
  <c r="J11" i="135"/>
  <c r="J19" i="141" s="1"/>
  <c r="E67" i="70"/>
  <c r="E99" i="70" s="1"/>
  <c r="H5" i="114" s="1"/>
  <c r="H76" i="11"/>
  <c r="G76" i="20"/>
  <c r="D76" i="21"/>
  <c r="I76" i="24"/>
  <c r="F101" i="98"/>
  <c r="E88" i="98"/>
  <c r="E71" i="130"/>
  <c r="S71" i="130"/>
  <c r="AG71" i="130"/>
  <c r="AU71" i="130"/>
  <c r="BI71" i="130"/>
  <c r="O71" i="131"/>
  <c r="AQ71" i="131"/>
  <c r="CG71" i="131"/>
  <c r="DI71" i="131"/>
  <c r="J94" i="132"/>
  <c r="K94" i="132" s="1"/>
  <c r="C51" i="97"/>
  <c r="C53" i="97" s="1"/>
  <c r="L52" i="29"/>
  <c r="M52" i="29" s="1"/>
  <c r="G76" i="18"/>
  <c r="F76" i="23"/>
  <c r="H82" i="123"/>
  <c r="H25" i="129" s="1"/>
  <c r="E101" i="98"/>
  <c r="N71" i="130"/>
  <c r="AB71" i="130"/>
  <c r="AP71" i="130"/>
  <c r="BD71" i="130"/>
  <c r="AV71" i="130"/>
  <c r="P71" i="131"/>
  <c r="AD71" i="131"/>
  <c r="AR71" i="131"/>
  <c r="BF71" i="131"/>
  <c r="BT71" i="131"/>
  <c r="CV71" i="131"/>
  <c r="DJ71" i="131"/>
  <c r="G131" i="131"/>
  <c r="E112" i="27"/>
  <c r="F76" i="13"/>
  <c r="H76" i="18"/>
  <c r="D56" i="22"/>
  <c r="E67" i="60"/>
  <c r="E99" i="60" s="1"/>
  <c r="H5" i="104" s="1"/>
  <c r="J59" i="123"/>
  <c r="J24" i="129" s="1"/>
  <c r="G98" i="98"/>
  <c r="O71" i="130"/>
  <c r="AC71" i="130"/>
  <c r="C71" i="131"/>
  <c r="Q71" i="131"/>
  <c r="AE71" i="131"/>
  <c r="AS71" i="131"/>
  <c r="BG71" i="131"/>
  <c r="BU71" i="131"/>
  <c r="CI71" i="131"/>
  <c r="CW71" i="131"/>
  <c r="DK71" i="131"/>
  <c r="I71" i="131"/>
  <c r="W71" i="131"/>
  <c r="AK71" i="131"/>
  <c r="AY71" i="131"/>
  <c r="BM71" i="131"/>
  <c r="CA71" i="131"/>
  <c r="CO71" i="131"/>
  <c r="DC71" i="131"/>
  <c r="DQ71" i="131"/>
  <c r="I56" i="22"/>
  <c r="C76" i="134"/>
  <c r="I37" i="140"/>
  <c r="J37" i="140" s="1"/>
  <c r="G96" i="98"/>
  <c r="I71" i="130"/>
  <c r="W71" i="130"/>
  <c r="AY71" i="130"/>
  <c r="K71" i="131"/>
  <c r="Y71" i="131"/>
  <c r="AM71" i="131"/>
  <c r="BA71" i="131"/>
  <c r="CC71" i="131"/>
  <c r="CQ71" i="131"/>
  <c r="DE71" i="131"/>
  <c r="B62" i="138"/>
  <c r="F56" i="6"/>
  <c r="H56" i="19"/>
  <c r="B82" i="68"/>
  <c r="E82" i="122"/>
  <c r="K82" i="122"/>
  <c r="K25" i="128" s="1"/>
  <c r="H106" i="122"/>
  <c r="H26" i="128" s="1"/>
  <c r="K106" i="123"/>
  <c r="K26" i="129" s="1"/>
  <c r="F96" i="98"/>
  <c r="N71" i="132"/>
  <c r="AB71" i="132"/>
  <c r="AP71" i="132"/>
  <c r="BD71" i="132"/>
  <c r="BR71" i="132"/>
  <c r="CF71" i="132"/>
  <c r="CT71" i="132"/>
  <c r="DH71" i="132"/>
  <c r="A72" i="75"/>
  <c r="D76" i="133"/>
  <c r="E76" i="134"/>
  <c r="K106" i="136"/>
  <c r="K26" i="142" s="1"/>
  <c r="I18" i="139"/>
  <c r="J18" i="139" s="1"/>
  <c r="L29" i="142"/>
  <c r="M29" i="142" s="1"/>
  <c r="H56" i="17"/>
  <c r="E56" i="8"/>
  <c r="F56" i="17"/>
  <c r="E56" i="19"/>
  <c r="F82" i="122"/>
  <c r="F25" i="128" s="1"/>
  <c r="L64" i="30"/>
  <c r="M64" i="30" s="1"/>
  <c r="G51" i="97"/>
  <c r="G53" i="97" s="1"/>
  <c r="E106" i="135"/>
  <c r="E26" i="141" s="1"/>
  <c r="G106" i="135"/>
  <c r="G26" i="141" s="1"/>
  <c r="G11" i="122"/>
  <c r="G19" i="128" s="1"/>
  <c r="F11" i="122"/>
  <c r="F19" i="128" s="1"/>
  <c r="I82" i="122"/>
  <c r="I25" i="128" s="1"/>
  <c r="B94" i="124"/>
  <c r="F131" i="131"/>
  <c r="Q71" i="132"/>
  <c r="AE71" i="132"/>
  <c r="AS71" i="132"/>
  <c r="BG71" i="132"/>
  <c r="BU71" i="132"/>
  <c r="CI71" i="132"/>
  <c r="CW71" i="132"/>
  <c r="DK71" i="132"/>
  <c r="A94" i="75"/>
  <c r="A82" i="75"/>
  <c r="F51" i="97"/>
  <c r="F53" i="97" s="1"/>
  <c r="F76" i="133"/>
  <c r="G76" i="134"/>
  <c r="J40" i="135"/>
  <c r="J22" i="141" s="1"/>
  <c r="F106" i="135"/>
  <c r="F26" i="141" s="1"/>
  <c r="G51" i="140"/>
  <c r="G53" i="140" s="1"/>
  <c r="J33" i="15"/>
  <c r="K33" i="15" s="1"/>
  <c r="A7" i="97"/>
  <c r="A61" i="97" s="1"/>
  <c r="A56" i="75"/>
  <c r="D56" i="20"/>
  <c r="F56" i="25"/>
  <c r="E67" i="63"/>
  <c r="E99" i="63" s="1"/>
  <c r="H5" i="107" s="1"/>
  <c r="L113" i="39"/>
  <c r="M113" i="39" s="1"/>
  <c r="L128" i="40"/>
  <c r="M128" i="40" s="1"/>
  <c r="L73" i="41"/>
  <c r="M73" i="41" s="1"/>
  <c r="L132" i="44"/>
  <c r="M132" i="44" s="1"/>
  <c r="L113" i="122"/>
  <c r="M113" i="122" s="1"/>
  <c r="E97" i="98"/>
  <c r="S71" i="132"/>
  <c r="AU71" i="132"/>
  <c r="BI71" i="132"/>
  <c r="BW71" i="132"/>
  <c r="CK71" i="132"/>
  <c r="CY71" i="132"/>
  <c r="DM71" i="132"/>
  <c r="C56" i="13"/>
  <c r="C76" i="22"/>
  <c r="C67" i="66"/>
  <c r="C99" i="66" s="1"/>
  <c r="F5" i="110" s="1"/>
  <c r="C76" i="21"/>
  <c r="D56" i="13"/>
  <c r="D67" i="60"/>
  <c r="D99" i="60" s="1"/>
  <c r="G5" i="104" s="1"/>
  <c r="L96" i="36"/>
  <c r="M96" i="36" s="1"/>
  <c r="L122" i="37"/>
  <c r="M122" i="37" s="1"/>
  <c r="L73" i="40"/>
  <c r="M73" i="40" s="1"/>
  <c r="F121" i="122"/>
  <c r="F27" i="128" s="1"/>
  <c r="L21" i="30"/>
  <c r="M21" i="30" s="1"/>
  <c r="A48" i="97"/>
  <c r="A102" i="97" s="1"/>
  <c r="A97" i="75"/>
  <c r="K59" i="136"/>
  <c r="K24" i="142" s="1"/>
  <c r="G56" i="6"/>
  <c r="I56" i="8"/>
  <c r="D56" i="6"/>
  <c r="G56" i="13"/>
  <c r="H56" i="14"/>
  <c r="F56" i="20"/>
  <c r="J60" i="25"/>
  <c r="K60" i="25" s="1"/>
  <c r="H56" i="25"/>
  <c r="D56" i="25"/>
  <c r="G131" i="130"/>
  <c r="L12" i="30"/>
  <c r="M12" i="30" s="1"/>
  <c r="A8" i="97"/>
  <c r="A62" i="97" s="1"/>
  <c r="A57" i="75"/>
  <c r="E56" i="24"/>
  <c r="G82" i="122"/>
  <c r="G25" i="128" s="1"/>
  <c r="B90" i="124"/>
  <c r="C51" i="126"/>
  <c r="C53" i="126" s="1"/>
  <c r="L46" i="50"/>
  <c r="M46" i="50" s="1"/>
  <c r="A20" i="97"/>
  <c r="A74" i="97" s="1"/>
  <c r="A69" i="75"/>
  <c r="J125" i="27"/>
  <c r="K125" i="27" s="1"/>
  <c r="L60" i="50"/>
  <c r="M60" i="50" s="1"/>
  <c r="L52" i="50"/>
  <c r="M52" i="50" s="1"/>
  <c r="I59" i="135"/>
  <c r="I24" i="141" s="1"/>
  <c r="E59" i="122"/>
  <c r="E24" i="128" s="1"/>
  <c r="F56" i="11"/>
  <c r="E76" i="12"/>
  <c r="I56" i="17"/>
  <c r="I76" i="18"/>
  <c r="G76" i="22"/>
  <c r="C76" i="23"/>
  <c r="D76" i="24"/>
  <c r="G121" i="123"/>
  <c r="G27" i="129" s="1"/>
  <c r="B51" i="126"/>
  <c r="B53" i="126" s="1"/>
  <c r="L83" i="50"/>
  <c r="M83" i="50" s="1"/>
  <c r="A38" i="97"/>
  <c r="A92" i="97" s="1"/>
  <c r="A87" i="75"/>
  <c r="L44" i="29"/>
  <c r="M44" i="29" s="1"/>
  <c r="I82" i="136"/>
  <c r="I25" i="142" s="1"/>
  <c r="C67" i="70"/>
  <c r="C99" i="70" s="1"/>
  <c r="F5" i="114" s="1"/>
  <c r="H56" i="7"/>
  <c r="G56" i="17"/>
  <c r="G56" i="19"/>
  <c r="F76" i="12"/>
  <c r="I76" i="17"/>
  <c r="C76" i="18"/>
  <c r="H56" i="20"/>
  <c r="D76" i="23"/>
  <c r="L46" i="46"/>
  <c r="M46" i="46" s="1"/>
  <c r="L128" i="46"/>
  <c r="M128" i="46" s="1"/>
  <c r="L73" i="47"/>
  <c r="M73" i="47" s="1"/>
  <c r="G59" i="122"/>
  <c r="G24" i="128" s="1"/>
  <c r="C67" i="125"/>
  <c r="C99" i="125" s="1"/>
  <c r="F5" i="129" s="1"/>
  <c r="A37" i="97"/>
  <c r="A91" i="97" s="1"/>
  <c r="A86" i="75"/>
  <c r="I59" i="136"/>
  <c r="I24" i="142" s="1"/>
  <c r="A14" i="97"/>
  <c r="A68" i="97" s="1"/>
  <c r="A63" i="75"/>
  <c r="H56" i="13"/>
  <c r="I56" i="11"/>
  <c r="C56" i="17"/>
  <c r="H82" i="122"/>
  <c r="H25" i="128" s="1"/>
  <c r="I4" i="126"/>
  <c r="J4" i="126" s="1"/>
  <c r="F56" i="10"/>
  <c r="G56" i="10"/>
  <c r="C76" i="17"/>
  <c r="F56" i="22"/>
  <c r="I76" i="22"/>
  <c r="B82" i="66"/>
  <c r="B90" i="70"/>
  <c r="L73" i="45"/>
  <c r="M73" i="45" s="1"/>
  <c r="L73" i="46"/>
  <c r="M73" i="46" s="1"/>
  <c r="H59" i="122"/>
  <c r="H24" i="128" s="1"/>
  <c r="J40" i="123"/>
  <c r="J22" i="129" s="1"/>
  <c r="F112" i="131"/>
  <c r="O71" i="132"/>
  <c r="AC71" i="132"/>
  <c r="BE71" i="132"/>
  <c r="BS71" i="132"/>
  <c r="CG71" i="132"/>
  <c r="CU71" i="132"/>
  <c r="DI71" i="132"/>
  <c r="J87" i="27"/>
  <c r="K87" i="27" s="1"/>
  <c r="D56" i="133"/>
  <c r="L3" i="29"/>
  <c r="M3" i="29" s="1"/>
  <c r="E67" i="66"/>
  <c r="E99" i="66" s="1"/>
  <c r="H5" i="110" s="1"/>
  <c r="H76" i="9"/>
  <c r="E56" i="16"/>
  <c r="L96" i="40"/>
  <c r="M96" i="40" s="1"/>
  <c r="J128" i="27"/>
  <c r="K128" i="27" s="1"/>
  <c r="G56" i="8"/>
  <c r="E56" i="9"/>
  <c r="H56" i="10"/>
  <c r="D56" i="14"/>
  <c r="E56" i="14"/>
  <c r="G56" i="20"/>
  <c r="C56" i="20"/>
  <c r="L122" i="40"/>
  <c r="M122" i="40" s="1"/>
  <c r="L113" i="41"/>
  <c r="M113" i="41" s="1"/>
  <c r="L93" i="42"/>
  <c r="M93" i="42" s="1"/>
  <c r="L46" i="42"/>
  <c r="M46" i="42" s="1"/>
  <c r="L128" i="42"/>
  <c r="M128" i="42" s="1"/>
  <c r="I11" i="123"/>
  <c r="I19" i="129" s="1"/>
  <c r="P71" i="132"/>
  <c r="AD71" i="132"/>
  <c r="AR71" i="132"/>
  <c r="BF71" i="132"/>
  <c r="BT71" i="132"/>
  <c r="CH71" i="132"/>
  <c r="CV71" i="132"/>
  <c r="DJ71" i="132"/>
  <c r="J130" i="132"/>
  <c r="K130" i="132" s="1"/>
  <c r="J127" i="132"/>
  <c r="K127" i="132" s="1"/>
  <c r="J124" i="132"/>
  <c r="K124" i="132" s="1"/>
  <c r="J121" i="132"/>
  <c r="K121" i="132" s="1"/>
  <c r="J118" i="132"/>
  <c r="K118" i="132" s="1"/>
  <c r="J115" i="132"/>
  <c r="K115" i="132" s="1"/>
  <c r="J110" i="132"/>
  <c r="K110" i="132" s="1"/>
  <c r="J105" i="132"/>
  <c r="K105" i="132" s="1"/>
  <c r="J101" i="132"/>
  <c r="K101" i="132" s="1"/>
  <c r="J99" i="132"/>
  <c r="K99" i="132" s="1"/>
  <c r="J97" i="132"/>
  <c r="K97" i="132" s="1"/>
  <c r="J93" i="132"/>
  <c r="K93" i="132" s="1"/>
  <c r="J91" i="132"/>
  <c r="K91" i="132" s="1"/>
  <c r="J89" i="132"/>
  <c r="K89" i="132" s="1"/>
  <c r="J83" i="132"/>
  <c r="K83" i="132" s="1"/>
  <c r="J80" i="132"/>
  <c r="K80" i="132" s="1"/>
  <c r="J77" i="132"/>
  <c r="J66" i="5"/>
  <c r="K66" i="5" s="1"/>
  <c r="B67" i="60"/>
  <c r="B99" i="60" s="1"/>
  <c r="E5" i="104" s="1"/>
  <c r="B53" i="63"/>
  <c r="F121" i="123"/>
  <c r="F27" i="129" s="1"/>
  <c r="BO71" i="131"/>
  <c r="L93" i="50"/>
  <c r="M93" i="50" s="1"/>
  <c r="B86" i="59"/>
  <c r="L128" i="37"/>
  <c r="M128" i="37" s="1"/>
  <c r="E11" i="122"/>
  <c r="G40" i="122"/>
  <c r="G22" i="128" s="1"/>
  <c r="J59" i="122"/>
  <c r="J24" i="128" s="1"/>
  <c r="F82" i="123"/>
  <c r="F25" i="129" s="1"/>
  <c r="F71" i="130"/>
  <c r="T71" i="130"/>
  <c r="AH71" i="130"/>
  <c r="BJ71" i="130"/>
  <c r="J104" i="132"/>
  <c r="K104" i="132" s="1"/>
  <c r="J92" i="132"/>
  <c r="K92" i="132" s="1"/>
  <c r="J90" i="132"/>
  <c r="K90" i="132" s="1"/>
  <c r="J84" i="132"/>
  <c r="K84" i="132" s="1"/>
  <c r="J81" i="132"/>
  <c r="K81" i="132" s="1"/>
  <c r="J79" i="27"/>
  <c r="K79" i="27" s="1"/>
  <c r="L60" i="30"/>
  <c r="M60" i="30" s="1"/>
  <c r="A59" i="75"/>
  <c r="F40" i="135"/>
  <c r="F22" i="141" s="1"/>
  <c r="H40" i="135"/>
  <c r="H22" i="141" s="1"/>
  <c r="I82" i="135"/>
  <c r="I25" i="141" s="1"/>
  <c r="K82" i="135"/>
  <c r="K25" i="141" s="1"/>
  <c r="K82" i="136"/>
  <c r="K25" i="142" s="1"/>
  <c r="B67" i="138"/>
  <c r="B99" i="138" s="1"/>
  <c r="E5" i="142" s="1"/>
  <c r="F67" i="138"/>
  <c r="F99" i="138" s="1"/>
  <c r="I5" i="142" s="1"/>
  <c r="D51" i="139"/>
  <c r="L10" i="141"/>
  <c r="M10" i="141" s="1"/>
  <c r="I18" i="84"/>
  <c r="J18" i="84" s="1"/>
  <c r="I37" i="85"/>
  <c r="J37" i="85" s="1"/>
  <c r="F51" i="86"/>
  <c r="F53" i="86" s="1"/>
  <c r="G51" i="91"/>
  <c r="G53" i="91" s="1"/>
  <c r="I33" i="91"/>
  <c r="J33" i="91" s="1"/>
  <c r="E51" i="95"/>
  <c r="E53" i="95" s="1"/>
  <c r="L6" i="119"/>
  <c r="M6" i="119" s="1"/>
  <c r="L107" i="33"/>
  <c r="M107" i="33" s="1"/>
  <c r="L122" i="34"/>
  <c r="M122" i="34" s="1"/>
  <c r="L64" i="36"/>
  <c r="M64" i="36" s="1"/>
  <c r="L128" i="36"/>
  <c r="M128" i="36" s="1"/>
  <c r="L73" i="37"/>
  <c r="M73" i="37" s="1"/>
  <c r="L93" i="38"/>
  <c r="M93" i="38" s="1"/>
  <c r="L52" i="38"/>
  <c r="M52" i="38" s="1"/>
  <c r="J82" i="122"/>
  <c r="J25" i="128" s="1"/>
  <c r="I82" i="123"/>
  <c r="I25" i="129" s="1"/>
  <c r="E67" i="125"/>
  <c r="E99" i="125" s="1"/>
  <c r="H5" i="129" s="1"/>
  <c r="D67" i="125"/>
  <c r="D99" i="125" s="1"/>
  <c r="G5" i="129" s="1"/>
  <c r="D51" i="126"/>
  <c r="D53" i="126" s="1"/>
  <c r="F51" i="126"/>
  <c r="F53" i="126" s="1"/>
  <c r="H100" i="98"/>
  <c r="C98" i="98"/>
  <c r="E96" i="98"/>
  <c r="E89" i="98"/>
  <c r="H86" i="98"/>
  <c r="L29" i="128"/>
  <c r="M29" i="128" s="1"/>
  <c r="G71" i="130"/>
  <c r="U71" i="130"/>
  <c r="AI71" i="130"/>
  <c r="AW71" i="130"/>
  <c r="M71" i="130"/>
  <c r="AA71" i="130"/>
  <c r="AO71" i="130"/>
  <c r="BC71" i="130"/>
  <c r="H131" i="131"/>
  <c r="AK71" i="132"/>
  <c r="AY71" i="132"/>
  <c r="CO71" i="132"/>
  <c r="DQ71" i="132"/>
  <c r="J52" i="5"/>
  <c r="K52" i="5" s="1"/>
  <c r="L83" i="30"/>
  <c r="M83" i="30" s="1"/>
  <c r="L76" i="30"/>
  <c r="M76" i="30" s="1"/>
  <c r="A81" i="75"/>
  <c r="G51" i="77"/>
  <c r="G53" i="77" s="1"/>
  <c r="C56" i="133"/>
  <c r="E11" i="135"/>
  <c r="E19" i="141" s="1"/>
  <c r="D67" i="137"/>
  <c r="D99" i="137" s="1"/>
  <c r="G5" i="141" s="1"/>
  <c r="D67" i="138"/>
  <c r="D99" i="138" s="1"/>
  <c r="G5" i="142" s="1"/>
  <c r="I45" i="139"/>
  <c r="J45" i="139" s="1"/>
  <c r="J13" i="15"/>
  <c r="K13" i="15" s="1"/>
  <c r="B67" i="125"/>
  <c r="B99" i="125" s="1"/>
  <c r="E5" i="129" s="1"/>
  <c r="E102" i="98"/>
  <c r="B98" i="98"/>
  <c r="I42" i="98"/>
  <c r="J42" i="98" s="1"/>
  <c r="I34" i="98"/>
  <c r="J34" i="98" s="1"/>
  <c r="I7" i="98"/>
  <c r="J7" i="98" s="1"/>
  <c r="I5" i="98"/>
  <c r="J5" i="98" s="1"/>
  <c r="D131" i="130"/>
  <c r="D71" i="131"/>
  <c r="R71" i="131"/>
  <c r="AF71" i="131"/>
  <c r="BH71" i="131"/>
  <c r="CX71" i="131"/>
  <c r="DL71" i="131"/>
  <c r="L107" i="30"/>
  <c r="M107" i="30" s="1"/>
  <c r="E51" i="77"/>
  <c r="E53" i="77" s="1"/>
  <c r="D51" i="97"/>
  <c r="I13" i="97"/>
  <c r="J13" i="97" s="1"/>
  <c r="H51" i="97"/>
  <c r="H53" i="97" s="1"/>
  <c r="J17" i="134"/>
  <c r="K17" i="134" s="1"/>
  <c r="J60" i="134"/>
  <c r="K60" i="134" s="1"/>
  <c r="E67" i="138"/>
  <c r="E99" i="138" s="1"/>
  <c r="H5" i="142" s="1"/>
  <c r="G51" i="139"/>
  <c r="G53" i="139" s="1"/>
  <c r="L21" i="141"/>
  <c r="M21" i="141" s="1"/>
  <c r="D51" i="140"/>
  <c r="D53" i="140" s="1"/>
  <c r="L10" i="142"/>
  <c r="M10" i="142" s="1"/>
  <c r="D67" i="70"/>
  <c r="D99" i="70" s="1"/>
  <c r="G5" i="114" s="1"/>
  <c r="L21" i="101"/>
  <c r="M21" i="101" s="1"/>
  <c r="L6" i="109"/>
  <c r="M6" i="109" s="1"/>
  <c r="L10" i="112"/>
  <c r="M10" i="112" s="1"/>
  <c r="L107" i="31"/>
  <c r="M107" i="31" s="1"/>
  <c r="L113" i="33"/>
  <c r="M113" i="33" s="1"/>
  <c r="L46" i="34"/>
  <c r="M46" i="34" s="1"/>
  <c r="L128" i="34"/>
  <c r="M128" i="34" s="1"/>
  <c r="G59" i="123"/>
  <c r="G24" i="129" s="1"/>
  <c r="B90" i="125"/>
  <c r="H51" i="126"/>
  <c r="H53" i="126" s="1"/>
  <c r="C96" i="98"/>
  <c r="J133" i="131"/>
  <c r="K133" i="131" s="1"/>
  <c r="L113" i="30"/>
  <c r="M113" i="30" s="1"/>
  <c r="L113" i="50"/>
  <c r="M113" i="50" s="1"/>
  <c r="I33" i="77"/>
  <c r="J33" i="77" s="1"/>
  <c r="L49" i="29"/>
  <c r="M49" i="29" s="1"/>
  <c r="F11" i="135"/>
  <c r="F19" i="141" s="1"/>
  <c r="F59" i="136"/>
  <c r="F24" i="142" s="1"/>
  <c r="J82" i="136"/>
  <c r="J25" i="142" s="1"/>
  <c r="J121" i="136"/>
  <c r="J27" i="142" s="1"/>
  <c r="K40" i="122"/>
  <c r="K22" i="128" s="1"/>
  <c r="E40" i="123"/>
  <c r="E22" i="129" s="1"/>
  <c r="H59" i="123"/>
  <c r="H24" i="129" s="1"/>
  <c r="E100" i="98"/>
  <c r="H97" i="98"/>
  <c r="B96" i="98"/>
  <c r="E93" i="98"/>
  <c r="F131" i="130"/>
  <c r="N71" i="131"/>
  <c r="AB71" i="131"/>
  <c r="AP71" i="131"/>
  <c r="BD71" i="131"/>
  <c r="BR71" i="131"/>
  <c r="CF71" i="131"/>
  <c r="CT71" i="131"/>
  <c r="DH71" i="131"/>
  <c r="T71" i="131"/>
  <c r="BJ71" i="131"/>
  <c r="DN71" i="131"/>
  <c r="A96" i="75"/>
  <c r="I33" i="97"/>
  <c r="J33" i="97" s="1"/>
  <c r="H11" i="135"/>
  <c r="H19" i="141" s="1"/>
  <c r="E82" i="135"/>
  <c r="E25" i="141" s="1"/>
  <c r="J121" i="135"/>
  <c r="J27" i="141" s="1"/>
  <c r="F40" i="136"/>
  <c r="F22" i="142" s="1"/>
  <c r="G59" i="136"/>
  <c r="G24" i="142" s="1"/>
  <c r="I106" i="136"/>
  <c r="I26" i="142" s="1"/>
  <c r="I37" i="139"/>
  <c r="J37" i="139" s="1"/>
  <c r="I4" i="140"/>
  <c r="J4" i="140" s="1"/>
  <c r="L21" i="142"/>
  <c r="M21" i="142" s="1"/>
  <c r="F67" i="70"/>
  <c r="F99" i="70" s="1"/>
  <c r="I5" i="114" s="1"/>
  <c r="I33" i="85"/>
  <c r="J33" i="85" s="1"/>
  <c r="I41" i="87"/>
  <c r="J41" i="87" s="1"/>
  <c r="I18" i="92"/>
  <c r="J18" i="92" s="1"/>
  <c r="L113" i="31"/>
  <c r="M113" i="31" s="1"/>
  <c r="L46" i="32"/>
  <c r="M46" i="32" s="1"/>
  <c r="L128" i="32"/>
  <c r="M128" i="32" s="1"/>
  <c r="L52" i="34"/>
  <c r="M52" i="34" s="1"/>
  <c r="L93" i="46"/>
  <c r="M93" i="46" s="1"/>
  <c r="L122" i="46"/>
  <c r="M122" i="46" s="1"/>
  <c r="L93" i="48"/>
  <c r="M93" i="48" s="1"/>
  <c r="L128" i="122"/>
  <c r="M128" i="122" s="1"/>
  <c r="E11" i="123"/>
  <c r="E19" i="129" s="1"/>
  <c r="I59" i="123"/>
  <c r="I24" i="129" s="1"/>
  <c r="I121" i="123"/>
  <c r="I27" i="129" s="1"/>
  <c r="L29" i="51"/>
  <c r="M29" i="51" s="1"/>
  <c r="E131" i="131"/>
  <c r="L128" i="50"/>
  <c r="M128" i="50" s="1"/>
  <c r="I13" i="77"/>
  <c r="J13" i="77" s="1"/>
  <c r="I18" i="97"/>
  <c r="J18" i="97" s="1"/>
  <c r="E51" i="97"/>
  <c r="E53" i="97" s="1"/>
  <c r="G56" i="133"/>
  <c r="J66" i="133"/>
  <c r="K66" i="133" s="1"/>
  <c r="H56" i="133"/>
  <c r="F82" i="135"/>
  <c r="F25" i="141" s="1"/>
  <c r="L122" i="135"/>
  <c r="M122" i="135" s="1"/>
  <c r="G121" i="135"/>
  <c r="G27" i="141" s="1"/>
  <c r="K121" i="135"/>
  <c r="K27" i="141" s="1"/>
  <c r="I40" i="136"/>
  <c r="I22" i="142" s="1"/>
  <c r="H59" i="136"/>
  <c r="H24" i="142" s="1"/>
  <c r="L128" i="45"/>
  <c r="M128" i="45" s="1"/>
  <c r="K11" i="122"/>
  <c r="K19" i="128" s="1"/>
  <c r="G11" i="123"/>
  <c r="G19" i="129" s="1"/>
  <c r="J121" i="123"/>
  <c r="J27" i="129" s="1"/>
  <c r="I52" i="126"/>
  <c r="J52" i="126" s="1"/>
  <c r="E51" i="126"/>
  <c r="E53" i="126" s="1"/>
  <c r="G51" i="126"/>
  <c r="G53" i="126" s="1"/>
  <c r="C93" i="98"/>
  <c r="AF71" i="130"/>
  <c r="AT71" i="130"/>
  <c r="BH71" i="130"/>
  <c r="AJ71" i="131"/>
  <c r="AX71" i="131"/>
  <c r="D112" i="131"/>
  <c r="I112" i="131"/>
  <c r="J72" i="5"/>
  <c r="K72" i="5" s="1"/>
  <c r="J14" i="5"/>
  <c r="K14" i="5" s="1"/>
  <c r="L145" i="50"/>
  <c r="M145" i="50" s="1"/>
  <c r="L138" i="50"/>
  <c r="M138" i="50" s="1"/>
  <c r="L132" i="50"/>
  <c r="M132" i="50" s="1"/>
  <c r="A66" i="75"/>
  <c r="F121" i="135"/>
  <c r="F27" i="141" s="1"/>
  <c r="H121" i="135"/>
  <c r="H27" i="141" s="1"/>
  <c r="J40" i="136"/>
  <c r="J22" i="142" s="1"/>
  <c r="I41" i="139"/>
  <c r="J41" i="139" s="1"/>
  <c r="J11" i="15"/>
  <c r="K11" i="15" s="1"/>
  <c r="E67" i="137"/>
  <c r="E99" i="137" s="1"/>
  <c r="H5" i="141" s="1"/>
  <c r="L6" i="141"/>
  <c r="M6" i="141" s="1"/>
  <c r="J38" i="15"/>
  <c r="K38" i="15" s="1"/>
  <c r="H51" i="77"/>
  <c r="H53" i="77" s="1"/>
  <c r="I37" i="97"/>
  <c r="J37" i="97" s="1"/>
  <c r="I4" i="97"/>
  <c r="J4" i="97" s="1"/>
  <c r="E59" i="135"/>
  <c r="E24" i="141" s="1"/>
  <c r="K11" i="136"/>
  <c r="K19" i="142" s="1"/>
  <c r="F67" i="137"/>
  <c r="F99" i="137" s="1"/>
  <c r="I5" i="141" s="1"/>
  <c r="B94" i="137"/>
  <c r="B82" i="138"/>
  <c r="I13" i="139"/>
  <c r="J13" i="139" s="1"/>
  <c r="J57" i="15"/>
  <c r="K57" i="15" s="1"/>
  <c r="J54" i="15"/>
  <c r="K54" i="15" s="1"/>
  <c r="J46" i="15"/>
  <c r="K46" i="15" s="1"/>
  <c r="I45" i="77"/>
  <c r="J45" i="77" s="1"/>
  <c r="I41" i="97"/>
  <c r="J41" i="97" s="1"/>
  <c r="F56" i="133"/>
  <c r="F59" i="135"/>
  <c r="F24" i="141" s="1"/>
  <c r="I121" i="135"/>
  <c r="I27" i="141" s="1"/>
  <c r="C67" i="138"/>
  <c r="C99" i="138" s="1"/>
  <c r="F5" i="142" s="1"/>
  <c r="L29" i="141"/>
  <c r="M29" i="141" s="1"/>
  <c r="I45" i="140"/>
  <c r="J45" i="140" s="1"/>
  <c r="L132" i="45"/>
  <c r="M132" i="45" s="1"/>
  <c r="F59" i="122"/>
  <c r="F24" i="128" s="1"/>
  <c r="H98" i="98"/>
  <c r="E94" i="98"/>
  <c r="B90" i="98"/>
  <c r="G59" i="135"/>
  <c r="G24" i="141" s="1"/>
  <c r="K59" i="135"/>
  <c r="K24" i="141" s="1"/>
  <c r="L76" i="135"/>
  <c r="M76" i="135" s="1"/>
  <c r="H106" i="135"/>
  <c r="H26" i="141" s="1"/>
  <c r="G82" i="136"/>
  <c r="G25" i="142" s="1"/>
  <c r="I121" i="136"/>
  <c r="I27" i="142" s="1"/>
  <c r="B62" i="137"/>
  <c r="H51" i="139"/>
  <c r="H53" i="139" s="1"/>
  <c r="J66" i="15"/>
  <c r="K66" i="15" s="1"/>
  <c r="F51" i="139"/>
  <c r="F53" i="139" s="1"/>
  <c r="F51" i="140"/>
  <c r="F53" i="140" s="1"/>
  <c r="L6" i="142"/>
  <c r="M6" i="142" s="1"/>
  <c r="H51" i="78"/>
  <c r="H53" i="78" s="1"/>
  <c r="F51" i="82"/>
  <c r="F53" i="82" s="1"/>
  <c r="D51" i="86"/>
  <c r="D53" i="86" s="1"/>
  <c r="G51" i="87"/>
  <c r="G53" i="87" s="1"/>
  <c r="E51" i="91"/>
  <c r="E53" i="91" s="1"/>
  <c r="L122" i="36"/>
  <c r="M122" i="36" s="1"/>
  <c r="L73" i="39"/>
  <c r="M73" i="39" s="1"/>
  <c r="L132" i="42"/>
  <c r="M132" i="42" s="1"/>
  <c r="L96" i="43"/>
  <c r="M96" i="43" s="1"/>
  <c r="I106" i="122"/>
  <c r="I26" i="128" s="1"/>
  <c r="E121" i="122"/>
  <c r="E27" i="128" s="1"/>
  <c r="K59" i="123"/>
  <c r="K24" i="129" s="1"/>
  <c r="E82" i="123"/>
  <c r="E25" i="129" s="1"/>
  <c r="K82" i="123"/>
  <c r="K25" i="129" s="1"/>
  <c r="I33" i="126"/>
  <c r="J33" i="126" s="1"/>
  <c r="B101" i="98"/>
  <c r="E98" i="98"/>
  <c r="H112" i="130"/>
  <c r="D112" i="130"/>
  <c r="T71" i="132"/>
  <c r="AH71" i="132"/>
  <c r="AV71" i="132"/>
  <c r="BJ71" i="132"/>
  <c r="BX71" i="132"/>
  <c r="CL71" i="132"/>
  <c r="CZ71" i="132"/>
  <c r="DN71" i="132"/>
  <c r="J77" i="5"/>
  <c r="K77" i="5" s="1"/>
  <c r="J132" i="27"/>
  <c r="K132" i="27" s="1"/>
  <c r="L52" i="30"/>
  <c r="M52" i="30" s="1"/>
  <c r="L68" i="50"/>
  <c r="M68" i="50" s="1"/>
  <c r="A79" i="75"/>
  <c r="I49" i="97"/>
  <c r="J49" i="97" s="1"/>
  <c r="I45" i="97"/>
  <c r="J45" i="97" s="1"/>
  <c r="E40" i="135"/>
  <c r="E22" i="141" s="1"/>
  <c r="J82" i="135"/>
  <c r="J25" i="141" s="1"/>
  <c r="K106" i="135"/>
  <c r="K26" i="141" s="1"/>
  <c r="F106" i="136"/>
  <c r="F26" i="142" s="1"/>
  <c r="F121" i="136"/>
  <c r="F27" i="142" s="1"/>
  <c r="H121" i="136"/>
  <c r="H27" i="142" s="1"/>
  <c r="B67" i="137"/>
  <c r="B99" i="137" s="1"/>
  <c r="E5" i="141" s="1"/>
  <c r="E51" i="139"/>
  <c r="E53" i="139" s="1"/>
  <c r="I33" i="140"/>
  <c r="J33" i="140" s="1"/>
  <c r="C51" i="140"/>
  <c r="C53" i="140" s="1"/>
  <c r="G51" i="95"/>
  <c r="G53" i="95" s="1"/>
  <c r="D76" i="13"/>
  <c r="F76" i="16"/>
  <c r="D76" i="17"/>
  <c r="D76" i="19"/>
  <c r="E76" i="21"/>
  <c r="E76" i="23"/>
  <c r="I56" i="13"/>
  <c r="I76" i="14"/>
  <c r="H76" i="17"/>
  <c r="E56" i="20"/>
  <c r="H76" i="22"/>
  <c r="B82" i="58"/>
  <c r="B62" i="60"/>
  <c r="B86" i="62"/>
  <c r="B86" i="65"/>
  <c r="B53" i="68"/>
  <c r="B82" i="74"/>
  <c r="D51" i="78"/>
  <c r="D53" i="78" s="1"/>
  <c r="I33" i="79"/>
  <c r="J33" i="79" s="1"/>
  <c r="I18" i="86"/>
  <c r="J18" i="86" s="1"/>
  <c r="C51" i="87"/>
  <c r="C53" i="87" s="1"/>
  <c r="I13" i="87"/>
  <c r="J13" i="87" s="1"/>
  <c r="I37" i="87"/>
  <c r="J37" i="87" s="1"/>
  <c r="I33" i="93"/>
  <c r="J33" i="93" s="1"/>
  <c r="L21" i="109"/>
  <c r="M21" i="109" s="1"/>
  <c r="L6" i="110"/>
  <c r="M6" i="110" s="1"/>
  <c r="L132" i="32"/>
  <c r="M132" i="32" s="1"/>
  <c r="L76" i="34"/>
  <c r="M76" i="34" s="1"/>
  <c r="L138" i="34"/>
  <c r="M138" i="34" s="1"/>
  <c r="L138" i="36"/>
  <c r="M138" i="36" s="1"/>
  <c r="L12" i="42"/>
  <c r="M12" i="42" s="1"/>
  <c r="L21" i="47"/>
  <c r="M21" i="47" s="1"/>
  <c r="L145" i="48"/>
  <c r="M145" i="48" s="1"/>
  <c r="L83" i="49"/>
  <c r="M83" i="49" s="1"/>
  <c r="L64" i="122"/>
  <c r="M64" i="122" s="1"/>
  <c r="L12" i="123"/>
  <c r="M12" i="123" s="1"/>
  <c r="H101" i="98"/>
  <c r="J79" i="131"/>
  <c r="K79" i="131" s="1"/>
  <c r="J76" i="27"/>
  <c r="J122" i="27"/>
  <c r="K122" i="27" s="1"/>
  <c r="L122" i="30"/>
  <c r="M122" i="30" s="1"/>
  <c r="L89" i="50"/>
  <c r="M89" i="50" s="1"/>
  <c r="C51" i="77"/>
  <c r="C53" i="77" s="1"/>
  <c r="B51" i="77"/>
  <c r="I76" i="9"/>
  <c r="E56" i="6"/>
  <c r="H56" i="11"/>
  <c r="I76" i="13"/>
  <c r="F76" i="20"/>
  <c r="B86" i="68"/>
  <c r="E51" i="78"/>
  <c r="E53" i="78" s="1"/>
  <c r="C51" i="82"/>
  <c r="C53" i="82" s="1"/>
  <c r="D51" i="87"/>
  <c r="D53" i="87" s="1"/>
  <c r="I18" i="95"/>
  <c r="J18" i="95" s="1"/>
  <c r="I37" i="96"/>
  <c r="J37" i="96" s="1"/>
  <c r="L21" i="108"/>
  <c r="M21" i="108" s="1"/>
  <c r="L33" i="31"/>
  <c r="M33" i="31" s="1"/>
  <c r="L132" i="31"/>
  <c r="M132" i="31" s="1"/>
  <c r="L96" i="32"/>
  <c r="M96" i="32" s="1"/>
  <c r="L138" i="33"/>
  <c r="M138" i="33" s="1"/>
  <c r="L21" i="34"/>
  <c r="M21" i="34" s="1"/>
  <c r="L83" i="35"/>
  <c r="M83" i="35" s="1"/>
  <c r="L12" i="37"/>
  <c r="M12" i="37" s="1"/>
  <c r="L64" i="39"/>
  <c r="M64" i="39" s="1"/>
  <c r="L12" i="39"/>
  <c r="M12" i="39" s="1"/>
  <c r="L83" i="40"/>
  <c r="M83" i="40" s="1"/>
  <c r="L64" i="40"/>
  <c r="M64" i="40" s="1"/>
  <c r="L21" i="40"/>
  <c r="M21" i="40" s="1"/>
  <c r="L64" i="41"/>
  <c r="M64" i="41" s="1"/>
  <c r="L99" i="43"/>
  <c r="M99" i="43" s="1"/>
  <c r="L89" i="43"/>
  <c r="M89" i="43" s="1"/>
  <c r="L99" i="44"/>
  <c r="M99" i="44" s="1"/>
  <c r="L89" i="45"/>
  <c r="M89" i="45" s="1"/>
  <c r="L99" i="46"/>
  <c r="M99" i="46" s="1"/>
  <c r="L83" i="47"/>
  <c r="M83" i="47" s="1"/>
  <c r="L93" i="122"/>
  <c r="M93" i="122" s="1"/>
  <c r="L93" i="123"/>
  <c r="M93" i="123" s="1"/>
  <c r="G94" i="98"/>
  <c r="L6" i="129"/>
  <c r="M6" i="129" s="1"/>
  <c r="J86" i="130"/>
  <c r="K86" i="130" s="1"/>
  <c r="F112" i="130"/>
  <c r="C112" i="27"/>
  <c r="G112" i="27"/>
  <c r="D112" i="27"/>
  <c r="L96" i="30"/>
  <c r="M96" i="30" s="1"/>
  <c r="L128" i="30"/>
  <c r="M128" i="30" s="1"/>
  <c r="L76" i="50"/>
  <c r="M76" i="50" s="1"/>
  <c r="A36" i="97"/>
  <c r="A90" i="97" s="1"/>
  <c r="A85" i="75"/>
  <c r="A19" i="97"/>
  <c r="A73" i="97" s="1"/>
  <c r="A68" i="75"/>
  <c r="E76" i="9"/>
  <c r="F51" i="94"/>
  <c r="F53" i="94" s="1"/>
  <c r="I76" i="10"/>
  <c r="H76" i="6"/>
  <c r="I56" i="14"/>
  <c r="H76" i="25"/>
  <c r="B82" i="64"/>
  <c r="B62" i="66"/>
  <c r="B53" i="74"/>
  <c r="I45" i="79"/>
  <c r="J45" i="79" s="1"/>
  <c r="D51" i="82"/>
  <c r="D53" i="82" s="1"/>
  <c r="I41" i="85"/>
  <c r="J41" i="85" s="1"/>
  <c r="E51" i="87"/>
  <c r="E53" i="87" s="1"/>
  <c r="I18" i="90"/>
  <c r="J18" i="90" s="1"/>
  <c r="C51" i="91"/>
  <c r="C53" i="91" s="1"/>
  <c r="I37" i="91"/>
  <c r="J37" i="91" s="1"/>
  <c r="I45" i="93"/>
  <c r="J45" i="93" s="1"/>
  <c r="L6" i="101"/>
  <c r="M6" i="101" s="1"/>
  <c r="L96" i="31"/>
  <c r="M96" i="31" s="1"/>
  <c r="L76" i="32"/>
  <c r="M76" i="32" s="1"/>
  <c r="L138" i="32"/>
  <c r="M138" i="32" s="1"/>
  <c r="L64" i="34"/>
  <c r="M64" i="34" s="1"/>
  <c r="L99" i="36"/>
  <c r="M99" i="36" s="1"/>
  <c r="L12" i="36"/>
  <c r="M12" i="36" s="1"/>
  <c r="L12" i="38"/>
  <c r="M12" i="38" s="1"/>
  <c r="L99" i="40"/>
  <c r="M99" i="40" s="1"/>
  <c r="L12" i="40"/>
  <c r="M12" i="40" s="1"/>
  <c r="L107" i="44"/>
  <c r="M107" i="44" s="1"/>
  <c r="L107" i="45"/>
  <c r="M107" i="45" s="1"/>
  <c r="L107" i="46"/>
  <c r="M107" i="46" s="1"/>
  <c r="L89" i="46"/>
  <c r="M89" i="46" s="1"/>
  <c r="L99" i="49"/>
  <c r="M99" i="49" s="1"/>
  <c r="L76" i="122"/>
  <c r="M76" i="122" s="1"/>
  <c r="H121" i="123"/>
  <c r="H27" i="129" s="1"/>
  <c r="B86" i="125"/>
  <c r="I41" i="127"/>
  <c r="J41" i="127" s="1"/>
  <c r="I30" i="98"/>
  <c r="J30" i="98" s="1"/>
  <c r="I20" i="98"/>
  <c r="J20" i="98" s="1"/>
  <c r="I12" i="98"/>
  <c r="J12" i="98" s="1"/>
  <c r="J60" i="5"/>
  <c r="K60" i="5" s="1"/>
  <c r="L21" i="50"/>
  <c r="M21" i="50" s="1"/>
  <c r="L122" i="50"/>
  <c r="M122" i="50" s="1"/>
  <c r="A89" i="75"/>
  <c r="I37" i="77"/>
  <c r="J37" i="77" s="1"/>
  <c r="J69" i="22"/>
  <c r="K69" i="22" s="1"/>
  <c r="B86" i="58"/>
  <c r="B90" i="65"/>
  <c r="C51" i="86"/>
  <c r="C53" i="86" s="1"/>
  <c r="F51" i="87"/>
  <c r="F53" i="87" s="1"/>
  <c r="D51" i="91"/>
  <c r="D53" i="91" s="1"/>
  <c r="I33" i="92"/>
  <c r="J33" i="92" s="1"/>
  <c r="L6" i="100"/>
  <c r="M6" i="100" s="1"/>
  <c r="L21" i="106"/>
  <c r="M21" i="106" s="1"/>
  <c r="L21" i="113"/>
  <c r="M21" i="113" s="1"/>
  <c r="L10" i="118"/>
  <c r="M10" i="118" s="1"/>
  <c r="L76" i="31"/>
  <c r="M76" i="31" s="1"/>
  <c r="L5" i="31"/>
  <c r="M5" i="31" s="1"/>
  <c r="L83" i="33"/>
  <c r="M83" i="33" s="1"/>
  <c r="L64" i="33"/>
  <c r="M64" i="33" s="1"/>
  <c r="L12" i="33"/>
  <c r="M12" i="33" s="1"/>
  <c r="L99" i="35"/>
  <c r="M99" i="35" s="1"/>
  <c r="L89" i="35"/>
  <c r="M89" i="35" s="1"/>
  <c r="L107" i="36"/>
  <c r="M107" i="36" s="1"/>
  <c r="L89" i="36"/>
  <c r="M89" i="36" s="1"/>
  <c r="L99" i="37"/>
  <c r="M99" i="37" s="1"/>
  <c r="L89" i="37"/>
  <c r="M89" i="37" s="1"/>
  <c r="L89" i="39"/>
  <c r="M89" i="39" s="1"/>
  <c r="L107" i="40"/>
  <c r="M107" i="40" s="1"/>
  <c r="L89" i="40"/>
  <c r="M89" i="40" s="1"/>
  <c r="L107" i="42"/>
  <c r="M107" i="42" s="1"/>
  <c r="L68" i="44"/>
  <c r="M68" i="44" s="1"/>
  <c r="L107" i="48"/>
  <c r="M107" i="48" s="1"/>
  <c r="L107" i="49"/>
  <c r="M107" i="49" s="1"/>
  <c r="J113" i="130"/>
  <c r="K113" i="130" s="1"/>
  <c r="C112" i="130"/>
  <c r="A42" i="97"/>
  <c r="A96" i="97" s="1"/>
  <c r="A91" i="75"/>
  <c r="H51" i="86"/>
  <c r="H53" i="86" s="1"/>
  <c r="J17" i="19"/>
  <c r="K17" i="19" s="1"/>
  <c r="B53" i="64"/>
  <c r="B53" i="70"/>
  <c r="B86" i="71"/>
  <c r="I41" i="89"/>
  <c r="J41" i="89" s="1"/>
  <c r="I13" i="95"/>
  <c r="J13" i="95" s="1"/>
  <c r="L10" i="109"/>
  <c r="M10" i="109" s="1"/>
  <c r="L10" i="117"/>
  <c r="M10" i="117" s="1"/>
  <c r="L64" i="32"/>
  <c r="M64" i="32" s="1"/>
  <c r="L89" i="34"/>
  <c r="M89" i="34" s="1"/>
  <c r="L107" i="35"/>
  <c r="M107" i="35" s="1"/>
  <c r="L122" i="42"/>
  <c r="M122" i="42" s="1"/>
  <c r="L113" i="43"/>
  <c r="M113" i="43" s="1"/>
  <c r="L122" i="43"/>
  <c r="M122" i="43" s="1"/>
  <c r="L122" i="44"/>
  <c r="M122" i="44" s="1"/>
  <c r="L122" i="45"/>
  <c r="M122" i="45" s="1"/>
  <c r="L113" i="46"/>
  <c r="M113" i="46" s="1"/>
  <c r="L107" i="47"/>
  <c r="M107" i="47" s="1"/>
  <c r="L68" i="49"/>
  <c r="M68" i="49" s="1"/>
  <c r="E2" i="30"/>
  <c r="L2" i="30" s="1"/>
  <c r="M2" i="30" s="1"/>
  <c r="L5" i="30"/>
  <c r="M5" i="30" s="1"/>
  <c r="A11" i="97"/>
  <c r="A65" i="97" s="1"/>
  <c r="A60" i="75"/>
  <c r="A4" i="97"/>
  <c r="A58" i="97" s="1"/>
  <c r="A53" i="75"/>
  <c r="G51" i="82"/>
  <c r="G53" i="82" s="1"/>
  <c r="I41" i="84"/>
  <c r="J41" i="84" s="1"/>
  <c r="E51" i="86"/>
  <c r="E53" i="86" s="1"/>
  <c r="H51" i="87"/>
  <c r="H53" i="87" s="1"/>
  <c r="F51" i="91"/>
  <c r="F53" i="91" s="1"/>
  <c r="D51" i="95"/>
  <c r="D53" i="95" s="1"/>
  <c r="L21" i="104"/>
  <c r="M21" i="104" s="1"/>
  <c r="L10" i="108"/>
  <c r="M10" i="108" s="1"/>
  <c r="L83" i="31"/>
  <c r="M83" i="31" s="1"/>
  <c r="L64" i="31"/>
  <c r="M64" i="31" s="1"/>
  <c r="L12" i="31"/>
  <c r="M12" i="31" s="1"/>
  <c r="L68" i="35"/>
  <c r="M68" i="35" s="1"/>
  <c r="L122" i="35"/>
  <c r="M122" i="35" s="1"/>
  <c r="L113" i="36"/>
  <c r="M113" i="36" s="1"/>
  <c r="L68" i="37"/>
  <c r="M68" i="37" s="1"/>
  <c r="L68" i="39"/>
  <c r="M68" i="39" s="1"/>
  <c r="L122" i="39"/>
  <c r="M122" i="39" s="1"/>
  <c r="L68" i="41"/>
  <c r="M68" i="41" s="1"/>
  <c r="L93" i="43"/>
  <c r="M93" i="43" s="1"/>
  <c r="L128" i="43"/>
  <c r="M128" i="43" s="1"/>
  <c r="L93" i="44"/>
  <c r="M93" i="44" s="1"/>
  <c r="L46" i="44"/>
  <c r="M46" i="44" s="1"/>
  <c r="L46" i="45"/>
  <c r="M46" i="45" s="1"/>
  <c r="L68" i="46"/>
  <c r="M68" i="46" s="1"/>
  <c r="L68" i="47"/>
  <c r="M68" i="47" s="1"/>
  <c r="L113" i="48"/>
  <c r="M113" i="48" s="1"/>
  <c r="L122" i="48"/>
  <c r="M122" i="48" s="1"/>
  <c r="L89" i="122"/>
  <c r="M89" i="122" s="1"/>
  <c r="L89" i="123"/>
  <c r="M89" i="123" s="1"/>
  <c r="K121" i="123"/>
  <c r="K27" i="129" s="1"/>
  <c r="L138" i="123"/>
  <c r="M138" i="123" s="1"/>
  <c r="E112" i="130"/>
  <c r="C131" i="131"/>
  <c r="J100" i="132"/>
  <c r="K100" i="132" s="1"/>
  <c r="J98" i="132"/>
  <c r="K98" i="132" s="1"/>
  <c r="J78" i="132"/>
  <c r="K78" i="132" s="1"/>
  <c r="J25" i="5"/>
  <c r="K25" i="5" s="1"/>
  <c r="L89" i="30"/>
  <c r="M89" i="30" s="1"/>
  <c r="L46" i="30"/>
  <c r="M46" i="30" s="1"/>
  <c r="I52" i="139"/>
  <c r="J52" i="139" s="1"/>
  <c r="L5" i="122"/>
  <c r="M5" i="122" s="1"/>
  <c r="L33" i="122"/>
  <c r="M33" i="122" s="1"/>
  <c r="F59" i="123"/>
  <c r="F24" i="129" s="1"/>
  <c r="I49" i="126"/>
  <c r="J49" i="126" s="1"/>
  <c r="I45" i="127"/>
  <c r="J45" i="127" s="1"/>
  <c r="J63" i="5"/>
  <c r="K63" i="5" s="1"/>
  <c r="J17" i="6"/>
  <c r="K17" i="6" s="1"/>
  <c r="C56" i="12"/>
  <c r="B82" i="63"/>
  <c r="B67" i="69"/>
  <c r="B99" i="69" s="1"/>
  <c r="E5" i="113" s="1"/>
  <c r="B82" i="69"/>
  <c r="B90" i="71"/>
  <c r="B53" i="73"/>
  <c r="I13" i="80"/>
  <c r="J13" i="80" s="1"/>
  <c r="G51" i="86"/>
  <c r="G53" i="86" s="1"/>
  <c r="I41" i="88"/>
  <c r="J41" i="88" s="1"/>
  <c r="H51" i="91"/>
  <c r="H53" i="91" s="1"/>
  <c r="C51" i="94"/>
  <c r="C53" i="94" s="1"/>
  <c r="I13" i="94"/>
  <c r="J13" i="94" s="1"/>
  <c r="F51" i="95"/>
  <c r="F53" i="95" s="1"/>
  <c r="L10" i="99"/>
  <c r="M10" i="99" s="1"/>
  <c r="L10" i="106"/>
  <c r="M10" i="106" s="1"/>
  <c r="L6" i="118"/>
  <c r="M6" i="118" s="1"/>
  <c r="J52" i="121"/>
  <c r="K52" i="121" s="1"/>
  <c r="L122" i="33"/>
  <c r="M122" i="33" s="1"/>
  <c r="L93" i="35"/>
  <c r="M93" i="35" s="1"/>
  <c r="L46" i="35"/>
  <c r="M46" i="35" s="1"/>
  <c r="L128" i="35"/>
  <c r="M128" i="35" s="1"/>
  <c r="L93" i="36"/>
  <c r="M93" i="36" s="1"/>
  <c r="L93" i="39"/>
  <c r="M93" i="39" s="1"/>
  <c r="L46" i="39"/>
  <c r="M46" i="39" s="1"/>
  <c r="L93" i="40"/>
  <c r="M93" i="40" s="1"/>
  <c r="L128" i="41"/>
  <c r="M128" i="41" s="1"/>
  <c r="L73" i="42"/>
  <c r="M73" i="42" s="1"/>
  <c r="L52" i="43"/>
  <c r="M52" i="43" s="1"/>
  <c r="L52" i="44"/>
  <c r="M52" i="44" s="1"/>
  <c r="L52" i="45"/>
  <c r="M52" i="45" s="1"/>
  <c r="L93" i="47"/>
  <c r="M93" i="47" s="1"/>
  <c r="L128" i="47"/>
  <c r="M128" i="47" s="1"/>
  <c r="L73" i="48"/>
  <c r="M73" i="48" s="1"/>
  <c r="L128" i="48"/>
  <c r="M128" i="48" s="1"/>
  <c r="L73" i="49"/>
  <c r="M73" i="49" s="1"/>
  <c r="L83" i="122"/>
  <c r="M83" i="122" s="1"/>
  <c r="L83" i="123"/>
  <c r="M83" i="123" s="1"/>
  <c r="F89" i="98"/>
  <c r="G112" i="130"/>
  <c r="J119" i="130"/>
  <c r="K119" i="130" s="1"/>
  <c r="J113" i="131"/>
  <c r="K113" i="131" s="1"/>
  <c r="C112" i="131"/>
  <c r="J82" i="27"/>
  <c r="K82" i="27" s="1"/>
  <c r="L145" i="30"/>
  <c r="M145" i="30" s="1"/>
  <c r="L138" i="30"/>
  <c r="M138" i="30" s="1"/>
  <c r="I41" i="77"/>
  <c r="J41" i="77" s="1"/>
  <c r="I18" i="77"/>
  <c r="J18" i="77" s="1"/>
  <c r="E27" i="122"/>
  <c r="E20" i="128" s="1"/>
  <c r="L20" i="128" s="1"/>
  <c r="M20" i="128" s="1"/>
  <c r="I33" i="127"/>
  <c r="J33" i="127" s="1"/>
  <c r="F102" i="98"/>
  <c r="H93" i="98"/>
  <c r="J133" i="27"/>
  <c r="K133" i="27" s="1"/>
  <c r="L96" i="50"/>
  <c r="M96" i="50" s="1"/>
  <c r="C56" i="9"/>
  <c r="E56" i="12"/>
  <c r="C56" i="22"/>
  <c r="C56" i="24"/>
  <c r="F67" i="57"/>
  <c r="F99" i="57" s="1"/>
  <c r="I5" i="101" s="1"/>
  <c r="B82" i="59"/>
  <c r="B90" i="67"/>
  <c r="B86" i="70"/>
  <c r="I41" i="78"/>
  <c r="J41" i="78" s="1"/>
  <c r="E51" i="94"/>
  <c r="E53" i="94" s="1"/>
  <c r="L21" i="100"/>
  <c r="M21" i="100" s="1"/>
  <c r="L113" i="32"/>
  <c r="M113" i="32" s="1"/>
  <c r="L93" i="33"/>
  <c r="M93" i="33" s="1"/>
  <c r="L128" i="33"/>
  <c r="M128" i="33" s="1"/>
  <c r="L73" i="34"/>
  <c r="M73" i="34" s="1"/>
  <c r="L52" i="37"/>
  <c r="M52" i="37" s="1"/>
  <c r="L52" i="40"/>
  <c r="M52" i="40" s="1"/>
  <c r="L52" i="41"/>
  <c r="M52" i="41" s="1"/>
  <c r="L60" i="43"/>
  <c r="M60" i="43" s="1"/>
  <c r="L132" i="43"/>
  <c r="M132" i="43" s="1"/>
  <c r="L60" i="44"/>
  <c r="M60" i="44" s="1"/>
  <c r="L33" i="44"/>
  <c r="M33" i="44" s="1"/>
  <c r="L33" i="45"/>
  <c r="M33" i="45" s="1"/>
  <c r="L52" i="46"/>
  <c r="M52" i="46" s="1"/>
  <c r="G86" i="98"/>
  <c r="L6" i="128"/>
  <c r="M6" i="128" s="1"/>
  <c r="L21" i="129"/>
  <c r="M21" i="129" s="1"/>
  <c r="L71" i="130"/>
  <c r="Z71" i="130"/>
  <c r="AN71" i="130"/>
  <c r="BB71" i="130"/>
  <c r="I112" i="130"/>
  <c r="E112" i="131"/>
  <c r="F2" i="50"/>
  <c r="F18" i="119" s="1"/>
  <c r="L5" i="50"/>
  <c r="M5" i="50" s="1"/>
  <c r="A15" i="97"/>
  <c r="A69" i="97" s="1"/>
  <c r="A64" i="75"/>
  <c r="L21" i="122"/>
  <c r="M21" i="122" s="1"/>
  <c r="L68" i="122"/>
  <c r="M68" i="122" s="1"/>
  <c r="L96" i="122"/>
  <c r="M96" i="122" s="1"/>
  <c r="L5" i="123"/>
  <c r="M5" i="123" s="1"/>
  <c r="F100" i="98"/>
  <c r="J108" i="131"/>
  <c r="J129" i="132"/>
  <c r="K129" i="132" s="1"/>
  <c r="J126" i="132"/>
  <c r="K126" i="132" s="1"/>
  <c r="J123" i="132"/>
  <c r="K123" i="132" s="1"/>
  <c r="J120" i="132"/>
  <c r="K120" i="132" s="1"/>
  <c r="J117" i="132"/>
  <c r="K117" i="132" s="1"/>
  <c r="J57" i="5"/>
  <c r="K57" i="5" s="1"/>
  <c r="J108" i="27"/>
  <c r="J119" i="27"/>
  <c r="K119" i="27" s="1"/>
  <c r="L93" i="30"/>
  <c r="M93" i="30" s="1"/>
  <c r="L73" i="50"/>
  <c r="M73" i="50" s="1"/>
  <c r="I49" i="77"/>
  <c r="J49" i="77" s="1"/>
  <c r="F51" i="77"/>
  <c r="F53" i="77" s="1"/>
  <c r="D51" i="80"/>
  <c r="D53" i="80" s="1"/>
  <c r="D76" i="22"/>
  <c r="C76" i="6"/>
  <c r="D56" i="7"/>
  <c r="D76" i="8"/>
  <c r="F76" i="9"/>
  <c r="F76" i="10"/>
  <c r="E76" i="11"/>
  <c r="E76" i="13"/>
  <c r="E76" i="17"/>
  <c r="E56" i="22"/>
  <c r="C76" i="25"/>
  <c r="B90" i="57"/>
  <c r="F67" i="60"/>
  <c r="F99" i="60" s="1"/>
  <c r="I5" i="104" s="1"/>
  <c r="B82" i="62"/>
  <c r="B82" i="65"/>
  <c r="B62" i="71"/>
  <c r="G51" i="80"/>
  <c r="G53" i="80" s="1"/>
  <c r="I33" i="80"/>
  <c r="J33" i="80" s="1"/>
  <c r="I18" i="87"/>
  <c r="J18" i="87" s="1"/>
  <c r="I33" i="94"/>
  <c r="J33" i="94" s="1"/>
  <c r="L6" i="106"/>
  <c r="M6" i="106" s="1"/>
  <c r="L93" i="31"/>
  <c r="M93" i="31" s="1"/>
  <c r="L52" i="33"/>
  <c r="M52" i="33" s="1"/>
  <c r="L132" i="35"/>
  <c r="M132" i="35" s="1"/>
  <c r="L60" i="37"/>
  <c r="M60" i="37" s="1"/>
  <c r="L60" i="39"/>
  <c r="M60" i="39" s="1"/>
  <c r="L60" i="40"/>
  <c r="M60" i="40" s="1"/>
  <c r="L33" i="40"/>
  <c r="M33" i="40" s="1"/>
  <c r="L60" i="41"/>
  <c r="M60" i="41" s="1"/>
  <c r="L96" i="42"/>
  <c r="M96" i="42" s="1"/>
  <c r="L138" i="43"/>
  <c r="M138" i="43" s="1"/>
  <c r="L76" i="44"/>
  <c r="M76" i="44" s="1"/>
  <c r="L76" i="45"/>
  <c r="M76" i="45" s="1"/>
  <c r="L96" i="46"/>
  <c r="M96" i="46" s="1"/>
  <c r="L60" i="46"/>
  <c r="M60" i="46" s="1"/>
  <c r="L60" i="47"/>
  <c r="M60" i="47" s="1"/>
  <c r="L132" i="47"/>
  <c r="M132" i="47" s="1"/>
  <c r="L96" i="48"/>
  <c r="M96" i="48" s="1"/>
  <c r="L132" i="48"/>
  <c r="M132" i="48" s="1"/>
  <c r="L96" i="49"/>
  <c r="M96" i="49" s="1"/>
  <c r="E2" i="122"/>
  <c r="E18" i="128" s="1"/>
  <c r="L122" i="122"/>
  <c r="M122" i="122" s="1"/>
  <c r="L33" i="123"/>
  <c r="M33" i="123" s="1"/>
  <c r="L128" i="123"/>
  <c r="M128" i="123" s="1"/>
  <c r="B53" i="125"/>
  <c r="H90" i="98"/>
  <c r="J79" i="130"/>
  <c r="K79" i="130" s="1"/>
  <c r="J125" i="130"/>
  <c r="K125" i="130" s="1"/>
  <c r="G112" i="131"/>
  <c r="J119" i="131"/>
  <c r="K119" i="131" s="1"/>
  <c r="J20" i="5"/>
  <c r="K20" i="5" s="1"/>
  <c r="H112" i="27"/>
  <c r="F27" i="30"/>
  <c r="F20" i="99" s="1"/>
  <c r="L33" i="30"/>
  <c r="M33" i="30" s="1"/>
  <c r="L12" i="50"/>
  <c r="M12" i="50" s="1"/>
  <c r="A55" i="75"/>
  <c r="A26" i="97"/>
  <c r="A80" i="97" s="1"/>
  <c r="A75" i="75"/>
  <c r="I52" i="140"/>
  <c r="J52" i="140" s="1"/>
  <c r="D51" i="94"/>
  <c r="D53" i="94" s="1"/>
  <c r="D76" i="11"/>
  <c r="F51" i="80"/>
  <c r="F53" i="80" s="1"/>
  <c r="D76" i="6"/>
  <c r="G76" i="7"/>
  <c r="G76" i="10"/>
  <c r="H76" i="16"/>
  <c r="J52" i="17"/>
  <c r="K52" i="17" s="1"/>
  <c r="C76" i="20"/>
  <c r="D76" i="25"/>
  <c r="H51" i="80"/>
  <c r="H53" i="80" s="1"/>
  <c r="I13" i="83"/>
  <c r="J13" i="83" s="1"/>
  <c r="L10" i="101"/>
  <c r="M10" i="101" s="1"/>
  <c r="L6" i="112"/>
  <c r="M6" i="112" s="1"/>
  <c r="L60" i="34"/>
  <c r="M60" i="34" s="1"/>
  <c r="L96" i="35"/>
  <c r="M96" i="35" s="1"/>
  <c r="L60" i="36"/>
  <c r="M60" i="36" s="1"/>
  <c r="L132" i="36"/>
  <c r="M132" i="36" s="1"/>
  <c r="L96" i="37"/>
  <c r="M96" i="37" s="1"/>
  <c r="L132" i="38"/>
  <c r="M132" i="38" s="1"/>
  <c r="L132" i="40"/>
  <c r="M132" i="40" s="1"/>
  <c r="L76" i="42"/>
  <c r="M76" i="42" s="1"/>
  <c r="L21" i="43"/>
  <c r="M21" i="43" s="1"/>
  <c r="L138" i="44"/>
  <c r="M138" i="44" s="1"/>
  <c r="L132" i="46"/>
  <c r="M132" i="46" s="1"/>
  <c r="L5" i="48"/>
  <c r="M5" i="48" s="1"/>
  <c r="L5" i="49"/>
  <c r="M5" i="49" s="1"/>
  <c r="I41" i="126"/>
  <c r="J41" i="126" s="1"/>
  <c r="I37" i="127"/>
  <c r="J37" i="127" s="1"/>
  <c r="G97" i="98"/>
  <c r="J69" i="5"/>
  <c r="K69" i="5" s="1"/>
  <c r="I52" i="77"/>
  <c r="J52" i="77" s="1"/>
  <c r="D51" i="77"/>
  <c r="D53" i="77" s="1"/>
  <c r="E76" i="7"/>
  <c r="C76" i="8"/>
  <c r="D76" i="18"/>
  <c r="G76" i="9"/>
  <c r="E76" i="6"/>
  <c r="F56" i="7"/>
  <c r="F56" i="8"/>
  <c r="I56" i="12"/>
  <c r="H76" i="14"/>
  <c r="G56" i="16"/>
  <c r="I76" i="16"/>
  <c r="G76" i="17"/>
  <c r="D76" i="20"/>
  <c r="G56" i="22"/>
  <c r="B90" i="60"/>
  <c r="B53" i="62"/>
  <c r="B90" i="63"/>
  <c r="B62" i="67"/>
  <c r="B86" i="72"/>
  <c r="I45" i="80"/>
  <c r="J45" i="80" s="1"/>
  <c r="I18" i="91"/>
  <c r="J18" i="91" s="1"/>
  <c r="L6" i="111"/>
  <c r="M6" i="111" s="1"/>
  <c r="L52" i="31"/>
  <c r="M52" i="31" s="1"/>
  <c r="L60" i="33"/>
  <c r="M60" i="33" s="1"/>
  <c r="L76" i="36"/>
  <c r="M76" i="36" s="1"/>
  <c r="L5" i="37"/>
  <c r="M5" i="37" s="1"/>
  <c r="L138" i="39"/>
  <c r="M138" i="39" s="1"/>
  <c r="L76" i="41"/>
  <c r="M76" i="41" s="1"/>
  <c r="L138" i="41"/>
  <c r="M138" i="41" s="1"/>
  <c r="L83" i="43"/>
  <c r="M83" i="43" s="1"/>
  <c r="L64" i="43"/>
  <c r="M64" i="43" s="1"/>
  <c r="L83" i="44"/>
  <c r="M83" i="44" s="1"/>
  <c r="L64" i="44"/>
  <c r="M64" i="44" s="1"/>
  <c r="L21" i="44"/>
  <c r="M21" i="44" s="1"/>
  <c r="L83" i="45"/>
  <c r="M83" i="45" s="1"/>
  <c r="L64" i="45"/>
  <c r="M64" i="45" s="1"/>
  <c r="L76" i="46"/>
  <c r="M76" i="46" s="1"/>
  <c r="L76" i="47"/>
  <c r="M76" i="47" s="1"/>
  <c r="L21" i="48"/>
  <c r="M21" i="48" s="1"/>
  <c r="L21" i="49"/>
  <c r="M21" i="49" s="1"/>
  <c r="L138" i="49"/>
  <c r="M138" i="49" s="1"/>
  <c r="F97" i="98"/>
  <c r="L10" i="128"/>
  <c r="M10" i="128" s="1"/>
  <c r="J116" i="27"/>
  <c r="K116" i="27" s="1"/>
  <c r="I112" i="27"/>
  <c r="F112" i="27"/>
  <c r="L73" i="30"/>
  <c r="M73" i="30" s="1"/>
  <c r="L107" i="50"/>
  <c r="M107" i="50" s="1"/>
  <c r="A62" i="75"/>
  <c r="J86" i="131"/>
  <c r="K86" i="131" s="1"/>
  <c r="L99" i="30"/>
  <c r="M99" i="30" s="1"/>
  <c r="A78" i="75"/>
  <c r="A61" i="75"/>
  <c r="J57" i="133"/>
  <c r="K57" i="133" s="1"/>
  <c r="L33" i="136"/>
  <c r="M33" i="136" s="1"/>
  <c r="L60" i="136"/>
  <c r="M60" i="136" s="1"/>
  <c r="L60" i="135"/>
  <c r="M60" i="135" s="1"/>
  <c r="L99" i="136"/>
  <c r="M99" i="136" s="1"/>
  <c r="B53" i="138"/>
  <c r="B94" i="138"/>
  <c r="I49" i="139"/>
  <c r="J49" i="139" s="1"/>
  <c r="E51" i="140"/>
  <c r="J60" i="15"/>
  <c r="K60" i="15" s="1"/>
  <c r="J31" i="15"/>
  <c r="K31" i="15" s="1"/>
  <c r="J7" i="15"/>
  <c r="K7" i="15" s="1"/>
  <c r="L12" i="120"/>
  <c r="M12" i="120" s="1"/>
  <c r="J108" i="130"/>
  <c r="J133" i="130"/>
  <c r="K133" i="130" s="1"/>
  <c r="J125" i="131"/>
  <c r="K125" i="131" s="1"/>
  <c r="D52" i="97"/>
  <c r="I52" i="97" s="1"/>
  <c r="J52" i="97" s="1"/>
  <c r="L7" i="29"/>
  <c r="M7" i="29" s="1"/>
  <c r="J17" i="133"/>
  <c r="K17" i="133" s="1"/>
  <c r="J78" i="134"/>
  <c r="K78" i="134" s="1"/>
  <c r="L89" i="135"/>
  <c r="M89" i="135" s="1"/>
  <c r="E27" i="136"/>
  <c r="L27" i="136" s="1"/>
  <c r="M27" i="136" s="1"/>
  <c r="J63" i="15"/>
  <c r="K63" i="15" s="1"/>
  <c r="J21" i="15"/>
  <c r="K21" i="15" s="1"/>
  <c r="J87" i="130"/>
  <c r="K87" i="130" s="1"/>
  <c r="J122" i="130"/>
  <c r="K122" i="130" s="1"/>
  <c r="J116" i="131"/>
  <c r="K116" i="131" s="1"/>
  <c r="L99" i="50"/>
  <c r="M99" i="50" s="1"/>
  <c r="A67" i="75"/>
  <c r="J72" i="133"/>
  <c r="K72" i="133" s="1"/>
  <c r="J24" i="134"/>
  <c r="K24" i="134" s="1"/>
  <c r="J66" i="134"/>
  <c r="K66" i="134" s="1"/>
  <c r="L12" i="136"/>
  <c r="M12" i="136" s="1"/>
  <c r="L73" i="136"/>
  <c r="M73" i="136" s="1"/>
  <c r="L83" i="136"/>
  <c r="M83" i="136" s="1"/>
  <c r="L28" i="142"/>
  <c r="M28" i="142" s="1"/>
  <c r="I4" i="139"/>
  <c r="J4" i="139" s="1"/>
  <c r="J14" i="15"/>
  <c r="K14" i="15" s="1"/>
  <c r="L31" i="29"/>
  <c r="M31" i="29" s="1"/>
  <c r="J63" i="133"/>
  <c r="K63" i="133" s="1"/>
  <c r="J14" i="134"/>
  <c r="K14" i="134" s="1"/>
  <c r="J57" i="134"/>
  <c r="K57" i="134" s="1"/>
  <c r="L5" i="135"/>
  <c r="M5" i="135" s="1"/>
  <c r="L73" i="135"/>
  <c r="M73" i="135" s="1"/>
  <c r="L83" i="135"/>
  <c r="M83" i="135" s="1"/>
  <c r="L28" i="141"/>
  <c r="M28" i="141" s="1"/>
  <c r="L21" i="136"/>
  <c r="M21" i="136" s="1"/>
  <c r="B82" i="137"/>
  <c r="B51" i="140"/>
  <c r="B53" i="140" s="1"/>
  <c r="J25" i="15"/>
  <c r="K25" i="15" s="1"/>
  <c r="J23" i="15"/>
  <c r="K23" i="15" s="1"/>
  <c r="L132" i="30"/>
  <c r="M132" i="30" s="1"/>
  <c r="L138" i="135"/>
  <c r="M138" i="135" s="1"/>
  <c r="L113" i="136"/>
  <c r="M113" i="136" s="1"/>
  <c r="I41" i="140"/>
  <c r="J41" i="140" s="1"/>
  <c r="L11" i="29"/>
  <c r="M11" i="29" s="1"/>
  <c r="E121" i="135"/>
  <c r="E27" i="141" s="1"/>
  <c r="L68" i="136"/>
  <c r="M68" i="136" s="1"/>
  <c r="L132" i="136"/>
  <c r="M132" i="136" s="1"/>
  <c r="J8" i="15"/>
  <c r="K8" i="15" s="1"/>
  <c r="J128" i="130"/>
  <c r="K128" i="130" s="1"/>
  <c r="J87" i="131"/>
  <c r="K87" i="131" s="1"/>
  <c r="J122" i="131"/>
  <c r="K122" i="131" s="1"/>
  <c r="A65" i="75"/>
  <c r="J14" i="133"/>
  <c r="K14" i="133" s="1"/>
  <c r="J72" i="134"/>
  <c r="K72" i="134" s="1"/>
  <c r="L68" i="135"/>
  <c r="M68" i="135" s="1"/>
  <c r="L96" i="135"/>
  <c r="M96" i="135" s="1"/>
  <c r="L132" i="135"/>
  <c r="M132" i="135" s="1"/>
  <c r="E59" i="136"/>
  <c r="E24" i="142" s="1"/>
  <c r="L107" i="136"/>
  <c r="M107" i="136" s="1"/>
  <c r="B86" i="137"/>
  <c r="J50" i="15"/>
  <c r="K50" i="15" s="1"/>
  <c r="J22" i="15"/>
  <c r="K22" i="15" s="1"/>
  <c r="J69" i="133"/>
  <c r="K69" i="133" s="1"/>
  <c r="L107" i="135"/>
  <c r="M107" i="135" s="1"/>
  <c r="I49" i="140"/>
  <c r="J49" i="140" s="1"/>
  <c r="I13" i="140"/>
  <c r="J13" i="140" s="1"/>
  <c r="J65" i="15"/>
  <c r="K65" i="15" s="1"/>
  <c r="J24" i="15"/>
  <c r="K24" i="15" s="1"/>
  <c r="L13" i="120"/>
  <c r="M13" i="120" s="1"/>
  <c r="J132" i="130"/>
  <c r="K132" i="130" s="1"/>
  <c r="J52" i="134"/>
  <c r="K52" i="134" s="1"/>
  <c r="J77" i="134"/>
  <c r="K77" i="134" s="1"/>
  <c r="L12" i="135"/>
  <c r="M12" i="135" s="1"/>
  <c r="L52" i="136"/>
  <c r="M52" i="136" s="1"/>
  <c r="B86" i="138"/>
  <c r="I18" i="140"/>
  <c r="J18" i="140" s="1"/>
  <c r="J34" i="15"/>
  <c r="K34" i="15" s="1"/>
  <c r="J32" i="15"/>
  <c r="K32" i="15" s="1"/>
  <c r="I76" i="133"/>
  <c r="J25" i="134"/>
  <c r="K25" i="134" s="1"/>
  <c r="L52" i="135"/>
  <c r="M52" i="135" s="1"/>
  <c r="E11" i="136"/>
  <c r="L64" i="136"/>
  <c r="M64" i="136" s="1"/>
  <c r="E82" i="136"/>
  <c r="E25" i="142" s="1"/>
  <c r="L128" i="136"/>
  <c r="M128" i="136" s="1"/>
  <c r="B90" i="137"/>
  <c r="J20" i="15"/>
  <c r="K20" i="15" s="1"/>
  <c r="J76" i="130"/>
  <c r="J128" i="131"/>
  <c r="K128" i="131" s="1"/>
  <c r="J78" i="133"/>
  <c r="K78" i="133" s="1"/>
  <c r="L64" i="135"/>
  <c r="M64" i="135" s="1"/>
  <c r="L128" i="135"/>
  <c r="M128" i="135" s="1"/>
  <c r="L46" i="136"/>
  <c r="M46" i="136" s="1"/>
  <c r="J10" i="15"/>
  <c r="K10" i="15" s="1"/>
  <c r="L21" i="29"/>
  <c r="M21" i="29" s="1"/>
  <c r="J69" i="134"/>
  <c r="K69" i="134" s="1"/>
  <c r="L46" i="135"/>
  <c r="M46" i="135" s="1"/>
  <c r="L93" i="135"/>
  <c r="M93" i="135" s="1"/>
  <c r="L5" i="136"/>
  <c r="M5" i="136" s="1"/>
  <c r="L122" i="136"/>
  <c r="M122" i="136" s="1"/>
  <c r="B90" i="138"/>
  <c r="J116" i="130"/>
  <c r="K116" i="130" s="1"/>
  <c r="J132" i="131"/>
  <c r="K132" i="131" s="1"/>
  <c r="J51" i="15"/>
  <c r="K51" i="15" s="1"/>
  <c r="J109" i="132"/>
  <c r="K109" i="132" s="1"/>
  <c r="L89" i="136"/>
  <c r="M89" i="136" s="1"/>
  <c r="L113" i="135"/>
  <c r="M113" i="135" s="1"/>
  <c r="L138" i="136"/>
  <c r="M138" i="136" s="1"/>
  <c r="L99" i="135"/>
  <c r="M99" i="135" s="1"/>
  <c r="L21" i="135"/>
  <c r="M21" i="135" s="1"/>
  <c r="G66" i="28"/>
  <c r="D66" i="28"/>
  <c r="I63" i="28"/>
  <c r="E63" i="28"/>
  <c r="G60" i="28"/>
  <c r="E60" i="28"/>
  <c r="I57" i="28"/>
  <c r="E57" i="28"/>
  <c r="I54" i="28"/>
  <c r="E54" i="28"/>
  <c r="I51" i="28"/>
  <c r="D51" i="28"/>
  <c r="H66" i="28"/>
  <c r="E66" i="28"/>
  <c r="G63" i="28"/>
  <c r="D63" i="28"/>
  <c r="H60" i="28"/>
  <c r="D60" i="28"/>
  <c r="G57" i="28"/>
  <c r="D57" i="28"/>
  <c r="G54" i="28"/>
  <c r="D54" i="28"/>
  <c r="I66" i="28"/>
  <c r="F66" i="28"/>
  <c r="H63" i="28"/>
  <c r="F63" i="28"/>
  <c r="I60" i="28"/>
  <c r="F60" i="28"/>
  <c r="H57" i="28"/>
  <c r="F57" i="28"/>
  <c r="H54" i="28"/>
  <c r="F54" i="28"/>
  <c r="H51" i="28"/>
  <c r="C51" i="28"/>
  <c r="I37" i="94"/>
  <c r="J37" i="94" s="1"/>
  <c r="C76" i="10"/>
  <c r="H56" i="12"/>
  <c r="L9" i="120"/>
  <c r="M9" i="120" s="1"/>
  <c r="L10" i="100"/>
  <c r="M10" i="100" s="1"/>
  <c r="L6" i="99"/>
  <c r="M6" i="99" s="1"/>
  <c r="L8" i="120"/>
  <c r="M8" i="120" s="1"/>
  <c r="L7" i="120"/>
  <c r="M7" i="120" s="1"/>
  <c r="L21" i="42"/>
  <c r="M21" i="42" s="1"/>
  <c r="L52" i="42"/>
  <c r="M52" i="42" s="1"/>
  <c r="L68" i="42"/>
  <c r="M68" i="42" s="1"/>
  <c r="L52" i="39"/>
  <c r="M52" i="39" s="1"/>
  <c r="L46" i="38"/>
  <c r="M46" i="38" s="1"/>
  <c r="F76" i="7"/>
  <c r="L64" i="50"/>
  <c r="L46" i="41"/>
  <c r="M46" i="41" s="1"/>
  <c r="B90" i="72"/>
  <c r="L122" i="47"/>
  <c r="M122" i="47" s="1"/>
  <c r="I18" i="82"/>
  <c r="J18" i="82" s="1"/>
  <c r="L76" i="43"/>
  <c r="M76" i="43" s="1"/>
  <c r="L76" i="48"/>
  <c r="M76" i="48" s="1"/>
  <c r="L99" i="48"/>
  <c r="M99" i="48" s="1"/>
  <c r="K2" i="47"/>
  <c r="L5" i="47"/>
  <c r="M5" i="47" s="1"/>
  <c r="L21" i="38"/>
  <c r="M21" i="38" s="1"/>
  <c r="E56" i="11"/>
  <c r="L64" i="38"/>
  <c r="M64" i="38" s="1"/>
  <c r="B82" i="125"/>
  <c r="L68" i="38"/>
  <c r="M68" i="38" s="1"/>
  <c r="A28" i="97"/>
  <c r="A82" i="97" s="1"/>
  <c r="A77" i="75"/>
  <c r="L73" i="38"/>
  <c r="M73" i="38" s="1"/>
  <c r="I33" i="89"/>
  <c r="J33" i="89" s="1"/>
  <c r="L99" i="42"/>
  <c r="M99" i="42" s="1"/>
  <c r="L76" i="38"/>
  <c r="M76" i="38" s="1"/>
  <c r="I13" i="127"/>
  <c r="J13" i="127" s="1"/>
  <c r="I45" i="91"/>
  <c r="J45" i="91" s="1"/>
  <c r="D76" i="14"/>
  <c r="E76" i="18"/>
  <c r="L83" i="38"/>
  <c r="M83" i="38" s="1"/>
  <c r="B82" i="67"/>
  <c r="L96" i="44"/>
  <c r="M96" i="44" s="1"/>
  <c r="L89" i="38"/>
  <c r="M89" i="38" s="1"/>
  <c r="B86" i="61"/>
  <c r="L96" i="38"/>
  <c r="M96" i="38" s="1"/>
  <c r="L99" i="41"/>
  <c r="M99" i="41" s="1"/>
  <c r="L99" i="38"/>
  <c r="M99" i="38" s="1"/>
  <c r="H76" i="10"/>
  <c r="L83" i="32"/>
  <c r="M83" i="32" s="1"/>
  <c r="I45" i="90"/>
  <c r="J45" i="90" s="1"/>
  <c r="K27" i="46"/>
  <c r="L33" i="46"/>
  <c r="M33" i="46" s="1"/>
  <c r="L107" i="38"/>
  <c r="M107" i="38" s="1"/>
  <c r="I33" i="81"/>
  <c r="J33" i="81" s="1"/>
  <c r="H51" i="90"/>
  <c r="H53" i="90" s="1"/>
  <c r="G51" i="90"/>
  <c r="G53" i="90" s="1"/>
  <c r="E51" i="90"/>
  <c r="E53" i="90" s="1"/>
  <c r="B94" i="125"/>
  <c r="L138" i="40"/>
  <c r="M138" i="40" s="1"/>
  <c r="B86" i="63"/>
  <c r="D51" i="90"/>
  <c r="D53" i="90" s="1"/>
  <c r="C51" i="90"/>
  <c r="C53" i="90" s="1"/>
  <c r="F76" i="11"/>
  <c r="H76" i="8"/>
  <c r="L12" i="44"/>
  <c r="M12" i="44" s="1"/>
  <c r="K28" i="114"/>
  <c r="L28" i="114" s="1"/>
  <c r="M28" i="114" s="1"/>
  <c r="L145" i="45"/>
  <c r="M145" i="45" s="1"/>
  <c r="L132" i="37"/>
  <c r="M132" i="37" s="1"/>
  <c r="B94" i="65"/>
  <c r="K28" i="101"/>
  <c r="L28" i="101" s="1"/>
  <c r="M28" i="101" s="1"/>
  <c r="L145" i="32"/>
  <c r="M145" i="32" s="1"/>
  <c r="I48" i="98"/>
  <c r="J48" i="98" s="1"/>
  <c r="L93" i="34"/>
  <c r="M93" i="34" s="1"/>
  <c r="F92" i="98"/>
  <c r="E76" i="10"/>
  <c r="B90" i="64"/>
  <c r="I18" i="126"/>
  <c r="J18" i="126" s="1"/>
  <c r="L104" i="51"/>
  <c r="M104" i="51" s="1"/>
  <c r="B94" i="69"/>
  <c r="B90" i="69"/>
  <c r="L128" i="38"/>
  <c r="M128" i="38" s="1"/>
  <c r="D67" i="62"/>
  <c r="D99" i="62" s="1"/>
  <c r="G5" i="106" s="1"/>
  <c r="H51" i="89"/>
  <c r="H53" i="89" s="1"/>
  <c r="G51" i="89"/>
  <c r="G53" i="89" s="1"/>
  <c r="F51" i="89"/>
  <c r="F53" i="89" s="1"/>
  <c r="D51" i="89"/>
  <c r="D53" i="89" s="1"/>
  <c r="C51" i="89"/>
  <c r="C53" i="89" s="1"/>
  <c r="E67" i="62"/>
  <c r="E99" i="62" s="1"/>
  <c r="H5" i="106" s="1"/>
  <c r="C67" i="62"/>
  <c r="C99" i="62" s="1"/>
  <c r="F5" i="106" s="1"/>
  <c r="L35" i="51"/>
  <c r="M35" i="51" s="1"/>
  <c r="L83" i="37"/>
  <c r="M83" i="37" s="1"/>
  <c r="L93" i="37"/>
  <c r="M93" i="37" s="1"/>
  <c r="I37" i="79"/>
  <c r="J37" i="79" s="1"/>
  <c r="G51" i="28"/>
  <c r="L118" i="51"/>
  <c r="M118" i="51" s="1"/>
  <c r="F51" i="28"/>
  <c r="L113" i="37"/>
  <c r="M113" i="37" s="1"/>
  <c r="B94" i="72"/>
  <c r="B94" i="71"/>
  <c r="J25" i="22"/>
  <c r="K25" i="22" s="1"/>
  <c r="E51" i="28"/>
  <c r="B62" i="63"/>
  <c r="D23" i="5"/>
  <c r="E23" i="5"/>
  <c r="F23" i="5"/>
  <c r="G23" i="5"/>
  <c r="H23" i="5"/>
  <c r="I23" i="5"/>
  <c r="L39" i="29"/>
  <c r="M39" i="29" s="1"/>
  <c r="L38" i="51"/>
  <c r="M38" i="51" s="1"/>
  <c r="L21" i="46"/>
  <c r="M21" i="46" s="1"/>
  <c r="L60" i="35"/>
  <c r="M60" i="35" s="1"/>
  <c r="J17" i="5"/>
  <c r="K17" i="5" s="1"/>
  <c r="C23" i="5"/>
  <c r="I19" i="98"/>
  <c r="J19" i="98" s="1"/>
  <c r="BM71" i="130"/>
  <c r="L99" i="47"/>
  <c r="M99" i="47" s="1"/>
  <c r="L76" i="40"/>
  <c r="M76" i="40" s="1"/>
  <c r="L68" i="40"/>
  <c r="L52" i="35"/>
  <c r="M52" i="35" s="1"/>
  <c r="L83" i="34"/>
  <c r="M83" i="34" s="1"/>
  <c r="L21" i="33"/>
  <c r="M21" i="33" s="1"/>
  <c r="L12" i="34"/>
  <c r="M12" i="34" s="1"/>
  <c r="L107" i="32"/>
  <c r="M107" i="32" s="1"/>
  <c r="L21" i="37"/>
  <c r="M21" i="37" s="1"/>
  <c r="G56" i="9"/>
  <c r="E27" i="47"/>
  <c r="L33" i="47"/>
  <c r="M33" i="47" s="1"/>
  <c r="H28" i="113"/>
  <c r="L28" i="113" s="1"/>
  <c r="M28" i="113" s="1"/>
  <c r="L145" i="44"/>
  <c r="M145" i="44" s="1"/>
  <c r="E2" i="44"/>
  <c r="L5" i="44"/>
  <c r="M5" i="44" s="1"/>
  <c r="K27" i="42"/>
  <c r="L33" i="42"/>
  <c r="M33" i="42" s="1"/>
  <c r="BL71" i="130"/>
  <c r="BK71" i="130"/>
  <c r="L132" i="123"/>
  <c r="M132" i="123" s="1"/>
  <c r="L107" i="39"/>
  <c r="M107" i="39" s="1"/>
  <c r="L60" i="32"/>
  <c r="M60" i="32" s="1"/>
  <c r="L122" i="31"/>
  <c r="M122" i="31" s="1"/>
  <c r="L21" i="31"/>
  <c r="M21" i="31" s="1"/>
  <c r="I33" i="87"/>
  <c r="J33" i="87" s="1"/>
  <c r="E56" i="7"/>
  <c r="K2" i="32"/>
  <c r="L5" i="32"/>
  <c r="M5" i="32" s="1"/>
  <c r="L64" i="47"/>
  <c r="I13" i="91"/>
  <c r="J13" i="91" s="1"/>
  <c r="L60" i="48"/>
  <c r="M60" i="48" s="1"/>
  <c r="L12" i="46"/>
  <c r="M12" i="46" s="1"/>
  <c r="E51" i="80"/>
  <c r="E53" i="80" s="1"/>
  <c r="I13" i="85"/>
  <c r="J13" i="85" s="1"/>
  <c r="I4" i="77"/>
  <c r="J4" i="77" s="1"/>
  <c r="L96" i="136"/>
  <c r="M96" i="136" s="1"/>
  <c r="J52" i="133"/>
  <c r="K52" i="133" s="1"/>
  <c r="J24" i="133"/>
  <c r="K24" i="133" s="1"/>
  <c r="J60" i="133"/>
  <c r="K60" i="133" s="1"/>
  <c r="I6" i="98"/>
  <c r="J6" i="98" s="1"/>
  <c r="I8" i="98"/>
  <c r="J8" i="98" s="1"/>
  <c r="I14" i="98"/>
  <c r="J14" i="98" s="1"/>
  <c r="I24" i="98"/>
  <c r="J24" i="98" s="1"/>
  <c r="I38" i="98"/>
  <c r="J38" i="98" s="1"/>
  <c r="L60" i="49"/>
  <c r="M60" i="49" s="1"/>
  <c r="L93" i="49"/>
  <c r="M93" i="49" s="1"/>
  <c r="I13" i="126"/>
  <c r="J13" i="126" s="1"/>
  <c r="F76" i="8"/>
  <c r="A24" i="97"/>
  <c r="A78" i="97" s="1"/>
  <c r="A73" i="75"/>
  <c r="A34" i="97"/>
  <c r="A88" i="97" s="1"/>
  <c r="A83" i="75"/>
  <c r="A35" i="97"/>
  <c r="A89" i="97" s="1"/>
  <c r="A84" i="75"/>
  <c r="L99" i="122"/>
  <c r="M99" i="122" s="1"/>
  <c r="I56" i="6"/>
  <c r="F56" i="13"/>
  <c r="B67" i="58"/>
  <c r="B99" i="58" s="1"/>
  <c r="E5" i="102" s="1"/>
  <c r="L73" i="31"/>
  <c r="M73" i="31" s="1"/>
  <c r="I33" i="88"/>
  <c r="J33" i="88" s="1"/>
  <c r="L35" i="29"/>
  <c r="M35" i="29" s="1"/>
  <c r="L132" i="122"/>
  <c r="M132" i="122" s="1"/>
  <c r="L12" i="48"/>
  <c r="M12" i="48" s="1"/>
  <c r="L46" i="48"/>
  <c r="M46" i="48" s="1"/>
  <c r="L89" i="47"/>
  <c r="M89" i="47" s="1"/>
  <c r="L113" i="47"/>
  <c r="M113" i="47" s="1"/>
  <c r="D56" i="9"/>
  <c r="I26" i="98"/>
  <c r="J26" i="98" s="1"/>
  <c r="B67" i="63"/>
  <c r="B99" i="63" s="1"/>
  <c r="E5" i="107" s="1"/>
  <c r="I33" i="139"/>
  <c r="J33" i="139" s="1"/>
  <c r="C67" i="137"/>
  <c r="C99" i="137" s="1"/>
  <c r="F5" i="141" s="1"/>
  <c r="B53" i="137"/>
  <c r="L16" i="29"/>
  <c r="M16" i="29" s="1"/>
  <c r="L138" i="47"/>
  <c r="M138" i="47" s="1"/>
  <c r="F51" i="78"/>
  <c r="F53" i="78" s="1"/>
  <c r="I13" i="78"/>
  <c r="J13" i="78" s="1"/>
  <c r="I27" i="98"/>
  <c r="J27" i="98" s="1"/>
  <c r="L93" i="136"/>
  <c r="M93" i="136" s="1"/>
  <c r="I28" i="98"/>
  <c r="J28" i="98" s="1"/>
  <c r="L68" i="45"/>
  <c r="M68" i="45" s="1"/>
  <c r="L107" i="43"/>
  <c r="M107" i="43" s="1"/>
  <c r="L12" i="41"/>
  <c r="M12" i="41" s="1"/>
  <c r="L21" i="39"/>
  <c r="M21" i="39" s="1"/>
  <c r="L113" i="38"/>
  <c r="M113" i="38" s="1"/>
  <c r="L46" i="36"/>
  <c r="M46" i="36" s="1"/>
  <c r="I45" i="78"/>
  <c r="J45" i="78" s="1"/>
  <c r="C51" i="78"/>
  <c r="C53" i="78" s="1"/>
  <c r="L76" i="136"/>
  <c r="J77" i="133"/>
  <c r="K77" i="133" s="1"/>
  <c r="L68" i="31"/>
  <c r="M68" i="31" s="1"/>
  <c r="L145" i="49"/>
  <c r="M145" i="49" s="1"/>
  <c r="L132" i="39"/>
  <c r="M132" i="39" s="1"/>
  <c r="L64" i="35"/>
  <c r="M64" i="35" s="1"/>
  <c r="C76" i="7"/>
  <c r="I41" i="83"/>
  <c r="J41" i="83" s="1"/>
  <c r="K2" i="45"/>
  <c r="L5" i="45"/>
  <c r="M5" i="45" s="1"/>
  <c r="K2" i="40"/>
  <c r="L5" i="40"/>
  <c r="M5" i="40" s="1"/>
  <c r="J2" i="38"/>
  <c r="L5" i="38"/>
  <c r="M5" i="38" s="1"/>
  <c r="L96" i="47"/>
  <c r="M96" i="47" s="1"/>
  <c r="B62" i="124"/>
  <c r="J25" i="133"/>
  <c r="K25" i="133" s="1"/>
  <c r="E2" i="46"/>
  <c r="L5" i="46"/>
  <c r="M5" i="46" s="1"/>
  <c r="E67" i="68"/>
  <c r="E99" i="68" s="1"/>
  <c r="H5" i="112" s="1"/>
  <c r="D67" i="68"/>
  <c r="D99" i="68" s="1"/>
  <c r="G5" i="112" s="1"/>
  <c r="DR71" i="130"/>
  <c r="DQ71" i="130"/>
  <c r="DP71" i="130"/>
  <c r="DO71" i="130"/>
  <c r="DN71" i="130"/>
  <c r="DM71" i="130"/>
  <c r="DL71" i="130"/>
  <c r="DK71" i="130"/>
  <c r="DJ71" i="130"/>
  <c r="DI71" i="130"/>
  <c r="DH71" i="130"/>
  <c r="DG71" i="130"/>
  <c r="DF71" i="130"/>
  <c r="DE71" i="130"/>
  <c r="DD71" i="130"/>
  <c r="DC71" i="130"/>
  <c r="DB71" i="130"/>
  <c r="DA71" i="130"/>
  <c r="CZ71" i="130"/>
  <c r="CY71" i="130"/>
  <c r="CX71" i="130"/>
  <c r="CW71" i="130"/>
  <c r="CV71" i="130"/>
  <c r="CU71" i="130"/>
  <c r="CT71" i="130"/>
  <c r="CS71" i="130"/>
  <c r="CR71" i="130"/>
  <c r="CQ71" i="130"/>
  <c r="CP71" i="130"/>
  <c r="CO71" i="130"/>
  <c r="CN71" i="130"/>
  <c r="CM71" i="130"/>
  <c r="CL71" i="130"/>
  <c r="CK71" i="130"/>
  <c r="CJ71" i="130"/>
  <c r="CI71" i="130"/>
  <c r="CH71" i="130"/>
  <c r="CG71" i="130"/>
  <c r="CF71" i="130"/>
  <c r="CE71" i="130"/>
  <c r="CD71" i="130"/>
  <c r="CC71" i="130"/>
  <c r="CB71" i="130"/>
  <c r="CA71" i="130"/>
  <c r="BZ71" i="130"/>
  <c r="BY71" i="130"/>
  <c r="BX71" i="130"/>
  <c r="L12" i="45"/>
  <c r="M12" i="45" s="1"/>
  <c r="C67" i="68"/>
  <c r="C99" i="68" s="1"/>
  <c r="F5" i="112" s="1"/>
  <c r="G40" i="123"/>
  <c r="B67" i="68"/>
  <c r="B99" i="68" s="1"/>
  <c r="E5" i="112" s="1"/>
  <c r="F67" i="68"/>
  <c r="F99" i="68" s="1"/>
  <c r="I5" i="112" s="1"/>
  <c r="AF4" i="52"/>
  <c r="K31" i="99" s="1"/>
  <c r="AE4" i="52"/>
  <c r="J31" i="99" s="1"/>
  <c r="AD4" i="52"/>
  <c r="I31" i="99" s="1"/>
  <c r="AC4" i="52"/>
  <c r="H31" i="99" s="1"/>
  <c r="AB4" i="52"/>
  <c r="G31" i="99" s="1"/>
  <c r="AA4" i="52"/>
  <c r="F31" i="99" s="1"/>
  <c r="Z4" i="52"/>
  <c r="AF5" i="52"/>
  <c r="K31" i="100" s="1"/>
  <c r="AE5" i="52"/>
  <c r="J31" i="100" s="1"/>
  <c r="AD5" i="52"/>
  <c r="I31" i="100" s="1"/>
  <c r="AC5" i="52"/>
  <c r="H31" i="100" s="1"/>
  <c r="AB5" i="52"/>
  <c r="G31" i="100" s="1"/>
  <c r="AA5" i="52"/>
  <c r="F31" i="100" s="1"/>
  <c r="Z5" i="52"/>
  <c r="E31" i="100" s="1"/>
  <c r="AF6" i="52"/>
  <c r="K31" i="101" s="1"/>
  <c r="AE6" i="52"/>
  <c r="J31" i="101" s="1"/>
  <c r="AD6" i="52"/>
  <c r="I31" i="101" s="1"/>
  <c r="AC6" i="52"/>
  <c r="H31" i="101" s="1"/>
  <c r="AB6" i="52"/>
  <c r="G31" i="101" s="1"/>
  <c r="AA6" i="52"/>
  <c r="F31" i="101" s="1"/>
  <c r="Z6" i="52"/>
  <c r="E31" i="101" s="1"/>
  <c r="AF7" i="52"/>
  <c r="K31" i="102" s="1"/>
  <c r="AE7" i="52"/>
  <c r="J31" i="102" s="1"/>
  <c r="AD7" i="52"/>
  <c r="I31" i="102" s="1"/>
  <c r="AC7" i="52"/>
  <c r="H31" i="102" s="1"/>
  <c r="AB7" i="52"/>
  <c r="G31" i="102" s="1"/>
  <c r="AA7" i="52"/>
  <c r="F31" i="102" s="1"/>
  <c r="Z7" i="52"/>
  <c r="AF8" i="52"/>
  <c r="K31" i="103" s="1"/>
  <c r="AE8" i="52"/>
  <c r="J31" i="103" s="1"/>
  <c r="AD8" i="52"/>
  <c r="I31" i="103" s="1"/>
  <c r="AC8" i="52"/>
  <c r="H31" i="103" s="1"/>
  <c r="AB8" i="52"/>
  <c r="G31" i="103" s="1"/>
  <c r="AA8" i="52"/>
  <c r="F31" i="103" s="1"/>
  <c r="Z8" i="52"/>
  <c r="AF9" i="52"/>
  <c r="K31" i="104" s="1"/>
  <c r="AE9" i="52"/>
  <c r="J31" i="104" s="1"/>
  <c r="AD9" i="52"/>
  <c r="I31" i="104" s="1"/>
  <c r="AC9" i="52"/>
  <c r="H31" i="104" s="1"/>
  <c r="AB9" i="52"/>
  <c r="G31" i="104" s="1"/>
  <c r="AA9" i="52"/>
  <c r="F31" i="104" s="1"/>
  <c r="Z9" i="52"/>
  <c r="E31" i="104" s="1"/>
  <c r="AF10" i="52"/>
  <c r="K31" i="105" s="1"/>
  <c r="AE10" i="52"/>
  <c r="J31" i="105" s="1"/>
  <c r="AD10" i="52"/>
  <c r="I31" i="105" s="1"/>
  <c r="AC10" i="52"/>
  <c r="H31" i="105" s="1"/>
  <c r="AB10" i="52"/>
  <c r="G31" i="105" s="1"/>
  <c r="AA10" i="52"/>
  <c r="F31" i="105" s="1"/>
  <c r="Z10" i="52"/>
  <c r="E31" i="105" s="1"/>
  <c r="AF11" i="52"/>
  <c r="K31" i="106" s="1"/>
  <c r="AE11" i="52"/>
  <c r="J31" i="106" s="1"/>
  <c r="AD11" i="52"/>
  <c r="I31" i="106" s="1"/>
  <c r="AC11" i="52"/>
  <c r="H31" i="106" s="1"/>
  <c r="AB11" i="52"/>
  <c r="G31" i="106" s="1"/>
  <c r="AA11" i="52"/>
  <c r="F31" i="106" s="1"/>
  <c r="Z11" i="52"/>
  <c r="AF12" i="52"/>
  <c r="K31" i="107" s="1"/>
  <c r="AE12" i="52"/>
  <c r="J31" i="107" s="1"/>
  <c r="AD12" i="52"/>
  <c r="I31" i="107" s="1"/>
  <c r="AC12" i="52"/>
  <c r="H31" i="107" s="1"/>
  <c r="AB12" i="52"/>
  <c r="G31" i="107" s="1"/>
  <c r="AA12" i="52"/>
  <c r="F31" i="107" s="1"/>
  <c r="Z12" i="52"/>
  <c r="AF13" i="52"/>
  <c r="K31" i="108" s="1"/>
  <c r="AE13" i="52"/>
  <c r="J31" i="108" s="1"/>
  <c r="AD13" i="52"/>
  <c r="I31" i="108" s="1"/>
  <c r="AC13" i="52"/>
  <c r="H31" i="108" s="1"/>
  <c r="AB13" i="52"/>
  <c r="G31" i="108" s="1"/>
  <c r="AA13" i="52"/>
  <c r="F31" i="108" s="1"/>
  <c r="Z13" i="52"/>
  <c r="E31" i="108" s="1"/>
  <c r="AF14" i="52"/>
  <c r="K31" i="141" s="1"/>
  <c r="AE14" i="52"/>
  <c r="J31" i="141" s="1"/>
  <c r="AD14" i="52"/>
  <c r="I31" i="141" s="1"/>
  <c r="AC14" i="52"/>
  <c r="H31" i="141" s="1"/>
  <c r="AB14" i="52"/>
  <c r="G31" i="141" s="1"/>
  <c r="AA14" i="52"/>
  <c r="F31" i="141" s="1"/>
  <c r="Z14" i="52"/>
  <c r="E31" i="141" s="1"/>
  <c r="AF15" i="52"/>
  <c r="K31" i="142" s="1"/>
  <c r="AE15" i="52"/>
  <c r="J31" i="142" s="1"/>
  <c r="AD15" i="52"/>
  <c r="I31" i="142" s="1"/>
  <c r="AC15" i="52"/>
  <c r="H31" i="142" s="1"/>
  <c r="AB15" i="52"/>
  <c r="G31" i="142" s="1"/>
  <c r="AA15" i="52"/>
  <c r="F31" i="142" s="1"/>
  <c r="Z15" i="52"/>
  <c r="E31" i="142" s="1"/>
  <c r="AF16" i="52"/>
  <c r="K31" i="109" s="1"/>
  <c r="AE16" i="52"/>
  <c r="J31" i="109" s="1"/>
  <c r="AD16" i="52"/>
  <c r="I31" i="109" s="1"/>
  <c r="AC16" i="52"/>
  <c r="H31" i="109" s="1"/>
  <c r="AB16" i="52"/>
  <c r="G31" i="109" s="1"/>
  <c r="AA16" i="52"/>
  <c r="F31" i="109" s="1"/>
  <c r="Z16" i="52"/>
  <c r="AF17" i="52"/>
  <c r="K31" i="110" s="1"/>
  <c r="AE17" i="52"/>
  <c r="J31" i="110" s="1"/>
  <c r="AD17" i="52"/>
  <c r="I31" i="110" s="1"/>
  <c r="AC17" i="52"/>
  <c r="H31" i="110" s="1"/>
  <c r="AB17" i="52"/>
  <c r="G31" i="110" s="1"/>
  <c r="AA17" i="52"/>
  <c r="F31" i="110" s="1"/>
  <c r="Z17" i="52"/>
  <c r="AF18" i="52"/>
  <c r="K31" i="111" s="1"/>
  <c r="AE18" i="52"/>
  <c r="J31" i="111" s="1"/>
  <c r="AD18" i="52"/>
  <c r="I31" i="111" s="1"/>
  <c r="AC18" i="52"/>
  <c r="H31" i="111" s="1"/>
  <c r="AB18" i="52"/>
  <c r="G31" i="111" s="1"/>
  <c r="AA18" i="52"/>
  <c r="F31" i="111" s="1"/>
  <c r="Z18" i="52"/>
  <c r="E31" i="111" s="1"/>
  <c r="AF19" i="52"/>
  <c r="K31" i="112" s="1"/>
  <c r="AE19" i="52"/>
  <c r="J31" i="112" s="1"/>
  <c r="AD19" i="52"/>
  <c r="I31" i="112" s="1"/>
  <c r="AC19" i="52"/>
  <c r="H31" i="112" s="1"/>
  <c r="AB19" i="52"/>
  <c r="G31" i="112" s="1"/>
  <c r="AA19" i="52"/>
  <c r="F31" i="112" s="1"/>
  <c r="Z19" i="52"/>
  <c r="AF20" i="52"/>
  <c r="K31" i="113" s="1"/>
  <c r="AE20" i="52"/>
  <c r="J31" i="113" s="1"/>
  <c r="AD20" i="52"/>
  <c r="I31" i="113" s="1"/>
  <c r="AC20" i="52"/>
  <c r="H31" i="113" s="1"/>
  <c r="AB20" i="52"/>
  <c r="G31" i="113" s="1"/>
  <c r="AA20" i="52"/>
  <c r="F31" i="113" s="1"/>
  <c r="Z20" i="52"/>
  <c r="E31" i="113" s="1"/>
  <c r="AF21" i="52"/>
  <c r="K31" i="114" s="1"/>
  <c r="AE21" i="52"/>
  <c r="J31" i="114" s="1"/>
  <c r="AD21" i="52"/>
  <c r="I31" i="114" s="1"/>
  <c r="AC21" i="52"/>
  <c r="H31" i="114" s="1"/>
  <c r="AB21" i="52"/>
  <c r="G31" i="114" s="1"/>
  <c r="AA21" i="52"/>
  <c r="F31" i="114" s="1"/>
  <c r="Z21" i="52"/>
  <c r="E31" i="114" s="1"/>
  <c r="AF22" i="52"/>
  <c r="K31" i="115" s="1"/>
  <c r="AE22" i="52"/>
  <c r="J31" i="115" s="1"/>
  <c r="AD22" i="52"/>
  <c r="I31" i="115" s="1"/>
  <c r="AC22" i="52"/>
  <c r="H31" i="115" s="1"/>
  <c r="AB22" i="52"/>
  <c r="G31" i="115" s="1"/>
  <c r="AA22" i="52"/>
  <c r="F31" i="115" s="1"/>
  <c r="Z22" i="52"/>
  <c r="AF23" i="52"/>
  <c r="K31" i="116" s="1"/>
  <c r="AE23" i="52"/>
  <c r="J31" i="116" s="1"/>
  <c r="AD23" i="52"/>
  <c r="I31" i="116" s="1"/>
  <c r="AC23" i="52"/>
  <c r="H31" i="116" s="1"/>
  <c r="AB23" i="52"/>
  <c r="G31" i="116" s="1"/>
  <c r="AA23" i="52"/>
  <c r="F31" i="116" s="1"/>
  <c r="Z23" i="52"/>
  <c r="AF24" i="52"/>
  <c r="K31" i="117" s="1"/>
  <c r="AE24" i="52"/>
  <c r="J31" i="117" s="1"/>
  <c r="AD24" i="52"/>
  <c r="I31" i="117" s="1"/>
  <c r="AC24" i="52"/>
  <c r="H31" i="117" s="1"/>
  <c r="AB24" i="52"/>
  <c r="G31" i="117" s="1"/>
  <c r="AA24" i="52"/>
  <c r="F31" i="117" s="1"/>
  <c r="Z24" i="52"/>
  <c r="AF25" i="52"/>
  <c r="K31" i="118" s="1"/>
  <c r="AE25" i="52"/>
  <c r="J31" i="118" s="1"/>
  <c r="AD25" i="52"/>
  <c r="I31" i="118" s="1"/>
  <c r="AC25" i="52"/>
  <c r="H31" i="118" s="1"/>
  <c r="AB25" i="52"/>
  <c r="G31" i="118" s="1"/>
  <c r="AA25" i="52"/>
  <c r="F31" i="118" s="1"/>
  <c r="Z25" i="52"/>
  <c r="E31" i="118" s="1"/>
  <c r="AF26" i="52"/>
  <c r="K31" i="119" s="1"/>
  <c r="AE26" i="52"/>
  <c r="J31" i="119" s="1"/>
  <c r="AD26" i="52"/>
  <c r="I31" i="119" s="1"/>
  <c r="AC26" i="52"/>
  <c r="H31" i="119" s="1"/>
  <c r="AB26" i="52"/>
  <c r="G31" i="119" s="1"/>
  <c r="AA26" i="52"/>
  <c r="F31" i="119" s="1"/>
  <c r="Z26" i="52"/>
  <c r="E31" i="119" s="1"/>
  <c r="AF27" i="52"/>
  <c r="K31" i="128" s="1"/>
  <c r="AE27" i="52"/>
  <c r="J31" i="128" s="1"/>
  <c r="AD27" i="52"/>
  <c r="I31" i="128" s="1"/>
  <c r="AC27" i="52"/>
  <c r="H31" i="128" s="1"/>
  <c r="AB27" i="52"/>
  <c r="G31" i="128" s="1"/>
  <c r="AA27" i="52"/>
  <c r="F31" i="128" s="1"/>
  <c r="Z27" i="52"/>
  <c r="AF28" i="52"/>
  <c r="K31" i="129" s="1"/>
  <c r="AE28" i="52"/>
  <c r="J31" i="129" s="1"/>
  <c r="AD28" i="52"/>
  <c r="I31" i="129" s="1"/>
  <c r="AC28" i="52"/>
  <c r="H31" i="129" s="1"/>
  <c r="AB28" i="52"/>
  <c r="G31" i="129" s="1"/>
  <c r="AA28" i="52"/>
  <c r="F31" i="129" s="1"/>
  <c r="Z28" i="52"/>
  <c r="BW71" i="130"/>
  <c r="BV71" i="130"/>
  <c r="BU71" i="130"/>
  <c r="I31" i="98"/>
  <c r="J31" i="98" s="1"/>
  <c r="L46" i="123"/>
  <c r="M46" i="123" s="1"/>
  <c r="I41" i="82"/>
  <c r="J41" i="82" s="1"/>
  <c r="B90" i="74"/>
  <c r="L24" i="29"/>
  <c r="M24" i="29" s="1"/>
  <c r="BT71" i="130"/>
  <c r="BS71" i="130"/>
  <c r="BR71" i="130"/>
  <c r="BQ71" i="130"/>
  <c r="BP71" i="130"/>
  <c r="BO71" i="130"/>
  <c r="BN71" i="130"/>
  <c r="C67" i="124"/>
  <c r="C99" i="124" s="1"/>
  <c r="F5" i="128" s="1"/>
  <c r="F67" i="124"/>
  <c r="F99" i="124" s="1"/>
  <c r="I5" i="128" s="1"/>
  <c r="E67" i="124"/>
  <c r="E99" i="124" s="1"/>
  <c r="H5" i="128" s="1"/>
  <c r="D67" i="124"/>
  <c r="D99" i="124" s="1"/>
  <c r="G5" i="128" s="1"/>
  <c r="L25" i="51"/>
  <c r="M25" i="51" s="1"/>
  <c r="L44" i="51"/>
  <c r="M44" i="51" s="1"/>
  <c r="L67" i="51"/>
  <c r="M67" i="51" s="1"/>
  <c r="L80" i="51"/>
  <c r="M80" i="51" s="1"/>
  <c r="L73" i="122"/>
  <c r="M73" i="122" s="1"/>
  <c r="L138" i="46"/>
  <c r="M138" i="46" s="1"/>
  <c r="I56" i="134"/>
  <c r="H56" i="134"/>
  <c r="G56" i="134"/>
  <c r="F56" i="134"/>
  <c r="E56" i="134"/>
  <c r="D56" i="134"/>
  <c r="I76" i="25"/>
  <c r="I18" i="83"/>
  <c r="J18" i="83" s="1"/>
  <c r="H51" i="83"/>
  <c r="H53" i="83" s="1"/>
  <c r="G51" i="83"/>
  <c r="G53" i="83" s="1"/>
  <c r="F51" i="83"/>
  <c r="F53" i="83" s="1"/>
  <c r="E51" i="83"/>
  <c r="E53" i="83" s="1"/>
  <c r="I23" i="134"/>
  <c r="H23" i="134"/>
  <c r="G23" i="134"/>
  <c r="F23" i="134"/>
  <c r="E23" i="134"/>
  <c r="D23" i="134"/>
  <c r="I23" i="133"/>
  <c r="H23" i="133"/>
  <c r="G23" i="133"/>
  <c r="F23" i="133"/>
  <c r="E23" i="133"/>
  <c r="D23" i="133"/>
  <c r="I22" i="98"/>
  <c r="J22" i="98" s="1"/>
  <c r="I44" i="98"/>
  <c r="J44" i="98" s="1"/>
  <c r="L78" i="51"/>
  <c r="M78" i="51" s="1"/>
  <c r="L46" i="47"/>
  <c r="M46" i="47" s="1"/>
  <c r="A97" i="138"/>
  <c r="A48" i="140"/>
  <c r="A102" i="140" s="1"/>
  <c r="A96" i="138"/>
  <c r="A47" i="140"/>
  <c r="A101" i="140" s="1"/>
  <c r="A95" i="138"/>
  <c r="A46" i="140"/>
  <c r="A100" i="140" s="1"/>
  <c r="A94" i="138"/>
  <c r="A45" i="140"/>
  <c r="A99" i="140" s="1"/>
  <c r="A93" i="138"/>
  <c r="A44" i="140"/>
  <c r="A98" i="140" s="1"/>
  <c r="A92" i="138"/>
  <c r="A43" i="140"/>
  <c r="A97" i="140" s="1"/>
  <c r="A91" i="138"/>
  <c r="A42" i="140"/>
  <c r="A96" i="140" s="1"/>
  <c r="A90" i="138"/>
  <c r="A41" i="140"/>
  <c r="A95" i="140" s="1"/>
  <c r="A89" i="138"/>
  <c r="A40" i="140"/>
  <c r="A94" i="140" s="1"/>
  <c r="A88" i="138"/>
  <c r="A39" i="140"/>
  <c r="A93" i="140" s="1"/>
  <c r="A87" i="138"/>
  <c r="A38" i="140"/>
  <c r="A92" i="140" s="1"/>
  <c r="A86" i="138"/>
  <c r="A37" i="140"/>
  <c r="A91" i="140" s="1"/>
  <c r="A85" i="138"/>
  <c r="A36" i="140"/>
  <c r="A90" i="140" s="1"/>
  <c r="A84" i="138"/>
  <c r="A35" i="140"/>
  <c r="A89" i="140" s="1"/>
  <c r="A83" i="138"/>
  <c r="A34" i="140"/>
  <c r="A88" i="140" s="1"/>
  <c r="A82" i="138"/>
  <c r="A33" i="140"/>
  <c r="A87" i="140" s="1"/>
  <c r="A81" i="138"/>
  <c r="A32" i="140"/>
  <c r="A86" i="140" s="1"/>
  <c r="A80" i="138"/>
  <c r="A31" i="140"/>
  <c r="A85" i="140" s="1"/>
  <c r="A79" i="138"/>
  <c r="A30" i="140"/>
  <c r="A84" i="140" s="1"/>
  <c r="A78" i="138"/>
  <c r="A29" i="140"/>
  <c r="A83" i="140" s="1"/>
  <c r="A77" i="138"/>
  <c r="A28" i="140"/>
  <c r="A82" i="140" s="1"/>
  <c r="A76" i="138"/>
  <c r="A27" i="140"/>
  <c r="A81" i="140" s="1"/>
  <c r="A75" i="138"/>
  <c r="A26" i="140"/>
  <c r="A80" i="140" s="1"/>
  <c r="A74" i="138"/>
  <c r="A25" i="140"/>
  <c r="A79" i="140" s="1"/>
  <c r="A73" i="138"/>
  <c r="A24" i="140"/>
  <c r="A78" i="140" s="1"/>
  <c r="A72" i="138"/>
  <c r="A23" i="140"/>
  <c r="A77" i="140" s="1"/>
  <c r="A71" i="138"/>
  <c r="A22" i="140"/>
  <c r="A76" i="140" s="1"/>
  <c r="A70" i="138"/>
  <c r="A21" i="140"/>
  <c r="A75" i="140" s="1"/>
  <c r="A69" i="138"/>
  <c r="A20" i="140"/>
  <c r="A74" i="140" s="1"/>
  <c r="A68" i="138"/>
  <c r="A19" i="140"/>
  <c r="A73" i="140" s="1"/>
  <c r="A67" i="138"/>
  <c r="A18" i="140"/>
  <c r="A72" i="140" s="1"/>
  <c r="A66" i="138"/>
  <c r="A17" i="140"/>
  <c r="A71" i="140" s="1"/>
  <c r="A65" i="138"/>
  <c r="A16" i="140"/>
  <c r="A70" i="140" s="1"/>
  <c r="A64" i="138"/>
  <c r="A15" i="140"/>
  <c r="A69" i="140" s="1"/>
  <c r="A63" i="138"/>
  <c r="A14" i="140"/>
  <c r="A68" i="140" s="1"/>
  <c r="A62" i="138"/>
  <c r="A13" i="140"/>
  <c r="A67" i="140" s="1"/>
  <c r="A61" i="138"/>
  <c r="A12" i="140"/>
  <c r="A66" i="140" s="1"/>
  <c r="A60" i="138"/>
  <c r="A11" i="140"/>
  <c r="A65" i="140" s="1"/>
  <c r="A59" i="138"/>
  <c r="A10" i="140"/>
  <c r="A64" i="140" s="1"/>
  <c r="A58" i="138"/>
  <c r="A9" i="140"/>
  <c r="A63" i="140" s="1"/>
  <c r="A57" i="138"/>
  <c r="A8" i="140"/>
  <c r="A62" i="140" s="1"/>
  <c r="A56" i="138"/>
  <c r="A7" i="140"/>
  <c r="A61" i="140" s="1"/>
  <c r="A55" i="138"/>
  <c r="A6" i="140"/>
  <c r="A60" i="140" s="1"/>
  <c r="A54" i="138"/>
  <c r="A5" i="140"/>
  <c r="A59" i="140" s="1"/>
  <c r="A53" i="138"/>
  <c r="A4" i="140"/>
  <c r="A58" i="140" s="1"/>
  <c r="A97" i="137"/>
  <c r="A48" i="139"/>
  <c r="A102" i="139" s="1"/>
  <c r="A96" i="137"/>
  <c r="A47" i="139"/>
  <c r="A101" i="139" s="1"/>
  <c r="A95" i="137"/>
  <c r="A46" i="139"/>
  <c r="A100" i="139" s="1"/>
  <c r="A94" i="137"/>
  <c r="A45" i="139"/>
  <c r="A99" i="139" s="1"/>
  <c r="A93" i="137"/>
  <c r="A44" i="139"/>
  <c r="A98" i="139" s="1"/>
  <c r="A92" i="137"/>
  <c r="A43" i="139"/>
  <c r="A97" i="139" s="1"/>
  <c r="A91" i="137"/>
  <c r="A42" i="139"/>
  <c r="A96" i="139" s="1"/>
  <c r="A90" i="137"/>
  <c r="A41" i="139"/>
  <c r="A95" i="139" s="1"/>
  <c r="A89" i="137"/>
  <c r="A40" i="139"/>
  <c r="A94" i="139" s="1"/>
  <c r="A88" i="137"/>
  <c r="A39" i="139"/>
  <c r="A93" i="139" s="1"/>
  <c r="A87" i="137"/>
  <c r="A38" i="139"/>
  <c r="A92" i="139" s="1"/>
  <c r="A86" i="137"/>
  <c r="A37" i="139"/>
  <c r="A91" i="139" s="1"/>
  <c r="A85" i="137"/>
  <c r="A36" i="139"/>
  <c r="A90" i="139" s="1"/>
  <c r="A84" i="137"/>
  <c r="A35" i="139"/>
  <c r="A89" i="139" s="1"/>
  <c r="A83" i="137"/>
  <c r="A34" i="139"/>
  <c r="A88" i="139" s="1"/>
  <c r="A82" i="137"/>
  <c r="A33" i="139"/>
  <c r="A87" i="139" s="1"/>
  <c r="A81" i="137"/>
  <c r="A32" i="139"/>
  <c r="A86" i="139" s="1"/>
  <c r="A80" i="137"/>
  <c r="A31" i="139"/>
  <c r="A85" i="139" s="1"/>
  <c r="A79" i="137"/>
  <c r="A30" i="139"/>
  <c r="A84" i="139" s="1"/>
  <c r="A78" i="137"/>
  <c r="A29" i="139"/>
  <c r="A83" i="139" s="1"/>
  <c r="A77" i="137"/>
  <c r="A28" i="139"/>
  <c r="A82" i="139" s="1"/>
  <c r="A76" i="137"/>
  <c r="A27" i="139"/>
  <c r="A81" i="139" s="1"/>
  <c r="A75" i="137"/>
  <c r="A26" i="139"/>
  <c r="A80" i="139" s="1"/>
  <c r="A74" i="137"/>
  <c r="A25" i="139"/>
  <c r="A79" i="139" s="1"/>
  <c r="A73" i="137"/>
  <c r="A24" i="139"/>
  <c r="A78" i="139" s="1"/>
  <c r="A72" i="137"/>
  <c r="A23" i="139"/>
  <c r="A77" i="139" s="1"/>
  <c r="A71" i="137"/>
  <c r="A22" i="139"/>
  <c r="A76" i="139" s="1"/>
  <c r="A70" i="137"/>
  <c r="A21" i="139"/>
  <c r="A75" i="139" s="1"/>
  <c r="A69" i="137"/>
  <c r="A20" i="139"/>
  <c r="A74" i="139" s="1"/>
  <c r="A68" i="137"/>
  <c r="A19" i="139"/>
  <c r="A73" i="139" s="1"/>
  <c r="A67" i="137"/>
  <c r="A18" i="139"/>
  <c r="A72" i="139" s="1"/>
  <c r="A66" i="137"/>
  <c r="A17" i="139"/>
  <c r="A71" i="139" s="1"/>
  <c r="A65" i="137"/>
  <c r="A16" i="139"/>
  <c r="A70" i="139" s="1"/>
  <c r="A64" i="137"/>
  <c r="A15" i="139"/>
  <c r="A69" i="139" s="1"/>
  <c r="A63" i="137"/>
  <c r="A14" i="139"/>
  <c r="A68" i="139" s="1"/>
  <c r="A62" i="137"/>
  <c r="A13" i="139"/>
  <c r="A67" i="139" s="1"/>
  <c r="A61" i="137"/>
  <c r="A12" i="139"/>
  <c r="A66" i="139" s="1"/>
  <c r="A60" i="137"/>
  <c r="A11" i="139"/>
  <c r="A65" i="139" s="1"/>
  <c r="A59" i="137"/>
  <c r="A10" i="139"/>
  <c r="A64" i="139" s="1"/>
  <c r="A58" i="137"/>
  <c r="A9" i="139"/>
  <c r="A63" i="139" s="1"/>
  <c r="A57" i="137"/>
  <c r="A8" i="139"/>
  <c r="A62" i="139" s="1"/>
  <c r="A56" i="137"/>
  <c r="A7" i="139"/>
  <c r="A61" i="139" s="1"/>
  <c r="A55" i="137"/>
  <c r="A6" i="139"/>
  <c r="A60" i="139" s="1"/>
  <c r="A54" i="137"/>
  <c r="A5" i="139"/>
  <c r="A59" i="139" s="1"/>
  <c r="A53" i="137"/>
  <c r="A4" i="139"/>
  <c r="A58" i="139" s="1"/>
  <c r="L2" i="136"/>
  <c r="M2" i="136" s="1"/>
  <c r="E18" i="142"/>
  <c r="L2" i="135"/>
  <c r="M2" i="135" s="1"/>
  <c r="E18" i="141"/>
  <c r="J63" i="134"/>
  <c r="K63" i="134" s="1"/>
  <c r="C56" i="134"/>
  <c r="L68" i="36"/>
  <c r="M68" i="36" s="1"/>
  <c r="G76" i="25"/>
  <c r="L145" i="136"/>
  <c r="M145" i="136" s="1"/>
  <c r="L145" i="135"/>
  <c r="M145" i="135" s="1"/>
  <c r="L33" i="135"/>
  <c r="M33" i="135" s="1"/>
  <c r="G27" i="135"/>
  <c r="G20" i="141" s="1"/>
  <c r="J20" i="134"/>
  <c r="K20" i="134" s="1"/>
  <c r="C23" i="134"/>
  <c r="C23" i="133"/>
  <c r="J20" i="133"/>
  <c r="K20" i="133" s="1"/>
  <c r="A4" i="77"/>
  <c r="A5" i="77"/>
  <c r="A6" i="77"/>
  <c r="A7" i="77"/>
  <c r="A8" i="77"/>
  <c r="A9" i="77"/>
  <c r="A10" i="77"/>
  <c r="A11" i="77"/>
  <c r="A12" i="77"/>
  <c r="A13" i="77"/>
  <c r="A14" i="77"/>
  <c r="A15" i="77"/>
  <c r="A16" i="77"/>
  <c r="A17" i="77"/>
  <c r="A18" i="77"/>
  <c r="A19" i="77"/>
  <c r="A20" i="77"/>
  <c r="A21" i="77"/>
  <c r="A22" i="77"/>
  <c r="A23" i="77"/>
  <c r="A24" i="77"/>
  <c r="A25" i="77"/>
  <c r="A26" i="77"/>
  <c r="A27" i="77"/>
  <c r="A28" i="77"/>
  <c r="A29" i="77"/>
  <c r="A30" i="77"/>
  <c r="A31" i="77"/>
  <c r="A32" i="77"/>
  <c r="A33" i="77"/>
  <c r="A34" i="77"/>
  <c r="A35" i="77"/>
  <c r="A36" i="77"/>
  <c r="A37" i="77"/>
  <c r="A38" i="77"/>
  <c r="A39" i="77"/>
  <c r="A40" i="77"/>
  <c r="A41" i="77"/>
  <c r="A42" i="77"/>
  <c r="A43" i="77"/>
  <c r="A44" i="77"/>
  <c r="A45" i="77"/>
  <c r="A46" i="77"/>
  <c r="A47" i="77"/>
  <c r="A48" i="77"/>
  <c r="E28" i="99"/>
  <c r="F28" i="99"/>
  <c r="G28" i="99"/>
  <c r="I28" i="99"/>
  <c r="J28" i="99"/>
  <c r="F18" i="99"/>
  <c r="G18" i="99"/>
  <c r="H18" i="99"/>
  <c r="I18" i="99"/>
  <c r="K18" i="99"/>
  <c r="G20" i="99"/>
  <c r="H20" i="99"/>
  <c r="I20" i="99"/>
  <c r="J20" i="99"/>
  <c r="C54" i="137"/>
  <c r="C54" i="138"/>
  <c r="C55" i="137"/>
  <c r="C55" i="138"/>
  <c r="C56" i="138"/>
  <c r="C56" i="137"/>
  <c r="C57" i="138"/>
  <c r="C57" i="137"/>
  <c r="C58" i="138"/>
  <c r="C58" i="137"/>
  <c r="C59" i="138"/>
  <c r="C59" i="137"/>
  <c r="D12" i="54"/>
  <c r="C60" i="138"/>
  <c r="C60" i="137"/>
  <c r="C61" i="137"/>
  <c r="C61" i="138"/>
  <c r="C63" i="137"/>
  <c r="C63" i="138"/>
  <c r="C64" i="138"/>
  <c r="C64" i="137"/>
  <c r="C65" i="138"/>
  <c r="C65" i="137"/>
  <c r="C66" i="137"/>
  <c r="C66" i="138"/>
  <c r="G68" i="138"/>
  <c r="G68" i="137"/>
  <c r="G69" i="137"/>
  <c r="G69" i="138"/>
  <c r="G70" i="138"/>
  <c r="G70" i="137"/>
  <c r="G71" i="137"/>
  <c r="G71" i="138"/>
  <c r="G72" i="137"/>
  <c r="G72" i="138"/>
  <c r="H25" i="54"/>
  <c r="G73" i="138"/>
  <c r="G73" i="137"/>
  <c r="H26" i="54"/>
  <c r="G74" i="137"/>
  <c r="G74" i="138"/>
  <c r="G75" i="137"/>
  <c r="G75" i="138"/>
  <c r="H28" i="54"/>
  <c r="G76" i="137"/>
  <c r="G76" i="138"/>
  <c r="G77" i="137"/>
  <c r="G77" i="138"/>
  <c r="G78" i="137"/>
  <c r="G78" i="138"/>
  <c r="G79" i="137"/>
  <c r="G79" i="138"/>
  <c r="G80" i="137"/>
  <c r="G80" i="138"/>
  <c r="H33" i="54"/>
  <c r="G81" i="137"/>
  <c r="G81" i="138"/>
  <c r="C83" i="138"/>
  <c r="C83" i="137"/>
  <c r="C84" i="138"/>
  <c r="C84" i="137"/>
  <c r="C85" i="138"/>
  <c r="C85" i="137"/>
  <c r="C87" i="137"/>
  <c r="C87" i="138"/>
  <c r="C88" i="137"/>
  <c r="C88" i="138"/>
  <c r="D41" i="54"/>
  <c r="C89" i="137"/>
  <c r="C89" i="138"/>
  <c r="C91" i="138"/>
  <c r="C91" i="137"/>
  <c r="D43" i="54"/>
  <c r="C92" i="138"/>
  <c r="C92" i="137"/>
  <c r="D45" i="54"/>
  <c r="C93" i="137"/>
  <c r="C93" i="138"/>
  <c r="C95" i="138"/>
  <c r="C95" i="137"/>
  <c r="C96" i="137"/>
  <c r="C96" i="138"/>
  <c r="C97" i="137"/>
  <c r="C97" i="138"/>
  <c r="C76" i="24"/>
  <c r="L122" i="38"/>
  <c r="M122" i="38" s="1"/>
  <c r="F56" i="16"/>
  <c r="L64" i="37"/>
  <c r="M64" i="37" s="1"/>
  <c r="L21" i="32"/>
  <c r="M21" i="32" s="1"/>
  <c r="L10" i="105"/>
  <c r="M10" i="105" s="1"/>
  <c r="B90" i="59"/>
  <c r="L128" i="39"/>
  <c r="M128" i="39" s="1"/>
  <c r="D56" i="17"/>
  <c r="K27" i="38"/>
  <c r="L33" i="38"/>
  <c r="M33" i="38" s="1"/>
  <c r="J28" i="105"/>
  <c r="L28" i="105" s="1"/>
  <c r="M28" i="105" s="1"/>
  <c r="L145" i="36"/>
  <c r="M145" i="36" s="1"/>
  <c r="K2" i="35"/>
  <c r="L5" i="35"/>
  <c r="M5" i="35" s="1"/>
  <c r="J76" i="131"/>
  <c r="L39" i="51"/>
  <c r="M39" i="51" s="1"/>
  <c r="J63" i="17"/>
  <c r="K63" i="17" s="1"/>
  <c r="L83" i="46"/>
  <c r="M83" i="46" s="1"/>
  <c r="L128" i="44"/>
  <c r="M128" i="44" s="1"/>
  <c r="L64" i="42"/>
  <c r="M64" i="42" s="1"/>
  <c r="L46" i="37"/>
  <c r="M46" i="37" s="1"/>
  <c r="L12" i="122"/>
  <c r="M12" i="122" s="1"/>
  <c r="L89" i="49"/>
  <c r="M89" i="49" s="1"/>
  <c r="L21" i="45"/>
  <c r="M21" i="45" s="1"/>
  <c r="L132" i="34"/>
  <c r="M132" i="34" s="1"/>
  <c r="L138" i="45"/>
  <c r="M138" i="45" s="1"/>
  <c r="I11" i="98"/>
  <c r="J11" i="98" s="1"/>
  <c r="L113" i="123"/>
  <c r="M113" i="123" s="1"/>
  <c r="L99" i="33"/>
  <c r="M99" i="33" s="1"/>
  <c r="D67" i="69"/>
  <c r="D99" i="69" s="1"/>
  <c r="G5" i="113" s="1"/>
  <c r="I37" i="78"/>
  <c r="J37" i="78" s="1"/>
  <c r="G51" i="78"/>
  <c r="G53" i="78" s="1"/>
  <c r="K40" i="123"/>
  <c r="K11" i="123"/>
  <c r="B86" i="124"/>
  <c r="L73" i="44"/>
  <c r="L60" i="38"/>
  <c r="L76" i="35"/>
  <c r="M76" i="35" s="1"/>
  <c r="L52" i="123"/>
  <c r="M52" i="123" s="1"/>
  <c r="L21" i="123"/>
  <c r="M21" i="123" s="1"/>
  <c r="L21" i="36"/>
  <c r="M21" i="36" s="1"/>
  <c r="L52" i="36"/>
  <c r="M52" i="36" s="1"/>
  <c r="L96" i="33"/>
  <c r="M96" i="33" s="1"/>
  <c r="I27" i="37"/>
  <c r="L33" i="37"/>
  <c r="M33" i="37" s="1"/>
  <c r="I21" i="98"/>
  <c r="J21" i="98" s="1"/>
  <c r="I40" i="98"/>
  <c r="J40" i="98" s="1"/>
  <c r="L21" i="110"/>
  <c r="M21" i="110" s="1"/>
  <c r="B86" i="67"/>
  <c r="B62" i="65"/>
  <c r="J72" i="14"/>
  <c r="K72" i="14" s="1"/>
  <c r="I28" i="111"/>
  <c r="L28" i="111" s="1"/>
  <c r="M28" i="111" s="1"/>
  <c r="L145" i="42"/>
  <c r="M145" i="42" s="1"/>
  <c r="L11" i="120"/>
  <c r="M11" i="120" s="1"/>
  <c r="L99" i="123"/>
  <c r="M99" i="123" s="1"/>
  <c r="J82" i="123"/>
  <c r="B53" i="67"/>
  <c r="I49" i="127"/>
  <c r="J49" i="127" s="1"/>
  <c r="H52" i="127"/>
  <c r="I52" i="127" s="1"/>
  <c r="J52" i="127" s="1"/>
  <c r="K27" i="36"/>
  <c r="L33" i="36"/>
  <c r="M33" i="36" s="1"/>
  <c r="L138" i="35"/>
  <c r="M138" i="35" s="1"/>
  <c r="L96" i="123"/>
  <c r="M96" i="123" s="1"/>
  <c r="L28" i="128"/>
  <c r="M28" i="128" s="1"/>
  <c r="L73" i="35"/>
  <c r="B90" i="73"/>
  <c r="I46" i="98"/>
  <c r="J46" i="98" s="1"/>
  <c r="I10" i="98"/>
  <c r="J10" i="98" s="1"/>
  <c r="L60" i="42"/>
  <c r="E51" i="82"/>
  <c r="E53" i="82" s="1"/>
  <c r="E76" i="24"/>
  <c r="H56" i="24"/>
  <c r="L64" i="123"/>
  <c r="M64" i="123" s="1"/>
  <c r="E59" i="123"/>
  <c r="E24" i="129" s="1"/>
  <c r="I32" i="98"/>
  <c r="J32" i="98" s="1"/>
  <c r="L46" i="49"/>
  <c r="M46" i="49" s="1"/>
  <c r="L107" i="37"/>
  <c r="M107" i="37" s="1"/>
  <c r="L76" i="37"/>
  <c r="L46" i="31"/>
  <c r="M46" i="31" s="1"/>
  <c r="E67" i="73"/>
  <c r="E99" i="73" s="1"/>
  <c r="H5" i="117" s="1"/>
  <c r="I17" i="98"/>
  <c r="J17" i="98" s="1"/>
  <c r="L43" i="51"/>
  <c r="M43" i="51" s="1"/>
  <c r="J86" i="27"/>
  <c r="K86" i="27" s="1"/>
  <c r="L99" i="31"/>
  <c r="M99" i="31" s="1"/>
  <c r="L111" i="51"/>
  <c r="M111" i="51" s="1"/>
  <c r="L76" i="123"/>
  <c r="M76" i="123" s="1"/>
  <c r="F67" i="63"/>
  <c r="F99" i="63" s="1"/>
  <c r="I5" i="107" s="1"/>
  <c r="L10" i="129"/>
  <c r="M10" i="129" s="1"/>
  <c r="L89" i="44"/>
  <c r="M89" i="44" s="1"/>
  <c r="L68" i="43"/>
  <c r="M68" i="43" s="1"/>
  <c r="C71" i="27"/>
  <c r="D71" i="27"/>
  <c r="E71" i="27"/>
  <c r="F71" i="27"/>
  <c r="G71" i="27"/>
  <c r="H71" i="27"/>
  <c r="I71" i="27"/>
  <c r="J71" i="27"/>
  <c r="K71" i="27"/>
  <c r="L71" i="27"/>
  <c r="M71" i="27"/>
  <c r="N71" i="27"/>
  <c r="O71" i="27"/>
  <c r="P71" i="27"/>
  <c r="Q71" i="27"/>
  <c r="R71" i="27"/>
  <c r="S71" i="27"/>
  <c r="T71" i="27"/>
  <c r="U71" i="27"/>
  <c r="V71" i="27"/>
  <c r="W71" i="27"/>
  <c r="X71" i="27"/>
  <c r="Y71" i="27"/>
  <c r="Z71" i="27"/>
  <c r="AA71" i="27"/>
  <c r="AB71" i="27"/>
  <c r="AC71" i="27"/>
  <c r="AD71" i="27"/>
  <c r="AE71" i="27"/>
  <c r="AF71" i="27"/>
  <c r="AG71" i="27"/>
  <c r="AH71" i="27"/>
  <c r="AI71" i="27"/>
  <c r="AJ71" i="27"/>
  <c r="AK71" i="27"/>
  <c r="AL71" i="27"/>
  <c r="AM71" i="27"/>
  <c r="AN71" i="27"/>
  <c r="AO71" i="27"/>
  <c r="AP71" i="27"/>
  <c r="AQ71" i="27"/>
  <c r="AR71" i="27"/>
  <c r="AS71" i="27"/>
  <c r="AT71" i="27"/>
  <c r="AU71" i="27"/>
  <c r="AV71" i="27"/>
  <c r="AW71" i="27"/>
  <c r="AX71" i="27"/>
  <c r="AY71" i="27"/>
  <c r="AZ71" i="27"/>
  <c r="BA71" i="27"/>
  <c r="BB71" i="27"/>
  <c r="BC71" i="27"/>
  <c r="BD71" i="27"/>
  <c r="BE71" i="27"/>
  <c r="BF71" i="27"/>
  <c r="BG71" i="27"/>
  <c r="BH71" i="27"/>
  <c r="BI71" i="27"/>
  <c r="BJ71" i="27"/>
  <c r="BK71" i="27"/>
  <c r="BL71" i="27"/>
  <c r="BM71" i="27"/>
  <c r="BN71" i="27"/>
  <c r="BO71" i="27"/>
  <c r="BP71" i="27"/>
  <c r="BQ71" i="27"/>
  <c r="BR71" i="27"/>
  <c r="BS71" i="27"/>
  <c r="BT71" i="27"/>
  <c r="BU71" i="27"/>
  <c r="BV71" i="27"/>
  <c r="L109" i="51"/>
  <c r="M109" i="51" s="1"/>
  <c r="L37" i="51"/>
  <c r="M37" i="51" s="1"/>
  <c r="L113" i="35"/>
  <c r="M113" i="35" s="1"/>
  <c r="L68" i="34"/>
  <c r="I25" i="98"/>
  <c r="J25" i="98" s="1"/>
  <c r="J23" i="121"/>
  <c r="K23" i="121" s="1"/>
  <c r="L83" i="41"/>
  <c r="M83" i="41" s="1"/>
  <c r="L60" i="31"/>
  <c r="L6" i="108"/>
  <c r="M6" i="108" s="1"/>
  <c r="E2" i="43"/>
  <c r="L5" i="43"/>
  <c r="M5" i="43" s="1"/>
  <c r="E28" i="100"/>
  <c r="L28" i="100" s="1"/>
  <c r="M28" i="100" s="1"/>
  <c r="L145" i="31"/>
  <c r="M145" i="31" s="1"/>
  <c r="E2" i="29"/>
  <c r="F2" i="29"/>
  <c r="G2" i="29"/>
  <c r="H2" i="29"/>
  <c r="I2" i="29"/>
  <c r="J2" i="29"/>
  <c r="K2" i="29"/>
  <c r="E30" i="29"/>
  <c r="F30" i="29"/>
  <c r="G30" i="29"/>
  <c r="H30" i="29"/>
  <c r="I30" i="29"/>
  <c r="J30" i="29"/>
  <c r="K30" i="29"/>
  <c r="B53" i="75"/>
  <c r="B62" i="75"/>
  <c r="B67" i="75"/>
  <c r="B99" i="75" s="1"/>
  <c r="E5" i="119" s="1"/>
  <c r="C67" i="75"/>
  <c r="C99" i="75" s="1"/>
  <c r="F5" i="119" s="1"/>
  <c r="D67" i="75"/>
  <c r="D99" i="75" s="1"/>
  <c r="G5" i="119" s="1"/>
  <c r="E67" i="75"/>
  <c r="E99" i="75" s="1"/>
  <c r="H5" i="119" s="1"/>
  <c r="F67" i="75"/>
  <c r="F99" i="75" s="1"/>
  <c r="I5" i="119" s="1"/>
  <c r="B82" i="75"/>
  <c r="B86" i="75"/>
  <c r="B90" i="75"/>
  <c r="B94" i="75"/>
  <c r="B53" i="55"/>
  <c r="B62" i="55"/>
  <c r="B67" i="55"/>
  <c r="B99" i="55" s="1"/>
  <c r="C67" i="55"/>
  <c r="C99" i="55" s="1"/>
  <c r="D67" i="55"/>
  <c r="D99" i="55" s="1"/>
  <c r="E67" i="55"/>
  <c r="E99" i="55" s="1"/>
  <c r="F67" i="55"/>
  <c r="F99" i="55" s="1"/>
  <c r="B82" i="55"/>
  <c r="B86" i="55"/>
  <c r="B90" i="55"/>
  <c r="B94" i="55"/>
  <c r="E121" i="50"/>
  <c r="F121" i="50"/>
  <c r="G121" i="50"/>
  <c r="H121" i="50"/>
  <c r="I121" i="50"/>
  <c r="J121" i="50"/>
  <c r="K121" i="50"/>
  <c r="E11" i="50"/>
  <c r="F11" i="50"/>
  <c r="F19" i="119" s="1"/>
  <c r="G11" i="50"/>
  <c r="G19" i="119" s="1"/>
  <c r="H11" i="50"/>
  <c r="H19" i="119" s="1"/>
  <c r="I11" i="50"/>
  <c r="I19" i="119" s="1"/>
  <c r="J11" i="50"/>
  <c r="J19" i="119" s="1"/>
  <c r="K11" i="50"/>
  <c r="K19" i="119" s="1"/>
  <c r="E40" i="50"/>
  <c r="F40" i="50"/>
  <c r="G40" i="50"/>
  <c r="H40" i="50"/>
  <c r="I40" i="50"/>
  <c r="J40" i="50"/>
  <c r="K40" i="50"/>
  <c r="E59" i="50"/>
  <c r="E24" i="119" s="1"/>
  <c r="F59" i="50"/>
  <c r="F24" i="119" s="1"/>
  <c r="G59" i="50"/>
  <c r="H59" i="50"/>
  <c r="H24" i="119" s="1"/>
  <c r="I59" i="50"/>
  <c r="I24" i="119" s="1"/>
  <c r="J59" i="50"/>
  <c r="J24" i="119" s="1"/>
  <c r="K59" i="50"/>
  <c r="K24" i="119" s="1"/>
  <c r="E82" i="50"/>
  <c r="F82" i="50"/>
  <c r="F25" i="119" s="1"/>
  <c r="G82" i="50"/>
  <c r="G25" i="119" s="1"/>
  <c r="H82" i="50"/>
  <c r="H25" i="119" s="1"/>
  <c r="I82" i="50"/>
  <c r="I25" i="119" s="1"/>
  <c r="J82" i="50"/>
  <c r="J25" i="119" s="1"/>
  <c r="K82" i="50"/>
  <c r="K25" i="119" s="1"/>
  <c r="E106" i="50"/>
  <c r="F106" i="50"/>
  <c r="F26" i="119" s="1"/>
  <c r="G106" i="50"/>
  <c r="G26" i="119" s="1"/>
  <c r="H106" i="50"/>
  <c r="H26" i="119" s="1"/>
  <c r="I106" i="50"/>
  <c r="I26" i="119" s="1"/>
  <c r="J106" i="50"/>
  <c r="J26" i="119" s="1"/>
  <c r="K106" i="50"/>
  <c r="K26" i="119" s="1"/>
  <c r="E121" i="30"/>
  <c r="F121" i="30"/>
  <c r="G121" i="30"/>
  <c r="H121" i="30"/>
  <c r="I121" i="30"/>
  <c r="J121" i="30"/>
  <c r="K121" i="30"/>
  <c r="E11" i="30"/>
  <c r="F11" i="30"/>
  <c r="G11" i="30"/>
  <c r="H11" i="30"/>
  <c r="I11" i="30"/>
  <c r="J11" i="30"/>
  <c r="K11" i="30"/>
  <c r="E40" i="30"/>
  <c r="F40" i="30"/>
  <c r="G40" i="30"/>
  <c r="H40" i="30"/>
  <c r="I40" i="30"/>
  <c r="J40" i="30"/>
  <c r="K40" i="30"/>
  <c r="E59" i="30"/>
  <c r="F59" i="30"/>
  <c r="G59" i="30"/>
  <c r="H59" i="30"/>
  <c r="I59" i="30"/>
  <c r="J59" i="30"/>
  <c r="K59" i="30"/>
  <c r="E82" i="30"/>
  <c r="F82" i="30"/>
  <c r="G82" i="30"/>
  <c r="H82" i="30"/>
  <c r="I82" i="30"/>
  <c r="J82" i="30"/>
  <c r="K82" i="30"/>
  <c r="E106" i="30"/>
  <c r="F106" i="30"/>
  <c r="G106" i="30"/>
  <c r="H106" i="30"/>
  <c r="I106" i="30"/>
  <c r="J106" i="30"/>
  <c r="K106" i="30"/>
  <c r="C131" i="27"/>
  <c r="D131" i="27"/>
  <c r="E131" i="27"/>
  <c r="F131" i="27"/>
  <c r="G131" i="27"/>
  <c r="H131" i="27"/>
  <c r="I131" i="27"/>
  <c r="D56" i="5"/>
  <c r="E56" i="5"/>
  <c r="F56" i="5"/>
  <c r="H56" i="5"/>
  <c r="H121" i="122"/>
  <c r="H27" i="128" s="1"/>
  <c r="BW71" i="27"/>
  <c r="BX71" i="27"/>
  <c r="BY71" i="27"/>
  <c r="BZ71" i="27"/>
  <c r="CA71" i="27"/>
  <c r="CB71" i="27"/>
  <c r="CC71" i="27"/>
  <c r="CD71" i="27"/>
  <c r="CE71" i="27"/>
  <c r="CF71" i="27"/>
  <c r="CG71" i="27"/>
  <c r="CH71" i="27"/>
  <c r="CI71" i="27"/>
  <c r="CJ71" i="27"/>
  <c r="CK71" i="27"/>
  <c r="CL71" i="27"/>
  <c r="CM71" i="27"/>
  <c r="CN71" i="27"/>
  <c r="CO71" i="27"/>
  <c r="CP71" i="27"/>
  <c r="CQ71" i="27"/>
  <c r="CR71" i="27"/>
  <c r="CS71" i="27"/>
  <c r="CT71" i="27"/>
  <c r="CU71" i="27"/>
  <c r="CV71" i="27"/>
  <c r="CW71" i="27"/>
  <c r="CX71" i="27"/>
  <c r="CY71" i="27"/>
  <c r="CZ71" i="27"/>
  <c r="DA71" i="27"/>
  <c r="DB71" i="27"/>
  <c r="DC71" i="27"/>
  <c r="DD71" i="27"/>
  <c r="DE71" i="27"/>
  <c r="DF71" i="27"/>
  <c r="DG71" i="27"/>
  <c r="DH71" i="27"/>
  <c r="DI71" i="27"/>
  <c r="DJ71" i="27"/>
  <c r="DK71" i="27"/>
  <c r="DL71" i="27"/>
  <c r="DM71" i="27"/>
  <c r="DN71" i="27"/>
  <c r="DO71" i="27"/>
  <c r="DP71" i="27"/>
  <c r="DQ71" i="27"/>
  <c r="DR71" i="27"/>
  <c r="C85" i="27"/>
  <c r="D85" i="27"/>
  <c r="E85" i="27"/>
  <c r="F85" i="27"/>
  <c r="G85" i="27"/>
  <c r="H85" i="27"/>
  <c r="I85" i="27"/>
  <c r="C56" i="5"/>
  <c r="G56" i="5"/>
  <c r="I56" i="5"/>
  <c r="C76" i="5"/>
  <c r="D76" i="5"/>
  <c r="E76" i="5"/>
  <c r="F76" i="5"/>
  <c r="G76" i="5"/>
  <c r="H76" i="5"/>
  <c r="I76" i="5"/>
  <c r="K121" i="122"/>
  <c r="K27" i="128" s="1"/>
  <c r="G121" i="122"/>
  <c r="G102" i="98"/>
  <c r="H102" i="98"/>
  <c r="J121" i="122"/>
  <c r="J27" i="128" s="1"/>
  <c r="L21" i="41"/>
  <c r="M21" i="41" s="1"/>
  <c r="L138" i="37"/>
  <c r="M138" i="37" s="1"/>
  <c r="B62" i="68"/>
  <c r="I121" i="122"/>
  <c r="I27" i="128" s="1"/>
  <c r="L107" i="122"/>
  <c r="M107" i="122" s="1"/>
  <c r="I47" i="98"/>
  <c r="J47" i="98" s="1"/>
  <c r="B59" i="98"/>
  <c r="C59" i="98"/>
  <c r="D59" i="98"/>
  <c r="E59" i="98"/>
  <c r="F59" i="98"/>
  <c r="G59" i="98"/>
  <c r="B60" i="98"/>
  <c r="C60" i="98"/>
  <c r="D60" i="98"/>
  <c r="E60" i="98"/>
  <c r="F60" i="98"/>
  <c r="G60" i="98"/>
  <c r="B61" i="98"/>
  <c r="C61" i="98"/>
  <c r="D61" i="98"/>
  <c r="E61" i="98"/>
  <c r="F61" i="98"/>
  <c r="G61" i="98"/>
  <c r="B62" i="98"/>
  <c r="C62" i="98"/>
  <c r="D62" i="98"/>
  <c r="E62" i="98"/>
  <c r="F62" i="98"/>
  <c r="G62" i="98"/>
  <c r="B63" i="98"/>
  <c r="C63" i="98"/>
  <c r="D63" i="98"/>
  <c r="E63" i="98"/>
  <c r="F63" i="98"/>
  <c r="G63" i="98"/>
  <c r="B64" i="98"/>
  <c r="C64" i="98"/>
  <c r="D64" i="98"/>
  <c r="E64" i="98"/>
  <c r="F64" i="98"/>
  <c r="G64" i="98"/>
  <c r="B65" i="98"/>
  <c r="C65" i="98"/>
  <c r="D65" i="98"/>
  <c r="E65" i="98"/>
  <c r="F65" i="98"/>
  <c r="G65" i="98"/>
  <c r="B66" i="98"/>
  <c r="C66" i="98"/>
  <c r="D66" i="98"/>
  <c r="E66" i="98"/>
  <c r="F66" i="98"/>
  <c r="G66" i="98"/>
  <c r="B68" i="98"/>
  <c r="C68" i="98"/>
  <c r="D68" i="98"/>
  <c r="E68" i="98"/>
  <c r="F68" i="98"/>
  <c r="G68" i="98"/>
  <c r="B69" i="98"/>
  <c r="C69" i="98"/>
  <c r="D69" i="98"/>
  <c r="E69" i="98"/>
  <c r="F69" i="98"/>
  <c r="G69" i="98"/>
  <c r="B70" i="98"/>
  <c r="C70" i="98"/>
  <c r="D70" i="98"/>
  <c r="E70" i="98"/>
  <c r="F70" i="98"/>
  <c r="G70" i="98"/>
  <c r="B71" i="98"/>
  <c r="C71" i="98"/>
  <c r="D71" i="98"/>
  <c r="E71" i="98"/>
  <c r="F71" i="98"/>
  <c r="G71" i="98"/>
  <c r="B73" i="98"/>
  <c r="C73" i="98"/>
  <c r="D73" i="98"/>
  <c r="E73" i="98"/>
  <c r="F73" i="98"/>
  <c r="G73" i="98"/>
  <c r="B74" i="98"/>
  <c r="C74" i="98"/>
  <c r="D74" i="98"/>
  <c r="E74" i="98"/>
  <c r="F74" i="98"/>
  <c r="G74" i="98"/>
  <c r="B75" i="98"/>
  <c r="C75" i="98"/>
  <c r="D75" i="98"/>
  <c r="E75" i="98"/>
  <c r="F75" i="98"/>
  <c r="G75" i="98"/>
  <c r="B76" i="98"/>
  <c r="C76" i="98"/>
  <c r="D76" i="98"/>
  <c r="E76" i="98"/>
  <c r="F76" i="98"/>
  <c r="G76" i="98"/>
  <c r="B77" i="98"/>
  <c r="C77" i="98"/>
  <c r="D77" i="98"/>
  <c r="E77" i="98"/>
  <c r="F77" i="98"/>
  <c r="G77" i="98"/>
  <c r="B78" i="98"/>
  <c r="C78" i="98"/>
  <c r="D78" i="98"/>
  <c r="E78" i="98"/>
  <c r="F78" i="98"/>
  <c r="G78" i="98"/>
  <c r="B79" i="98"/>
  <c r="C79" i="98"/>
  <c r="D79" i="98"/>
  <c r="E79" i="98"/>
  <c r="F79" i="98"/>
  <c r="G79" i="98"/>
  <c r="B80" i="98"/>
  <c r="C80" i="98"/>
  <c r="D80" i="98"/>
  <c r="F80" i="98"/>
  <c r="G80" i="98"/>
  <c r="H80" i="98"/>
  <c r="B81" i="98"/>
  <c r="C81" i="98"/>
  <c r="D81" i="98"/>
  <c r="E81" i="98"/>
  <c r="G81" i="98"/>
  <c r="H81" i="98"/>
  <c r="B82" i="98"/>
  <c r="C82" i="98"/>
  <c r="D82" i="98"/>
  <c r="E82" i="98"/>
  <c r="F82" i="98"/>
  <c r="G82" i="98"/>
  <c r="B83" i="98"/>
  <c r="C83" i="98"/>
  <c r="D83" i="98"/>
  <c r="E83" i="98"/>
  <c r="F83" i="98"/>
  <c r="G83" i="98"/>
  <c r="B84" i="98"/>
  <c r="C84" i="98"/>
  <c r="D84" i="98"/>
  <c r="E84" i="98"/>
  <c r="F84" i="98"/>
  <c r="G84" i="98"/>
  <c r="B85" i="98"/>
  <c r="C85" i="98"/>
  <c r="D85" i="98"/>
  <c r="E85" i="98"/>
  <c r="F85" i="98"/>
  <c r="G85" i="98"/>
  <c r="B86" i="98"/>
  <c r="C86" i="98"/>
  <c r="D86" i="98"/>
  <c r="E86" i="98"/>
  <c r="I45" i="83"/>
  <c r="J45" i="83" s="1"/>
  <c r="L89" i="31"/>
  <c r="M89" i="31" s="1"/>
  <c r="L6" i="113"/>
  <c r="M6" i="113" s="1"/>
  <c r="C54" i="124"/>
  <c r="C54" i="55"/>
  <c r="C54" i="75"/>
  <c r="C55" i="124"/>
  <c r="C55" i="55"/>
  <c r="C55" i="75"/>
  <c r="C56" i="124"/>
  <c r="C56" i="55"/>
  <c r="C56" i="75"/>
  <c r="C57" i="124"/>
  <c r="C57" i="75"/>
  <c r="C57" i="55"/>
  <c r="C58" i="124"/>
  <c r="C58" i="55"/>
  <c r="C58" i="75"/>
  <c r="C59" i="75"/>
  <c r="C59" i="55"/>
  <c r="D11" i="54"/>
  <c r="C60" i="75"/>
  <c r="C60" i="55"/>
  <c r="C61" i="124"/>
  <c r="C61" i="75"/>
  <c r="C61" i="55"/>
  <c r="C63" i="75"/>
  <c r="C63" i="55"/>
  <c r="C64" i="75"/>
  <c r="C64" i="55"/>
  <c r="C65" i="75"/>
  <c r="C65" i="55"/>
  <c r="D18" i="54"/>
  <c r="C66" i="75"/>
  <c r="C66" i="55"/>
  <c r="G68" i="75"/>
  <c r="G68" i="55"/>
  <c r="G69" i="55"/>
  <c r="G69" i="75"/>
  <c r="G70" i="75"/>
  <c r="G70" i="55"/>
  <c r="G71" i="55"/>
  <c r="G71" i="75"/>
  <c r="G72" i="55"/>
  <c r="G72" i="75"/>
  <c r="G73" i="55"/>
  <c r="G73" i="75"/>
  <c r="G74" i="55"/>
  <c r="G74" i="75"/>
  <c r="G75" i="75"/>
  <c r="G75" i="55"/>
  <c r="G76" i="75"/>
  <c r="G76" i="55"/>
  <c r="G77" i="75"/>
  <c r="G77" i="55"/>
  <c r="H30" i="54"/>
  <c r="G78" i="75"/>
  <c r="G78" i="55"/>
  <c r="H31" i="54"/>
  <c r="G79" i="75"/>
  <c r="G79" i="55"/>
  <c r="H32" i="54"/>
  <c r="G80" i="75"/>
  <c r="G80" i="55"/>
  <c r="G81" i="75"/>
  <c r="G81" i="55"/>
  <c r="C83" i="75"/>
  <c r="C83" i="55"/>
  <c r="C84" i="75"/>
  <c r="C84" i="55"/>
  <c r="D37" i="54"/>
  <c r="C85" i="75"/>
  <c r="C85" i="55"/>
  <c r="C87" i="55"/>
  <c r="C87" i="75"/>
  <c r="C88" i="55"/>
  <c r="C88" i="75"/>
  <c r="C89" i="55"/>
  <c r="C89" i="75"/>
  <c r="C91" i="55"/>
  <c r="C91" i="75"/>
  <c r="C92" i="75"/>
  <c r="C92" i="55"/>
  <c r="C93" i="75"/>
  <c r="C93" i="55"/>
  <c r="C95" i="55"/>
  <c r="C95" i="75"/>
  <c r="C96" i="55"/>
  <c r="C96" i="75"/>
  <c r="C97" i="75"/>
  <c r="C97" i="55"/>
  <c r="L27" i="50"/>
  <c r="M27" i="50" s="1"/>
  <c r="L107" i="41"/>
  <c r="M107" i="41" s="1"/>
  <c r="F56" i="24"/>
  <c r="L113" i="34"/>
  <c r="M113" i="34" s="1"/>
  <c r="L12" i="32"/>
  <c r="M12" i="32" s="1"/>
  <c r="L89" i="32"/>
  <c r="M89" i="32" s="1"/>
  <c r="L21" i="112"/>
  <c r="M21" i="112" s="1"/>
  <c r="C76" i="9"/>
  <c r="I36" i="98"/>
  <c r="J36" i="98" s="1"/>
  <c r="B67" i="124"/>
  <c r="B99" i="124" s="1"/>
  <c r="E5" i="128" s="1"/>
  <c r="G56" i="25"/>
  <c r="F76" i="22"/>
  <c r="L89" i="42"/>
  <c r="M89" i="42" s="1"/>
  <c r="F76" i="17"/>
  <c r="C67" i="69"/>
  <c r="C99" i="69" s="1"/>
  <c r="F5" i="113" s="1"/>
  <c r="K27" i="32"/>
  <c r="L33" i="32"/>
  <c r="M33" i="32" s="1"/>
  <c r="I4" i="127"/>
  <c r="J4" i="127" s="1"/>
  <c r="I45" i="126"/>
  <c r="J45" i="126" s="1"/>
  <c r="B53" i="124"/>
  <c r="I41" i="92"/>
  <c r="J41" i="92" s="1"/>
  <c r="I18" i="79"/>
  <c r="J18" i="79" s="1"/>
  <c r="B94" i="70"/>
  <c r="B62" i="64"/>
  <c r="L6" i="117"/>
  <c r="M6" i="117" s="1"/>
  <c r="L132" i="49"/>
  <c r="M132" i="49" s="1"/>
  <c r="L10" i="114"/>
  <c r="M10" i="114" s="1"/>
  <c r="G76" i="6"/>
  <c r="K27" i="48"/>
  <c r="L33" i="48"/>
  <c r="M33" i="48" s="1"/>
  <c r="L107" i="123"/>
  <c r="M107" i="123" s="1"/>
  <c r="L20" i="129"/>
  <c r="M20" i="129" s="1"/>
  <c r="L93" i="41"/>
  <c r="M93" i="41" s="1"/>
  <c r="I39" i="98"/>
  <c r="J39" i="98" s="1"/>
  <c r="L26" i="51"/>
  <c r="M26" i="51" s="1"/>
  <c r="L28" i="51"/>
  <c r="M28" i="51" s="1"/>
  <c r="L113" i="45"/>
  <c r="M113" i="45" s="1"/>
  <c r="L113" i="44"/>
  <c r="M113" i="44" s="1"/>
  <c r="L12" i="43"/>
  <c r="M12" i="43" s="1"/>
  <c r="L46" i="43"/>
  <c r="M46" i="43" s="1"/>
  <c r="L122" i="41"/>
  <c r="M122" i="41" s="1"/>
  <c r="L132" i="41"/>
  <c r="M132" i="41" s="1"/>
  <c r="L10" i="119"/>
  <c r="M10" i="119" s="1"/>
  <c r="L21" i="114"/>
  <c r="M21" i="114" s="1"/>
  <c r="L45" i="51"/>
  <c r="M45" i="51" s="1"/>
  <c r="L28" i="129"/>
  <c r="M28" i="129" s="1"/>
  <c r="L99" i="34"/>
  <c r="M99" i="34" s="1"/>
  <c r="B62" i="69"/>
  <c r="K27" i="49"/>
  <c r="L33" i="49"/>
  <c r="M33" i="49" s="1"/>
  <c r="L60" i="123"/>
  <c r="M60" i="123" s="1"/>
  <c r="D56" i="23"/>
  <c r="F56" i="23"/>
  <c r="H56" i="23"/>
  <c r="G56" i="23"/>
  <c r="E56" i="23"/>
  <c r="L64" i="49"/>
  <c r="M64" i="49" s="1"/>
  <c r="I35" i="98"/>
  <c r="J35" i="98" s="1"/>
  <c r="F67" i="69"/>
  <c r="F99" i="69" s="1"/>
  <c r="I5" i="113" s="1"/>
  <c r="L30" i="51"/>
  <c r="M30" i="51" s="1"/>
  <c r="L31" i="51"/>
  <c r="M31" i="51" s="1"/>
  <c r="L32" i="51"/>
  <c r="M32" i="51" s="1"/>
  <c r="L34" i="51"/>
  <c r="M34" i="51" s="1"/>
  <c r="L36" i="51"/>
  <c r="M36" i="51" s="1"/>
  <c r="L41" i="51"/>
  <c r="M41" i="51" s="1"/>
  <c r="L42" i="51"/>
  <c r="M42" i="51" s="1"/>
  <c r="L113" i="49"/>
  <c r="M113" i="49" s="1"/>
  <c r="E67" i="69"/>
  <c r="E99" i="69" s="1"/>
  <c r="H5" i="113" s="1"/>
  <c r="C56" i="23"/>
  <c r="L52" i="122"/>
  <c r="M52" i="122" s="1"/>
  <c r="B53" i="69"/>
  <c r="L83" i="48"/>
  <c r="M83" i="48" s="1"/>
  <c r="L107" i="34"/>
  <c r="M107" i="34" s="1"/>
  <c r="L89" i="41"/>
  <c r="M89" i="41" s="1"/>
  <c r="I45" i="87"/>
  <c r="J45" i="87" s="1"/>
  <c r="I18" i="80"/>
  <c r="J18" i="80" s="1"/>
  <c r="I18" i="78"/>
  <c r="J18" i="78" s="1"/>
  <c r="B67" i="56"/>
  <c r="B99" i="56" s="1"/>
  <c r="E5" i="100" s="1"/>
  <c r="F67" i="56"/>
  <c r="F99" i="56" s="1"/>
  <c r="I5" i="100" s="1"/>
  <c r="D67" i="56"/>
  <c r="D99" i="56" s="1"/>
  <c r="G5" i="100" s="1"/>
  <c r="J81" i="121"/>
  <c r="K81" i="121" s="1"/>
  <c r="L89" i="48"/>
  <c r="M89" i="48" s="1"/>
  <c r="L6" i="114"/>
  <c r="M6" i="114" s="1"/>
  <c r="G56" i="12"/>
  <c r="L68" i="48"/>
  <c r="M68" i="48" s="1"/>
  <c r="E76" i="22"/>
  <c r="F76" i="6"/>
  <c r="L96" i="41"/>
  <c r="M96" i="41" s="1"/>
  <c r="I23" i="98"/>
  <c r="J23" i="98" s="1"/>
  <c r="L73" i="123"/>
  <c r="M73" i="123" s="1"/>
  <c r="L21" i="118"/>
  <c r="M21" i="118" s="1"/>
  <c r="C51" i="95"/>
  <c r="C53" i="95" s="1"/>
  <c r="I37" i="93"/>
  <c r="J37" i="93" s="1"/>
  <c r="I18" i="93"/>
  <c r="J18" i="93" s="1"/>
  <c r="I18" i="85"/>
  <c r="J18" i="85" s="1"/>
  <c r="J52" i="12"/>
  <c r="K52" i="12" s="1"/>
  <c r="L122" i="123"/>
  <c r="M122" i="123" s="1"/>
  <c r="E121" i="123"/>
  <c r="G28" i="112"/>
  <c r="L28" i="112" s="1"/>
  <c r="M28" i="112" s="1"/>
  <c r="L145" i="43"/>
  <c r="M145" i="43" s="1"/>
  <c r="C67" i="57"/>
  <c r="C99" i="57" s="1"/>
  <c r="F5" i="101" s="1"/>
  <c r="G56" i="14"/>
  <c r="L47" i="51"/>
  <c r="M47" i="51" s="1"/>
  <c r="L48" i="51"/>
  <c r="M48" i="51" s="1"/>
  <c r="J52" i="10"/>
  <c r="K52" i="10" s="1"/>
  <c r="B67" i="57"/>
  <c r="B99" i="57" s="1"/>
  <c r="E5" i="101" s="1"/>
  <c r="L110" i="51"/>
  <c r="M110" i="51" s="1"/>
  <c r="I56" i="23"/>
  <c r="L72" i="51"/>
  <c r="M72" i="51" s="1"/>
  <c r="L60" i="122"/>
  <c r="L49" i="51"/>
  <c r="M49" i="51" s="1"/>
  <c r="L57" i="51"/>
  <c r="M57" i="51" s="1"/>
  <c r="L138" i="42"/>
  <c r="M138" i="42" s="1"/>
  <c r="J66" i="7"/>
  <c r="K66" i="7" s="1"/>
  <c r="F56" i="9"/>
  <c r="L85" i="51"/>
  <c r="M85" i="51" s="1"/>
  <c r="L138" i="122"/>
  <c r="M138" i="122" s="1"/>
  <c r="L81" i="51"/>
  <c r="M81" i="51" s="1"/>
  <c r="L74" i="51"/>
  <c r="M74" i="51" s="1"/>
  <c r="L84" i="51"/>
  <c r="M84" i="51" s="1"/>
  <c r="F67" i="58"/>
  <c r="F99" i="58" s="1"/>
  <c r="I5" i="102" s="1"/>
  <c r="E27" i="35"/>
  <c r="L33" i="35"/>
  <c r="M33" i="35" s="1"/>
  <c r="I16" i="98"/>
  <c r="J16" i="98" s="1"/>
  <c r="I43" i="98"/>
  <c r="J43" i="98" s="1"/>
  <c r="L70" i="51"/>
  <c r="M70" i="51" s="1"/>
  <c r="E65" i="28"/>
  <c r="H38" i="28"/>
  <c r="E34" i="28"/>
  <c r="F33" i="28"/>
  <c r="G32" i="28"/>
  <c r="F31" i="28"/>
  <c r="G30" i="28"/>
  <c r="F25" i="28"/>
  <c r="D24" i="28"/>
  <c r="D23" i="28"/>
  <c r="C22" i="28"/>
  <c r="C21" i="28"/>
  <c r="H14" i="28"/>
  <c r="C11" i="28"/>
  <c r="E8" i="28"/>
  <c r="I9" i="98"/>
  <c r="J9" i="98" s="1"/>
  <c r="G65" i="28"/>
  <c r="G59" i="28"/>
  <c r="C54" i="28"/>
  <c r="H50" i="28"/>
  <c r="C38" i="28"/>
  <c r="H34" i="28"/>
  <c r="H33" i="28"/>
  <c r="E32" i="28"/>
  <c r="C31" i="28"/>
  <c r="I25" i="28"/>
  <c r="I24" i="28"/>
  <c r="G23" i="28"/>
  <c r="F22" i="28"/>
  <c r="D21" i="28"/>
  <c r="D20" i="28"/>
  <c r="C14" i="28"/>
  <c r="I11" i="28"/>
  <c r="H10" i="28"/>
  <c r="H8" i="28"/>
  <c r="G7" i="28"/>
  <c r="I76" i="11"/>
  <c r="H65" i="28"/>
  <c r="C60" i="28"/>
  <c r="I38" i="28"/>
  <c r="H37" i="28"/>
  <c r="C37" i="28"/>
  <c r="D34" i="28"/>
  <c r="G33" i="28"/>
  <c r="H32" i="28"/>
  <c r="C32" i="28"/>
  <c r="E31" i="28"/>
  <c r="E30" i="28"/>
  <c r="G25" i="28"/>
  <c r="G24" i="28"/>
  <c r="H23" i="28"/>
  <c r="E23" i="28"/>
  <c r="E22" i="28"/>
  <c r="H21" i="28"/>
  <c r="I20" i="28"/>
  <c r="C20" i="28"/>
  <c r="D14" i="28"/>
  <c r="H11" i="28"/>
  <c r="I10" i="28"/>
  <c r="F8" i="28"/>
  <c r="I7" i="28"/>
  <c r="L21" i="103"/>
  <c r="M21" i="103" s="1"/>
  <c r="I41" i="94"/>
  <c r="J41" i="94" s="1"/>
  <c r="I65" i="28"/>
  <c r="C65" i="28"/>
  <c r="C63" i="28"/>
  <c r="C62" i="28"/>
  <c r="I59" i="28"/>
  <c r="E59" i="28"/>
  <c r="G38" i="28"/>
  <c r="I37" i="28"/>
  <c r="E37" i="28"/>
  <c r="G34" i="28"/>
  <c r="I33" i="28"/>
  <c r="D33" i="28"/>
  <c r="F32" i="28"/>
  <c r="G31" i="28"/>
  <c r="I30" i="28"/>
  <c r="D30" i="28"/>
  <c r="H25" i="28"/>
  <c r="H24" i="28"/>
  <c r="I23" i="28"/>
  <c r="F23" i="28"/>
  <c r="G22" i="28"/>
  <c r="D22" i="28"/>
  <c r="E21" i="28"/>
  <c r="F20" i="28"/>
  <c r="I14" i="28"/>
  <c r="I13" i="28"/>
  <c r="E13" i="28"/>
  <c r="G11" i="28"/>
  <c r="C10" i="28"/>
  <c r="C8" i="28"/>
  <c r="J63" i="22"/>
  <c r="K63" i="22" s="1"/>
  <c r="I76" i="20"/>
  <c r="D65" i="28"/>
  <c r="F59" i="28"/>
  <c r="C57" i="28"/>
  <c r="E38" i="28"/>
  <c r="G37" i="28"/>
  <c r="F34" i="28"/>
  <c r="E33" i="28"/>
  <c r="D32" i="28"/>
  <c r="D31" i="28"/>
  <c r="C30" i="28"/>
  <c r="C25" i="28"/>
  <c r="E24" i="28"/>
  <c r="H22" i="28"/>
  <c r="G21" i="28"/>
  <c r="H20" i="28"/>
  <c r="F14" i="28"/>
  <c r="F13" i="28"/>
  <c r="D11" i="28"/>
  <c r="I8" i="28"/>
  <c r="E7" i="28"/>
  <c r="H59" i="28"/>
  <c r="C46" i="28"/>
  <c r="D38" i="28"/>
  <c r="I34" i="28"/>
  <c r="I32" i="28"/>
  <c r="H31" i="28"/>
  <c r="H30" i="28"/>
  <c r="E25" i="28"/>
  <c r="F24" i="28"/>
  <c r="I22" i="28"/>
  <c r="F21" i="28"/>
  <c r="E20" i="28"/>
  <c r="E14" i="28"/>
  <c r="G13" i="28"/>
  <c r="F11" i="28"/>
  <c r="G8" i="28"/>
  <c r="F7" i="28"/>
  <c r="H51" i="84"/>
  <c r="H53" i="84" s="1"/>
  <c r="G51" i="84"/>
  <c r="G53" i="84" s="1"/>
  <c r="F51" i="84"/>
  <c r="F53" i="84" s="1"/>
  <c r="E51" i="84"/>
  <c r="E53" i="84" s="1"/>
  <c r="C66" i="28"/>
  <c r="I62" i="28"/>
  <c r="F38" i="28"/>
  <c r="D37" i="28"/>
  <c r="C34" i="28"/>
  <c r="C33" i="28"/>
  <c r="I31" i="28"/>
  <c r="F30" i="28"/>
  <c r="D25" i="28"/>
  <c r="C24" i="28"/>
  <c r="C23" i="28"/>
  <c r="I21" i="28"/>
  <c r="G20" i="28"/>
  <c r="G14" i="28"/>
  <c r="E11" i="28"/>
  <c r="D8" i="28"/>
  <c r="E2" i="42"/>
  <c r="L5" i="42"/>
  <c r="M5" i="42" s="1"/>
  <c r="I15" i="98"/>
  <c r="J15" i="98" s="1"/>
  <c r="L50" i="51"/>
  <c r="M50" i="51" s="1"/>
  <c r="L51" i="51"/>
  <c r="M51" i="51" s="1"/>
  <c r="L53" i="51"/>
  <c r="M53" i="51" s="1"/>
  <c r="L54" i="51"/>
  <c r="M54" i="51" s="1"/>
  <c r="L55" i="51"/>
  <c r="M55" i="51" s="1"/>
  <c r="L56" i="51"/>
  <c r="M56" i="51" s="1"/>
  <c r="L61" i="51"/>
  <c r="M61" i="51" s="1"/>
  <c r="L62" i="51"/>
  <c r="M62" i="51" s="1"/>
  <c r="L63" i="51"/>
  <c r="M63" i="51" s="1"/>
  <c r="L65" i="51"/>
  <c r="M65" i="51" s="1"/>
  <c r="L66" i="51"/>
  <c r="M66" i="51" s="1"/>
  <c r="L71" i="51"/>
  <c r="M71" i="51" s="1"/>
  <c r="L97" i="51"/>
  <c r="M97" i="51" s="1"/>
  <c r="L68" i="123"/>
  <c r="J100" i="121"/>
  <c r="K100" i="121" s="1"/>
  <c r="J52" i="8"/>
  <c r="K52" i="8" s="1"/>
  <c r="E27" i="43"/>
  <c r="L33" i="43"/>
  <c r="M33" i="43" s="1"/>
  <c r="K28" i="106"/>
  <c r="L28" i="106" s="1"/>
  <c r="M28" i="106" s="1"/>
  <c r="L145" i="37"/>
  <c r="M145" i="37" s="1"/>
  <c r="F65" i="28"/>
  <c r="G62" i="28"/>
  <c r="F62" i="28"/>
  <c r="E62" i="28"/>
  <c r="D62" i="28"/>
  <c r="D59" i="28"/>
  <c r="C59" i="28"/>
  <c r="I56" i="28"/>
  <c r="H56" i="28"/>
  <c r="G56" i="28"/>
  <c r="E56" i="28"/>
  <c r="D56" i="28"/>
  <c r="C56" i="28"/>
  <c r="I53" i="28"/>
  <c r="H53" i="28"/>
  <c r="G53" i="28"/>
  <c r="F53" i="28"/>
  <c r="E53" i="28"/>
  <c r="C53" i="28"/>
  <c r="I46" i="28"/>
  <c r="H46" i="28"/>
  <c r="G46" i="28"/>
  <c r="F46" i="28"/>
  <c r="E46" i="28"/>
  <c r="D46" i="28"/>
  <c r="I45" i="28"/>
  <c r="H45" i="28"/>
  <c r="G45" i="28"/>
  <c r="F45" i="28"/>
  <c r="E45" i="28"/>
  <c r="D45" i="28"/>
  <c r="H13" i="28"/>
  <c r="D13" i="28"/>
  <c r="C13" i="28"/>
  <c r="G10" i="28"/>
  <c r="F10" i="28"/>
  <c r="E10" i="28"/>
  <c r="D10" i="28"/>
  <c r="H7" i="28"/>
  <c r="D7" i="28"/>
  <c r="C7" i="28"/>
  <c r="I85" i="131"/>
  <c r="H85" i="131"/>
  <c r="G85" i="131"/>
  <c r="F85" i="131"/>
  <c r="E85" i="131"/>
  <c r="D85" i="131"/>
  <c r="I29" i="98"/>
  <c r="J29" i="98" s="1"/>
  <c r="E51" i="127"/>
  <c r="E53" i="127" s="1"/>
  <c r="H51" i="127"/>
  <c r="I85" i="130"/>
  <c r="H85" i="130"/>
  <c r="G85" i="130"/>
  <c r="F85" i="130"/>
  <c r="E85" i="130"/>
  <c r="D85" i="130"/>
  <c r="G51" i="127"/>
  <c r="G53" i="127" s="1"/>
  <c r="L69" i="51"/>
  <c r="M69" i="51" s="1"/>
  <c r="L83" i="36"/>
  <c r="M83" i="36" s="1"/>
  <c r="F51" i="127"/>
  <c r="F53" i="127" s="1"/>
  <c r="C51" i="127"/>
  <c r="C53" i="127" s="1"/>
  <c r="L75" i="51"/>
  <c r="M75" i="51" s="1"/>
  <c r="L79" i="51"/>
  <c r="M79" i="51" s="1"/>
  <c r="D51" i="127"/>
  <c r="D53" i="127" s="1"/>
  <c r="B51" i="127"/>
  <c r="L77" i="51"/>
  <c r="M77" i="51" s="1"/>
  <c r="L115" i="51"/>
  <c r="M115" i="51" s="1"/>
  <c r="H59" i="98"/>
  <c r="I5" i="76"/>
  <c r="J5" i="76" s="1"/>
  <c r="H60" i="98"/>
  <c r="I6" i="76"/>
  <c r="J6" i="76" s="1"/>
  <c r="H61" i="98"/>
  <c r="I7" i="76"/>
  <c r="J7" i="76" s="1"/>
  <c r="H63" i="98"/>
  <c r="I9" i="76"/>
  <c r="J9" i="76" s="1"/>
  <c r="H64" i="98"/>
  <c r="I10" i="76"/>
  <c r="J10" i="76" s="1"/>
  <c r="H66" i="98"/>
  <c r="I12" i="76"/>
  <c r="J12" i="76" s="1"/>
  <c r="H68" i="98"/>
  <c r="I14" i="76"/>
  <c r="J14" i="76" s="1"/>
  <c r="H71" i="98"/>
  <c r="I17" i="76"/>
  <c r="J17" i="76" s="1"/>
  <c r="H74" i="98"/>
  <c r="I20" i="76"/>
  <c r="J20" i="76" s="1"/>
  <c r="H75" i="98"/>
  <c r="I21" i="76"/>
  <c r="J21" i="76" s="1"/>
  <c r="H76" i="98"/>
  <c r="I22" i="76"/>
  <c r="J22" i="76" s="1"/>
  <c r="H77" i="98"/>
  <c r="I23" i="76"/>
  <c r="J23" i="76" s="1"/>
  <c r="H79" i="98"/>
  <c r="I25" i="76"/>
  <c r="J25" i="76" s="1"/>
  <c r="L64" i="48"/>
  <c r="H56" i="9"/>
  <c r="L21" i="35"/>
  <c r="M21" i="35" s="1"/>
  <c r="H51" i="93"/>
  <c r="H53" i="93" s="1"/>
  <c r="G51" i="93"/>
  <c r="G53" i="93" s="1"/>
  <c r="F51" i="93"/>
  <c r="F53" i="93" s="1"/>
  <c r="D51" i="93"/>
  <c r="D53" i="93" s="1"/>
  <c r="C85" i="131"/>
  <c r="J82" i="131"/>
  <c r="K82" i="131" s="1"/>
  <c r="C85" i="130"/>
  <c r="J82" i="130"/>
  <c r="K82" i="130" s="1"/>
  <c r="H49" i="98"/>
  <c r="I50" i="98"/>
  <c r="J50" i="98" s="1"/>
  <c r="H62" i="98"/>
  <c r="I8" i="76"/>
  <c r="J8" i="76" s="1"/>
  <c r="H65" i="98"/>
  <c r="I11" i="76"/>
  <c r="J11" i="76" s="1"/>
  <c r="H69" i="98"/>
  <c r="I15" i="76"/>
  <c r="J15" i="76" s="1"/>
  <c r="H70" i="98"/>
  <c r="I16" i="76"/>
  <c r="J16" i="76" s="1"/>
  <c r="H73" i="98"/>
  <c r="I19" i="76"/>
  <c r="J19" i="76" s="1"/>
  <c r="H78" i="98"/>
  <c r="I24" i="76"/>
  <c r="J24" i="76" s="1"/>
  <c r="C59" i="125"/>
  <c r="C59" i="124"/>
  <c r="C60" i="125"/>
  <c r="C60" i="124"/>
  <c r="D15" i="54"/>
  <c r="C63" i="125"/>
  <c r="C63" i="124"/>
  <c r="C64" i="125"/>
  <c r="C64" i="124"/>
  <c r="C65" i="125"/>
  <c r="C65" i="124"/>
  <c r="C66" i="125"/>
  <c r="C66" i="124"/>
  <c r="G68" i="124"/>
  <c r="G68" i="125"/>
  <c r="G69" i="124"/>
  <c r="G69" i="125"/>
  <c r="G70" i="124"/>
  <c r="G70" i="125"/>
  <c r="G71" i="125"/>
  <c r="G71" i="124"/>
  <c r="G72" i="125"/>
  <c r="G72" i="124"/>
  <c r="G73" i="125"/>
  <c r="G73" i="124"/>
  <c r="G74" i="125"/>
  <c r="G74" i="124"/>
  <c r="G75" i="125"/>
  <c r="G75" i="124"/>
  <c r="G76" i="125"/>
  <c r="G76" i="124"/>
  <c r="G77" i="124"/>
  <c r="G77" i="125"/>
  <c r="G78" i="125"/>
  <c r="G78" i="124"/>
  <c r="G79" i="124"/>
  <c r="G79" i="125"/>
  <c r="G80" i="125"/>
  <c r="G80" i="124"/>
  <c r="G81" i="125"/>
  <c r="G81" i="124"/>
  <c r="C83" i="124"/>
  <c r="C83" i="125"/>
  <c r="C84" i="125"/>
  <c r="C84" i="124"/>
  <c r="C85" i="125"/>
  <c r="C85" i="124"/>
  <c r="C87" i="125"/>
  <c r="C87" i="124"/>
  <c r="C88" i="125"/>
  <c r="C88" i="124"/>
  <c r="C89" i="124"/>
  <c r="C89" i="125"/>
  <c r="C91" i="124"/>
  <c r="C91" i="125"/>
  <c r="C92" i="124"/>
  <c r="C92" i="125"/>
  <c r="C93" i="124"/>
  <c r="C93" i="125"/>
  <c r="C95" i="125"/>
  <c r="C95" i="124"/>
  <c r="C96" i="125"/>
  <c r="C96" i="124"/>
  <c r="C97" i="125"/>
  <c r="C97" i="124"/>
  <c r="E6" i="120"/>
  <c r="F6" i="120"/>
  <c r="G6" i="120"/>
  <c r="H6" i="120"/>
  <c r="I6" i="120"/>
  <c r="J6" i="120"/>
  <c r="K6" i="120"/>
  <c r="E10" i="120"/>
  <c r="F10" i="120"/>
  <c r="G10" i="120"/>
  <c r="H10" i="120"/>
  <c r="I10" i="120"/>
  <c r="J10" i="120"/>
  <c r="K10" i="120"/>
  <c r="L113" i="42"/>
  <c r="M113" i="42" s="1"/>
  <c r="L12" i="35"/>
  <c r="M12" i="35" s="1"/>
  <c r="E56" i="13"/>
  <c r="K29" i="120"/>
  <c r="J29" i="120"/>
  <c r="I29" i="120"/>
  <c r="H29" i="120"/>
  <c r="G29" i="120"/>
  <c r="F29" i="120"/>
  <c r="E29" i="120"/>
  <c r="K21" i="120"/>
  <c r="J21" i="120"/>
  <c r="I21" i="120"/>
  <c r="H21" i="120"/>
  <c r="G21" i="120"/>
  <c r="F21" i="120"/>
  <c r="E21" i="120"/>
  <c r="C67" i="67"/>
  <c r="C99" i="67" s="1"/>
  <c r="F5" i="111" s="1"/>
  <c r="F67" i="67"/>
  <c r="F99" i="67" s="1"/>
  <c r="I5" i="111" s="1"/>
  <c r="E67" i="67"/>
  <c r="E99" i="67" s="1"/>
  <c r="H5" i="111" s="1"/>
  <c r="H76" i="21"/>
  <c r="H56" i="22"/>
  <c r="L126" i="51"/>
  <c r="M126" i="51" s="1"/>
  <c r="L129" i="51"/>
  <c r="M129" i="51" s="1"/>
  <c r="L134" i="51"/>
  <c r="M134" i="51" s="1"/>
  <c r="L135" i="51"/>
  <c r="M135" i="51" s="1"/>
  <c r="L136" i="51"/>
  <c r="M136" i="51" s="1"/>
  <c r="L137" i="51"/>
  <c r="M137" i="51" s="1"/>
  <c r="L139" i="51"/>
  <c r="M139" i="51" s="1"/>
  <c r="L140" i="51"/>
  <c r="M140" i="51" s="1"/>
  <c r="L141" i="51"/>
  <c r="M141" i="51" s="1"/>
  <c r="L142" i="51"/>
  <c r="M142" i="51" s="1"/>
  <c r="L143" i="51"/>
  <c r="M143" i="51" s="1"/>
  <c r="L144" i="51"/>
  <c r="M144" i="51" s="1"/>
  <c r="L146" i="51"/>
  <c r="M146" i="51" s="1"/>
  <c r="L147" i="51"/>
  <c r="M147" i="51" s="1"/>
  <c r="L148" i="51"/>
  <c r="M148" i="51" s="1"/>
  <c r="L149" i="51"/>
  <c r="M149" i="51" s="1"/>
  <c r="L150" i="51"/>
  <c r="M150" i="51" s="1"/>
  <c r="L3" i="51"/>
  <c r="M3" i="51" s="1"/>
  <c r="L4" i="51"/>
  <c r="M4" i="51" s="1"/>
  <c r="L6" i="51"/>
  <c r="M6" i="51" s="1"/>
  <c r="L7" i="51"/>
  <c r="M7" i="51" s="1"/>
  <c r="L8" i="51"/>
  <c r="M8" i="51" s="1"/>
  <c r="L9" i="51"/>
  <c r="M9" i="51" s="1"/>
  <c r="L10" i="51"/>
  <c r="M10" i="51" s="1"/>
  <c r="L13" i="51"/>
  <c r="M13" i="51" s="1"/>
  <c r="L14" i="51"/>
  <c r="M14" i="51" s="1"/>
  <c r="L15" i="51"/>
  <c r="M15" i="51" s="1"/>
  <c r="L16" i="51"/>
  <c r="M16" i="51" s="1"/>
  <c r="L17" i="51"/>
  <c r="M17" i="51" s="1"/>
  <c r="L18" i="51"/>
  <c r="M18" i="51" s="1"/>
  <c r="L19" i="51"/>
  <c r="M19" i="51" s="1"/>
  <c r="L20" i="51"/>
  <c r="M20" i="51" s="1"/>
  <c r="L22" i="51"/>
  <c r="M22" i="51" s="1"/>
  <c r="L23" i="51"/>
  <c r="M23" i="51" s="1"/>
  <c r="L24" i="51"/>
  <c r="M24" i="51" s="1"/>
  <c r="I37" i="92"/>
  <c r="J37" i="92" s="1"/>
  <c r="F56" i="21"/>
  <c r="E56" i="21"/>
  <c r="D56" i="21"/>
  <c r="G56" i="21"/>
  <c r="L2" i="123"/>
  <c r="M2" i="123" s="1"/>
  <c r="E18" i="129"/>
  <c r="D49" i="54"/>
  <c r="B4" i="98"/>
  <c r="C4" i="98"/>
  <c r="D4" i="98"/>
  <c r="E4" i="98"/>
  <c r="F4" i="98"/>
  <c r="G4" i="98"/>
  <c r="H4" i="98"/>
  <c r="B13" i="98"/>
  <c r="C13" i="98"/>
  <c r="D13" i="98"/>
  <c r="E13" i="98"/>
  <c r="F13" i="98"/>
  <c r="G13" i="98"/>
  <c r="H13" i="98"/>
  <c r="B18" i="98"/>
  <c r="C18" i="98"/>
  <c r="D18" i="98"/>
  <c r="E18" i="98"/>
  <c r="F18" i="98"/>
  <c r="G18" i="98"/>
  <c r="H18" i="98"/>
  <c r="B33" i="98"/>
  <c r="C33" i="98"/>
  <c r="D33" i="98"/>
  <c r="E33" i="98"/>
  <c r="F33" i="98"/>
  <c r="G33" i="98"/>
  <c r="H33" i="98"/>
  <c r="B37" i="98"/>
  <c r="C37" i="98"/>
  <c r="D37" i="98"/>
  <c r="E37" i="98"/>
  <c r="F37" i="98"/>
  <c r="G37" i="98"/>
  <c r="H37" i="98"/>
  <c r="B41" i="98"/>
  <c r="C41" i="98"/>
  <c r="D41" i="98"/>
  <c r="E41" i="98"/>
  <c r="F41" i="98"/>
  <c r="G41" i="98"/>
  <c r="H41" i="98"/>
  <c r="B45" i="98"/>
  <c r="C45" i="98"/>
  <c r="D45" i="98"/>
  <c r="E45" i="98"/>
  <c r="F45" i="98"/>
  <c r="G45" i="98"/>
  <c r="H45" i="98"/>
  <c r="L151" i="51"/>
  <c r="M151" i="51" s="1"/>
  <c r="L52" i="48"/>
  <c r="M52" i="48" s="1"/>
  <c r="E67" i="58"/>
  <c r="E99" i="58" s="1"/>
  <c r="H5" i="102" s="1"/>
  <c r="F56" i="12"/>
  <c r="E80" i="98"/>
  <c r="I26" i="76"/>
  <c r="J26" i="76" s="1"/>
  <c r="F81" i="98"/>
  <c r="I27" i="76"/>
  <c r="J27" i="76" s="1"/>
  <c r="H82" i="98"/>
  <c r="I28" i="76"/>
  <c r="J28" i="76" s="1"/>
  <c r="H83" i="98"/>
  <c r="I29" i="76"/>
  <c r="J29" i="76" s="1"/>
  <c r="H84" i="98"/>
  <c r="I30" i="76"/>
  <c r="J30" i="76" s="1"/>
  <c r="H85" i="98"/>
  <c r="I31" i="76"/>
  <c r="J31" i="76" s="1"/>
  <c r="F86" i="98"/>
  <c r="I32" i="76"/>
  <c r="J32" i="76" s="1"/>
  <c r="H88" i="98"/>
  <c r="I34" i="76"/>
  <c r="J34" i="76" s="1"/>
  <c r="G89" i="98"/>
  <c r="I35" i="76"/>
  <c r="J35" i="76" s="1"/>
  <c r="G90" i="98"/>
  <c r="I36" i="76"/>
  <c r="J36" i="76" s="1"/>
  <c r="G92" i="98"/>
  <c r="I38" i="76"/>
  <c r="J38" i="76" s="1"/>
  <c r="G93" i="98"/>
  <c r="I39" i="76"/>
  <c r="J39" i="76" s="1"/>
  <c r="F94" i="98"/>
  <c r="I40" i="76"/>
  <c r="J40" i="76" s="1"/>
  <c r="H96" i="98"/>
  <c r="I42" i="76"/>
  <c r="J42" i="76" s="1"/>
  <c r="C55" i="125"/>
  <c r="D7" i="54"/>
  <c r="I18" i="127"/>
  <c r="J18" i="127" s="1"/>
  <c r="I37" i="126"/>
  <c r="J37" i="126" s="1"/>
  <c r="F67" i="125"/>
  <c r="F99" i="125" s="1"/>
  <c r="I5" i="129" s="1"/>
  <c r="L116" i="51"/>
  <c r="M116" i="51" s="1"/>
  <c r="L117" i="51"/>
  <c r="M117" i="51" s="1"/>
  <c r="L119" i="51"/>
  <c r="M119" i="51" s="1"/>
  <c r="L120" i="51"/>
  <c r="M120" i="51" s="1"/>
  <c r="L123" i="51"/>
  <c r="M123" i="51" s="1"/>
  <c r="L124" i="51"/>
  <c r="M124" i="51" s="1"/>
  <c r="L125" i="51"/>
  <c r="M125" i="51" s="1"/>
  <c r="L127" i="51"/>
  <c r="M127" i="51" s="1"/>
  <c r="L130" i="51"/>
  <c r="M130" i="51" s="1"/>
  <c r="L131" i="51"/>
  <c r="M131" i="51" s="1"/>
  <c r="L133" i="51"/>
  <c r="M133" i="51" s="1"/>
  <c r="L86" i="51"/>
  <c r="M86" i="51" s="1"/>
  <c r="L87" i="51"/>
  <c r="M87" i="51" s="1"/>
  <c r="L88" i="51"/>
  <c r="M88" i="51" s="1"/>
  <c r="L90" i="51"/>
  <c r="M90" i="51" s="1"/>
  <c r="L91" i="51"/>
  <c r="M91" i="51" s="1"/>
  <c r="L92" i="51"/>
  <c r="M92" i="51" s="1"/>
  <c r="L94" i="51"/>
  <c r="M94" i="51" s="1"/>
  <c r="L95" i="51"/>
  <c r="M95" i="51" s="1"/>
  <c r="L98" i="51"/>
  <c r="M98" i="51" s="1"/>
  <c r="L100" i="51"/>
  <c r="M100" i="51" s="1"/>
  <c r="L101" i="51"/>
  <c r="M101" i="51" s="1"/>
  <c r="L102" i="51"/>
  <c r="M102" i="51" s="1"/>
  <c r="L103" i="51"/>
  <c r="M103" i="51" s="1"/>
  <c r="L105" i="51"/>
  <c r="M105" i="51" s="1"/>
  <c r="L108" i="51"/>
  <c r="M108" i="51" s="1"/>
  <c r="L122" i="49"/>
  <c r="M122" i="49" s="1"/>
  <c r="L128" i="49"/>
  <c r="M128" i="49" s="1"/>
  <c r="L12" i="49"/>
  <c r="M12" i="49" s="1"/>
  <c r="L52" i="49"/>
  <c r="M52" i="49" s="1"/>
  <c r="L138" i="48"/>
  <c r="M138" i="48" s="1"/>
  <c r="B86" i="66"/>
  <c r="B52" i="98"/>
  <c r="K28" i="99"/>
  <c r="C57" i="125"/>
  <c r="D9" i="54"/>
  <c r="D44" i="54"/>
  <c r="L112" i="51"/>
  <c r="M112" i="51" s="1"/>
  <c r="L83" i="42"/>
  <c r="M83" i="42" s="1"/>
  <c r="L122" i="32"/>
  <c r="M122" i="32" s="1"/>
  <c r="C67" i="63"/>
  <c r="C99" i="63" s="1"/>
  <c r="F5" i="107" s="1"/>
  <c r="B97" i="76"/>
  <c r="B96" i="76"/>
  <c r="B95" i="76"/>
  <c r="B93" i="76"/>
  <c r="B92" i="76"/>
  <c r="B89" i="76"/>
  <c r="B88" i="76"/>
  <c r="B85" i="76"/>
  <c r="B84" i="76"/>
  <c r="F81" i="76"/>
  <c r="E81" i="76"/>
  <c r="D81" i="76"/>
  <c r="C81" i="76"/>
  <c r="B81" i="76"/>
  <c r="F80" i="76"/>
  <c r="E80" i="76"/>
  <c r="D80" i="76"/>
  <c r="C80" i="76"/>
  <c r="B80" i="76"/>
  <c r="F79" i="76"/>
  <c r="E79" i="76"/>
  <c r="D79" i="76"/>
  <c r="C79" i="76"/>
  <c r="B79" i="76"/>
  <c r="F78" i="76"/>
  <c r="E78" i="76"/>
  <c r="D78" i="76"/>
  <c r="C78" i="76"/>
  <c r="B78" i="76"/>
  <c r="F77" i="76"/>
  <c r="E77" i="76"/>
  <c r="D77" i="76"/>
  <c r="C77" i="76"/>
  <c r="B77" i="76"/>
  <c r="F76" i="76"/>
  <c r="E76" i="76"/>
  <c r="D76" i="76"/>
  <c r="C76" i="76"/>
  <c r="B76" i="76"/>
  <c r="F75" i="76"/>
  <c r="E75" i="76"/>
  <c r="D75" i="76"/>
  <c r="C75" i="76"/>
  <c r="B75" i="76"/>
  <c r="F74" i="76"/>
  <c r="E74" i="76"/>
  <c r="D74" i="76"/>
  <c r="C74" i="76"/>
  <c r="B74" i="76"/>
  <c r="F73" i="76"/>
  <c r="E73" i="76"/>
  <c r="D73" i="76"/>
  <c r="C73" i="76"/>
  <c r="B73" i="76"/>
  <c r="F72" i="76"/>
  <c r="E72" i="76"/>
  <c r="D72" i="76"/>
  <c r="C72" i="76"/>
  <c r="B72" i="76"/>
  <c r="F71" i="76"/>
  <c r="E71" i="76"/>
  <c r="D71" i="76"/>
  <c r="C71" i="76"/>
  <c r="B71" i="76"/>
  <c r="F70" i="76"/>
  <c r="E70" i="76"/>
  <c r="D70" i="76"/>
  <c r="C70" i="76"/>
  <c r="B70" i="76"/>
  <c r="F69" i="76"/>
  <c r="E69" i="76"/>
  <c r="D69" i="76"/>
  <c r="C69" i="76"/>
  <c r="B69" i="76"/>
  <c r="F68" i="76"/>
  <c r="E68" i="76"/>
  <c r="D68" i="76"/>
  <c r="C68" i="76"/>
  <c r="B68" i="76"/>
  <c r="B66" i="76"/>
  <c r="B65" i="76"/>
  <c r="B64" i="76"/>
  <c r="B63" i="76"/>
  <c r="B61" i="76"/>
  <c r="B60" i="76"/>
  <c r="B59" i="76"/>
  <c r="B58" i="76"/>
  <c r="B57" i="76"/>
  <c r="B56" i="76"/>
  <c r="B55" i="76"/>
  <c r="B54" i="76"/>
  <c r="L114" i="51"/>
  <c r="M114" i="51" s="1"/>
  <c r="L46" i="122"/>
  <c r="M46" i="122" s="1"/>
  <c r="I76" i="21"/>
  <c r="I43" i="76"/>
  <c r="J43" i="76" s="1"/>
  <c r="I44" i="76"/>
  <c r="J44" i="76" s="1"/>
  <c r="I46" i="76"/>
  <c r="J46" i="76" s="1"/>
  <c r="I47" i="76"/>
  <c r="J47" i="76" s="1"/>
  <c r="I48" i="76"/>
  <c r="J48" i="76" s="1"/>
  <c r="A48" i="127"/>
  <c r="A102" i="127" s="1"/>
  <c r="A97" i="125"/>
  <c r="A47" i="127"/>
  <c r="A101" i="127" s="1"/>
  <c r="A96" i="125"/>
  <c r="A46" i="127"/>
  <c r="A100" i="127" s="1"/>
  <c r="A95" i="125"/>
  <c r="A94" i="125"/>
  <c r="A45" i="127"/>
  <c r="A99" i="127" s="1"/>
  <c r="A44" i="127"/>
  <c r="A98" i="127" s="1"/>
  <c r="A93" i="125"/>
  <c r="A43" i="127"/>
  <c r="A97" i="127" s="1"/>
  <c r="A92" i="125"/>
  <c r="A42" i="127"/>
  <c r="A96" i="127" s="1"/>
  <c r="A91" i="125"/>
  <c r="A41" i="127"/>
  <c r="A95" i="127" s="1"/>
  <c r="A90" i="125"/>
  <c r="A89" i="125"/>
  <c r="A40" i="127"/>
  <c r="A94" i="127" s="1"/>
  <c r="A39" i="127"/>
  <c r="A93" i="127" s="1"/>
  <c r="A88" i="125"/>
  <c r="A38" i="127"/>
  <c r="A92" i="127" s="1"/>
  <c r="A87" i="125"/>
  <c r="A37" i="127"/>
  <c r="A91" i="127" s="1"/>
  <c r="A86" i="125"/>
  <c r="A36" i="127"/>
  <c r="A90" i="127" s="1"/>
  <c r="A85" i="125"/>
  <c r="A84" i="125"/>
  <c r="A35" i="127"/>
  <c r="A89" i="127" s="1"/>
  <c r="A83" i="125"/>
  <c r="A34" i="127"/>
  <c r="A88" i="127" s="1"/>
  <c r="A33" i="127"/>
  <c r="A87" i="127" s="1"/>
  <c r="A82" i="125"/>
  <c r="A32" i="127"/>
  <c r="A86" i="127" s="1"/>
  <c r="A81" i="125"/>
  <c r="A80" i="125"/>
  <c r="A31" i="127"/>
  <c r="A85" i="127" s="1"/>
  <c r="A79" i="125"/>
  <c r="A30" i="127"/>
  <c r="A84" i="127" s="1"/>
  <c r="A29" i="127"/>
  <c r="A83" i="127" s="1"/>
  <c r="A78" i="125"/>
  <c r="A28" i="127"/>
  <c r="A82" i="127" s="1"/>
  <c r="A77" i="125"/>
  <c r="A76" i="125"/>
  <c r="A27" i="127"/>
  <c r="A81" i="127" s="1"/>
  <c r="A26" i="127"/>
  <c r="A80" i="127" s="1"/>
  <c r="A75" i="125"/>
  <c r="A25" i="127"/>
  <c r="A79" i="127" s="1"/>
  <c r="A74" i="125"/>
  <c r="A24" i="127"/>
  <c r="A78" i="127" s="1"/>
  <c r="A73" i="125"/>
  <c r="A23" i="127"/>
  <c r="A77" i="127" s="1"/>
  <c r="A72" i="125"/>
  <c r="A71" i="125"/>
  <c r="A22" i="127"/>
  <c r="A76" i="127" s="1"/>
  <c r="A70" i="125"/>
  <c r="A21" i="127"/>
  <c r="A75" i="127" s="1"/>
  <c r="A69" i="125"/>
  <c r="A20" i="127"/>
  <c r="A74" i="127" s="1"/>
  <c r="A19" i="127"/>
  <c r="A73" i="127" s="1"/>
  <c r="A68" i="125"/>
  <c r="A67" i="125"/>
  <c r="A18" i="127"/>
  <c r="A72" i="127" s="1"/>
  <c r="A17" i="127"/>
  <c r="A71" i="127" s="1"/>
  <c r="A66" i="125"/>
  <c r="A16" i="127"/>
  <c r="A70" i="127" s="1"/>
  <c r="A65" i="125"/>
  <c r="A64" i="125"/>
  <c r="A15" i="127"/>
  <c r="A69" i="127" s="1"/>
  <c r="A63" i="125"/>
  <c r="A14" i="127"/>
  <c r="A68" i="127" s="1"/>
  <c r="A62" i="125"/>
  <c r="A13" i="127"/>
  <c r="A67" i="127" s="1"/>
  <c r="A61" i="125"/>
  <c r="A12" i="127"/>
  <c r="A66" i="127" s="1"/>
  <c r="A60" i="125"/>
  <c r="A11" i="127"/>
  <c r="A65" i="127" s="1"/>
  <c r="A59" i="125"/>
  <c r="A10" i="127"/>
  <c r="A64" i="127" s="1"/>
  <c r="A58" i="125"/>
  <c r="A9" i="127"/>
  <c r="A63" i="127" s="1"/>
  <c r="A57" i="125"/>
  <c r="A8" i="127"/>
  <c r="A62" i="127" s="1"/>
  <c r="A56" i="125"/>
  <c r="A7" i="127"/>
  <c r="A61" i="127" s="1"/>
  <c r="A55" i="125"/>
  <c r="A6" i="127"/>
  <c r="A60" i="127" s="1"/>
  <c r="A54" i="125"/>
  <c r="A5" i="127"/>
  <c r="A59" i="127" s="1"/>
  <c r="A53" i="125"/>
  <c r="A4" i="127"/>
  <c r="A58" i="127" s="1"/>
  <c r="A97" i="124"/>
  <c r="A48" i="126"/>
  <c r="A102" i="126" s="1"/>
  <c r="A96" i="124"/>
  <c r="A47" i="126"/>
  <c r="A101" i="126" s="1"/>
  <c r="A95" i="124"/>
  <c r="A46" i="126"/>
  <c r="A100" i="126" s="1"/>
  <c r="A94" i="124"/>
  <c r="A45" i="126"/>
  <c r="A99" i="126" s="1"/>
  <c r="A93" i="124"/>
  <c r="A44" i="126"/>
  <c r="A98" i="126" s="1"/>
  <c r="A92" i="124"/>
  <c r="A43" i="126"/>
  <c r="A97" i="126" s="1"/>
  <c r="A91" i="124"/>
  <c r="A42" i="126"/>
  <c r="A96" i="126" s="1"/>
  <c r="A90" i="124"/>
  <c r="A41" i="126"/>
  <c r="A95" i="126" s="1"/>
  <c r="A89" i="124"/>
  <c r="A40" i="126"/>
  <c r="A94" i="126" s="1"/>
  <c r="A88" i="124"/>
  <c r="A39" i="126"/>
  <c r="A93" i="126" s="1"/>
  <c r="A87" i="124"/>
  <c r="A38" i="126"/>
  <c r="A92" i="126" s="1"/>
  <c r="A86" i="124"/>
  <c r="A37" i="126"/>
  <c r="A91" i="126" s="1"/>
  <c r="A85" i="124"/>
  <c r="A36" i="126"/>
  <c r="A90" i="126" s="1"/>
  <c r="A84" i="124"/>
  <c r="A35" i="126"/>
  <c r="A89" i="126" s="1"/>
  <c r="A83" i="124"/>
  <c r="A34" i="126"/>
  <c r="A88" i="126" s="1"/>
  <c r="A82" i="124"/>
  <c r="A33" i="126"/>
  <c r="A87" i="126" s="1"/>
  <c r="A81" i="124"/>
  <c r="A32" i="126"/>
  <c r="A86" i="126" s="1"/>
  <c r="A80" i="124"/>
  <c r="A31" i="126"/>
  <c r="A85" i="126" s="1"/>
  <c r="A79" i="124"/>
  <c r="A30" i="126"/>
  <c r="A84" i="126" s="1"/>
  <c r="A78" i="124"/>
  <c r="A29" i="126"/>
  <c r="A83" i="126" s="1"/>
  <c r="A77" i="124"/>
  <c r="A28" i="126"/>
  <c r="A82" i="126" s="1"/>
  <c r="A76" i="124"/>
  <c r="A27" i="126"/>
  <c r="A81" i="126" s="1"/>
  <c r="A75" i="124"/>
  <c r="A26" i="126"/>
  <c r="A80" i="126" s="1"/>
  <c r="A74" i="124"/>
  <c r="A25" i="126"/>
  <c r="A79" i="126" s="1"/>
  <c r="A73" i="124"/>
  <c r="A24" i="126"/>
  <c r="A78" i="126" s="1"/>
  <c r="A72" i="124"/>
  <c r="A23" i="126"/>
  <c r="A77" i="126" s="1"/>
  <c r="A71" i="124"/>
  <c r="A22" i="126"/>
  <c r="A76" i="126" s="1"/>
  <c r="A70" i="124"/>
  <c r="A21" i="126"/>
  <c r="A75" i="126" s="1"/>
  <c r="A69" i="124"/>
  <c r="A20" i="126"/>
  <c r="A74" i="126" s="1"/>
  <c r="A68" i="124"/>
  <c r="A19" i="126"/>
  <c r="A73" i="126" s="1"/>
  <c r="A67" i="124"/>
  <c r="A18" i="126"/>
  <c r="A72" i="126" s="1"/>
  <c r="A66" i="124"/>
  <c r="A17" i="126"/>
  <c r="A71" i="126" s="1"/>
  <c r="A65" i="124"/>
  <c r="A16" i="126"/>
  <c r="A70" i="126" s="1"/>
  <c r="A64" i="124"/>
  <c r="A15" i="126"/>
  <c r="A69" i="126" s="1"/>
  <c r="A63" i="124"/>
  <c r="A14" i="126"/>
  <c r="A68" i="126" s="1"/>
  <c r="A62" i="124"/>
  <c r="A13" i="126"/>
  <c r="A67" i="126" s="1"/>
  <c r="A61" i="124"/>
  <c r="A12" i="126"/>
  <c r="A66" i="126" s="1"/>
  <c r="A60" i="124"/>
  <c r="A11" i="126"/>
  <c r="A65" i="126" s="1"/>
  <c r="A59" i="124"/>
  <c r="A10" i="126"/>
  <c r="A64" i="126" s="1"/>
  <c r="A58" i="124"/>
  <c r="A9" i="126"/>
  <c r="A63" i="126" s="1"/>
  <c r="A57" i="124"/>
  <c r="A8" i="126"/>
  <c r="A62" i="126" s="1"/>
  <c r="A56" i="124"/>
  <c r="A7" i="126"/>
  <c r="A61" i="126" s="1"/>
  <c r="A55" i="124"/>
  <c r="A6" i="126"/>
  <c r="A60" i="126" s="1"/>
  <c r="A54" i="124"/>
  <c r="A5" i="126"/>
  <c r="A59" i="126" s="1"/>
  <c r="A53" i="124"/>
  <c r="A4" i="126"/>
  <c r="A58" i="126" s="1"/>
  <c r="L145" i="41"/>
  <c r="M145" i="41" s="1"/>
  <c r="K28" i="110"/>
  <c r="L28" i="110" s="1"/>
  <c r="M28" i="110" s="1"/>
  <c r="L145" i="40"/>
  <c r="M145" i="40" s="1"/>
  <c r="K28" i="109"/>
  <c r="L28" i="109" s="1"/>
  <c r="M28" i="109" s="1"/>
  <c r="L145" i="39"/>
  <c r="M145" i="39" s="1"/>
  <c r="K28" i="108"/>
  <c r="L28" i="108" s="1"/>
  <c r="M28" i="108" s="1"/>
  <c r="L145" i="38"/>
  <c r="M145" i="38" s="1"/>
  <c r="K28" i="107"/>
  <c r="L28" i="107" s="1"/>
  <c r="M28" i="107" s="1"/>
  <c r="L145" i="35"/>
  <c r="M145" i="35" s="1"/>
  <c r="K28" i="104"/>
  <c r="L28" i="104" s="1"/>
  <c r="M28" i="104" s="1"/>
  <c r="L145" i="34"/>
  <c r="M145" i="34" s="1"/>
  <c r="K28" i="103"/>
  <c r="L28" i="103" s="1"/>
  <c r="M28" i="103" s="1"/>
  <c r="L145" i="33"/>
  <c r="M145" i="33" s="1"/>
  <c r="K28" i="102"/>
  <c r="L28" i="102" s="1"/>
  <c r="M28" i="102" s="1"/>
  <c r="L27" i="123"/>
  <c r="M27" i="123" s="1"/>
  <c r="B62" i="56"/>
  <c r="L73" i="43"/>
  <c r="D67" i="58"/>
  <c r="D99" i="58" s="1"/>
  <c r="G5" i="102" s="1"/>
  <c r="I56" i="21"/>
  <c r="H51" i="96"/>
  <c r="H53" i="96" s="1"/>
  <c r="F51" i="96"/>
  <c r="F53" i="96" s="1"/>
  <c r="C51" i="96"/>
  <c r="C53" i="96" s="1"/>
  <c r="B67" i="70"/>
  <c r="B99" i="70" s="1"/>
  <c r="E5" i="114" s="1"/>
  <c r="H76" i="20"/>
  <c r="B62" i="125"/>
  <c r="D6" i="54"/>
  <c r="C54" i="125"/>
  <c r="D8" i="54"/>
  <c r="C56" i="125"/>
  <c r="D10" i="54"/>
  <c r="C58" i="125"/>
  <c r="D13" i="54"/>
  <c r="C61" i="125"/>
  <c r="B90" i="56"/>
  <c r="B91" i="76"/>
  <c r="B86" i="56"/>
  <c r="B87" i="76"/>
  <c r="B82" i="56"/>
  <c r="B83" i="76"/>
  <c r="K132" i="51"/>
  <c r="H138" i="51"/>
  <c r="J138" i="51"/>
  <c r="E145" i="51"/>
  <c r="G145" i="51"/>
  <c r="I145" i="51"/>
  <c r="G12" i="51"/>
  <c r="I12" i="51"/>
  <c r="K12" i="51"/>
  <c r="G21" i="51"/>
  <c r="H21" i="51"/>
  <c r="K21" i="51"/>
  <c r="E122" i="51"/>
  <c r="H122" i="51"/>
  <c r="J122" i="51"/>
  <c r="F128" i="51"/>
  <c r="G128" i="51"/>
  <c r="J128" i="51"/>
  <c r="F132" i="51"/>
  <c r="G132" i="51"/>
  <c r="J132" i="51"/>
  <c r="F138" i="51"/>
  <c r="J145" i="51"/>
  <c r="F12" i="51"/>
  <c r="J12" i="51"/>
  <c r="E21" i="51"/>
  <c r="J21" i="51"/>
  <c r="E46" i="51"/>
  <c r="F46" i="51"/>
  <c r="G46" i="51"/>
  <c r="H46" i="51"/>
  <c r="I46" i="51"/>
  <c r="J46" i="51"/>
  <c r="K46" i="51"/>
  <c r="E52" i="51"/>
  <c r="F52" i="51"/>
  <c r="G52" i="51"/>
  <c r="H52" i="51"/>
  <c r="I52" i="51"/>
  <c r="J52" i="51"/>
  <c r="E60" i="51"/>
  <c r="F60" i="51"/>
  <c r="G60" i="51"/>
  <c r="H60" i="51"/>
  <c r="I60" i="51"/>
  <c r="J60" i="51"/>
  <c r="K60" i="51"/>
  <c r="E64" i="51"/>
  <c r="F64" i="51"/>
  <c r="G64" i="51"/>
  <c r="H64" i="51"/>
  <c r="I64" i="51"/>
  <c r="J64" i="51"/>
  <c r="K64" i="51"/>
  <c r="E68" i="51"/>
  <c r="F68" i="51"/>
  <c r="G68" i="51"/>
  <c r="H68" i="51"/>
  <c r="I68" i="51"/>
  <c r="J68" i="51"/>
  <c r="E73" i="51"/>
  <c r="F73" i="51"/>
  <c r="G73" i="51"/>
  <c r="H73" i="51"/>
  <c r="I73" i="51"/>
  <c r="J73" i="51"/>
  <c r="E76" i="51"/>
  <c r="F76" i="51"/>
  <c r="G76" i="51"/>
  <c r="H76" i="51"/>
  <c r="I76" i="51"/>
  <c r="J76" i="51"/>
  <c r="K76" i="51"/>
  <c r="E83" i="51"/>
  <c r="F83" i="51"/>
  <c r="G83" i="51"/>
  <c r="H83" i="51"/>
  <c r="I83" i="51"/>
  <c r="J83" i="51"/>
  <c r="K83" i="51"/>
  <c r="E89" i="51"/>
  <c r="F89" i="51"/>
  <c r="G89" i="51"/>
  <c r="H89" i="51"/>
  <c r="I89" i="51"/>
  <c r="J89" i="51"/>
  <c r="K89" i="51"/>
  <c r="E93" i="51"/>
  <c r="F93" i="51"/>
  <c r="G93" i="51"/>
  <c r="H93" i="51"/>
  <c r="I93" i="51"/>
  <c r="J93" i="51"/>
  <c r="E96" i="51"/>
  <c r="F96" i="51"/>
  <c r="G96" i="51"/>
  <c r="H96" i="51"/>
  <c r="I96" i="51"/>
  <c r="J96" i="51"/>
  <c r="K96" i="51"/>
  <c r="E99" i="51"/>
  <c r="F99" i="51"/>
  <c r="G99" i="51"/>
  <c r="H99" i="51"/>
  <c r="I99" i="51"/>
  <c r="J99" i="51"/>
  <c r="E107" i="51"/>
  <c r="F107" i="51"/>
  <c r="G107" i="51"/>
  <c r="H107" i="51"/>
  <c r="I107" i="51"/>
  <c r="J107" i="51"/>
  <c r="K107" i="51"/>
  <c r="E113" i="51"/>
  <c r="F113" i="51"/>
  <c r="G113" i="51"/>
  <c r="H113" i="51"/>
  <c r="I113" i="51"/>
  <c r="J113" i="51"/>
  <c r="K113" i="51"/>
  <c r="F122" i="51"/>
  <c r="G122" i="51"/>
  <c r="I122" i="51"/>
  <c r="K122" i="51"/>
  <c r="E128" i="51"/>
  <c r="H128" i="51"/>
  <c r="I128" i="51"/>
  <c r="E132" i="51"/>
  <c r="H132" i="51"/>
  <c r="I132" i="51"/>
  <c r="E138" i="51"/>
  <c r="G138" i="51"/>
  <c r="I138" i="51"/>
  <c r="F145" i="51"/>
  <c r="H145" i="51"/>
  <c r="K145" i="51"/>
  <c r="E12" i="51"/>
  <c r="H12" i="51"/>
  <c r="F21" i="51"/>
  <c r="I21" i="51"/>
  <c r="B62" i="59"/>
  <c r="J63" i="13"/>
  <c r="K63" i="13" s="1"/>
  <c r="I45" i="88"/>
  <c r="J45" i="88" s="1"/>
  <c r="I37" i="89"/>
  <c r="J37" i="89" s="1"/>
  <c r="J69" i="14"/>
  <c r="K69" i="14" s="1"/>
  <c r="H51" i="85"/>
  <c r="H53" i="85" s="1"/>
  <c r="G51" i="85"/>
  <c r="G53" i="85" s="1"/>
  <c r="F51" i="85"/>
  <c r="F53" i="85" s="1"/>
  <c r="E51" i="85"/>
  <c r="E53" i="85" s="1"/>
  <c r="D51" i="85"/>
  <c r="D53" i="85" s="1"/>
  <c r="C51" i="85"/>
  <c r="C53" i="85" s="1"/>
  <c r="B86" i="69"/>
  <c r="B82" i="57"/>
  <c r="L145" i="123"/>
  <c r="M145" i="123" s="1"/>
  <c r="L145" i="122"/>
  <c r="M145" i="122" s="1"/>
  <c r="L52" i="32"/>
  <c r="M52" i="32" s="1"/>
  <c r="K52" i="51"/>
  <c r="L68" i="32"/>
  <c r="K68" i="51"/>
  <c r="L73" i="32"/>
  <c r="M73" i="32" s="1"/>
  <c r="K73" i="51"/>
  <c r="L93" i="32"/>
  <c r="M93" i="32" s="1"/>
  <c r="K93" i="51"/>
  <c r="L99" i="32"/>
  <c r="M99" i="32" s="1"/>
  <c r="K99" i="51"/>
  <c r="L128" i="31"/>
  <c r="M128" i="31" s="1"/>
  <c r="K128" i="51"/>
  <c r="L138" i="31"/>
  <c r="M138" i="31" s="1"/>
  <c r="K138" i="51"/>
  <c r="E2" i="31"/>
  <c r="E5" i="51"/>
  <c r="F2" i="31"/>
  <c r="F18" i="100" s="1"/>
  <c r="F5" i="51"/>
  <c r="F2" i="51" s="1"/>
  <c r="G2" i="31"/>
  <c r="G18" i="100" s="1"/>
  <c r="G5" i="51"/>
  <c r="G2" i="51" s="1"/>
  <c r="H2" i="31"/>
  <c r="H18" i="100" s="1"/>
  <c r="H5" i="51"/>
  <c r="H2" i="51" s="1"/>
  <c r="I2" i="31"/>
  <c r="I18" i="100" s="1"/>
  <c r="I5" i="51"/>
  <c r="I2" i="51" s="1"/>
  <c r="J2" i="31"/>
  <c r="J18" i="100" s="1"/>
  <c r="J5" i="51"/>
  <c r="J2" i="51" s="1"/>
  <c r="K2" i="31"/>
  <c r="K18" i="100" s="1"/>
  <c r="K5" i="51"/>
  <c r="K2" i="51" s="1"/>
  <c r="E27" i="31"/>
  <c r="E33" i="51"/>
  <c r="F27" i="31"/>
  <c r="F20" i="100" s="1"/>
  <c r="F33" i="51"/>
  <c r="F27" i="51" s="1"/>
  <c r="G27" i="31"/>
  <c r="G20" i="100" s="1"/>
  <c r="G33" i="51"/>
  <c r="G27" i="51" s="1"/>
  <c r="H27" i="31"/>
  <c r="H20" i="100" s="1"/>
  <c r="H33" i="51"/>
  <c r="H27" i="51" s="1"/>
  <c r="I27" i="31"/>
  <c r="I20" i="100" s="1"/>
  <c r="I33" i="51"/>
  <c r="I27" i="51" s="1"/>
  <c r="J27" i="31"/>
  <c r="J20" i="100" s="1"/>
  <c r="J33" i="51"/>
  <c r="J27" i="51" s="1"/>
  <c r="K27" i="31"/>
  <c r="K20" i="100" s="1"/>
  <c r="K33" i="51"/>
  <c r="K27" i="51" s="1"/>
  <c r="I41" i="90"/>
  <c r="J41" i="90" s="1"/>
  <c r="H56" i="21"/>
  <c r="I37" i="83"/>
  <c r="J37" i="83" s="1"/>
  <c r="D51" i="83"/>
  <c r="D53" i="83" s="1"/>
  <c r="E76" i="14"/>
  <c r="D76" i="12"/>
  <c r="L52" i="47"/>
  <c r="M52" i="47" s="1"/>
  <c r="L64" i="46"/>
  <c r="J17" i="7"/>
  <c r="K17" i="7" s="1"/>
  <c r="J69" i="12"/>
  <c r="K69" i="12" s="1"/>
  <c r="L76" i="39"/>
  <c r="I33" i="96"/>
  <c r="J33" i="96" s="1"/>
  <c r="I13" i="96"/>
  <c r="J13" i="96" s="1"/>
  <c r="D51" i="96"/>
  <c r="D53" i="96" s="1"/>
  <c r="I41" i="96"/>
  <c r="J41" i="96" s="1"/>
  <c r="D51" i="84"/>
  <c r="D53" i="84" s="1"/>
  <c r="G51" i="96"/>
  <c r="G53" i="96" s="1"/>
  <c r="E51" i="96"/>
  <c r="E53" i="96" s="1"/>
  <c r="L10" i="110"/>
  <c r="M10" i="110" s="1"/>
  <c r="L10" i="107"/>
  <c r="M10" i="107" s="1"/>
  <c r="L10" i="104"/>
  <c r="M10" i="104" s="1"/>
  <c r="L6" i="102"/>
  <c r="M6" i="102" s="1"/>
  <c r="I41" i="93"/>
  <c r="J41" i="93" s="1"/>
  <c r="K28" i="116"/>
  <c r="L28" i="116" s="1"/>
  <c r="M28" i="116" s="1"/>
  <c r="L145" i="47"/>
  <c r="M145" i="47" s="1"/>
  <c r="D17" i="54"/>
  <c r="D36" i="54"/>
  <c r="D67" i="63"/>
  <c r="D99" i="63" s="1"/>
  <c r="G5" i="107" s="1"/>
  <c r="F76" i="24"/>
  <c r="G76" i="23"/>
  <c r="L68" i="33"/>
  <c r="M68" i="33" s="1"/>
  <c r="I13" i="89"/>
  <c r="J13" i="89" s="1"/>
  <c r="J78" i="17"/>
  <c r="K78" i="17" s="1"/>
  <c r="J72" i="25"/>
  <c r="K72" i="25" s="1"/>
  <c r="C67" i="56"/>
  <c r="C99" i="56" s="1"/>
  <c r="F5" i="100" s="1"/>
  <c r="D67" i="67"/>
  <c r="D99" i="67" s="1"/>
  <c r="G5" i="111" s="1"/>
  <c r="J52" i="19"/>
  <c r="K52" i="19" s="1"/>
  <c r="C51" i="93"/>
  <c r="C53" i="93" s="1"/>
  <c r="B62" i="73"/>
  <c r="B94" i="61"/>
  <c r="B53" i="61"/>
  <c r="L76" i="49"/>
  <c r="B86" i="57"/>
  <c r="I41" i="95"/>
  <c r="J41" i="95" s="1"/>
  <c r="I45" i="81"/>
  <c r="J45" i="81" s="1"/>
  <c r="H76" i="7"/>
  <c r="F76" i="14"/>
  <c r="J14" i="6"/>
  <c r="K14" i="6" s="1"/>
  <c r="L138" i="38"/>
  <c r="M138" i="38" s="1"/>
  <c r="L73" i="36"/>
  <c r="D56" i="12"/>
  <c r="F67" i="73"/>
  <c r="F99" i="73" s="1"/>
  <c r="I5" i="117" s="1"/>
  <c r="I45" i="95"/>
  <c r="J45" i="95" s="1"/>
  <c r="D40" i="54"/>
  <c r="J57" i="10"/>
  <c r="K57" i="10" s="1"/>
  <c r="J52" i="21"/>
  <c r="K52" i="21" s="1"/>
  <c r="J72" i="20"/>
  <c r="K72" i="20" s="1"/>
  <c r="J17" i="16"/>
  <c r="K17" i="16" s="1"/>
  <c r="E2" i="39"/>
  <c r="L5" i="39"/>
  <c r="M5" i="39" s="1"/>
  <c r="J63" i="23"/>
  <c r="K63" i="23" s="1"/>
  <c r="K2" i="33"/>
  <c r="L5" i="33"/>
  <c r="M5" i="33" s="1"/>
  <c r="L93" i="45"/>
  <c r="M93" i="45" s="1"/>
  <c r="L46" i="40"/>
  <c r="M46" i="40" s="1"/>
  <c r="J72" i="7"/>
  <c r="K72" i="7" s="1"/>
  <c r="J57" i="11"/>
  <c r="K57" i="11" s="1"/>
  <c r="K2" i="41"/>
  <c r="L5" i="41"/>
  <c r="M5" i="41" s="1"/>
  <c r="K27" i="41"/>
  <c r="L33" i="41"/>
  <c r="M33" i="41" s="1"/>
  <c r="I18" i="88"/>
  <c r="J18" i="88" s="1"/>
  <c r="J72" i="16"/>
  <c r="K72" i="16" s="1"/>
  <c r="K27" i="33"/>
  <c r="L33" i="33"/>
  <c r="M33" i="33" s="1"/>
  <c r="G76" i="24"/>
  <c r="J60" i="9"/>
  <c r="K60" i="9" s="1"/>
  <c r="J14" i="13"/>
  <c r="K14" i="13" s="1"/>
  <c r="J66" i="20"/>
  <c r="K66" i="20" s="1"/>
  <c r="J69" i="9"/>
  <c r="K69" i="9" s="1"/>
  <c r="J69" i="24"/>
  <c r="K69" i="24" s="1"/>
  <c r="J52" i="22"/>
  <c r="K52" i="22" s="1"/>
  <c r="F56" i="19"/>
  <c r="K27" i="39"/>
  <c r="L33" i="39"/>
  <c r="M33" i="39" s="1"/>
  <c r="J72" i="11"/>
  <c r="K72" i="11" s="1"/>
  <c r="J60" i="23"/>
  <c r="K60" i="23" s="1"/>
  <c r="C56" i="19"/>
  <c r="J14" i="19"/>
  <c r="K14" i="19" s="1"/>
  <c r="J66" i="12"/>
  <c r="K66" i="12" s="1"/>
  <c r="J25" i="25"/>
  <c r="K25" i="25" s="1"/>
  <c r="J69" i="20"/>
  <c r="K69" i="20" s="1"/>
  <c r="I45" i="86"/>
  <c r="J45" i="86" s="1"/>
  <c r="J69" i="13"/>
  <c r="K69" i="13" s="1"/>
  <c r="J69" i="8"/>
  <c r="K69" i="8" s="1"/>
  <c r="L73" i="33"/>
  <c r="H20" i="54"/>
  <c r="H21" i="54"/>
  <c r="H23" i="54"/>
  <c r="D48" i="54"/>
  <c r="L83" i="39"/>
  <c r="M83" i="39" s="1"/>
  <c r="I33" i="95"/>
  <c r="J33" i="95" s="1"/>
  <c r="B82" i="73"/>
  <c r="I76" i="7"/>
  <c r="D56" i="10"/>
  <c r="I56" i="9"/>
  <c r="J78" i="7"/>
  <c r="K78" i="7" s="1"/>
  <c r="E56" i="17"/>
  <c r="L76" i="33"/>
  <c r="M76" i="33" s="1"/>
  <c r="J17" i="23"/>
  <c r="K17" i="23" s="1"/>
  <c r="J72" i="22"/>
  <c r="K72" i="22" s="1"/>
  <c r="J69" i="19"/>
  <c r="K69" i="19" s="1"/>
  <c r="J66" i="10"/>
  <c r="K66" i="10" s="1"/>
  <c r="L96" i="45"/>
  <c r="M96" i="45" s="1"/>
  <c r="J52" i="16"/>
  <c r="K52" i="16" s="1"/>
  <c r="H22" i="54"/>
  <c r="H24" i="54"/>
  <c r="H27" i="54"/>
  <c r="D39" i="54"/>
  <c r="L60" i="45"/>
  <c r="I45" i="84"/>
  <c r="J45" i="84" s="1"/>
  <c r="J69" i="17"/>
  <c r="K69" i="17" s="1"/>
  <c r="B67" i="66"/>
  <c r="B99" i="66" s="1"/>
  <c r="E5" i="110" s="1"/>
  <c r="G76" i="14"/>
  <c r="L46" i="33"/>
  <c r="M46" i="33" s="1"/>
  <c r="H76" i="12"/>
  <c r="J69" i="11"/>
  <c r="K69" i="11" s="1"/>
  <c r="I13" i="79"/>
  <c r="J13" i="79" s="1"/>
  <c r="J17" i="24"/>
  <c r="K17" i="24" s="1"/>
  <c r="B86" i="64"/>
  <c r="L99" i="45"/>
  <c r="M99" i="45" s="1"/>
  <c r="J52" i="24"/>
  <c r="K52" i="24" s="1"/>
  <c r="J60" i="12"/>
  <c r="K60" i="12" s="1"/>
  <c r="H29" i="54"/>
  <c r="L29" i="108"/>
  <c r="M29" i="108" s="1"/>
  <c r="L29" i="107"/>
  <c r="M29" i="107" s="1"/>
  <c r="L29" i="104"/>
  <c r="M29" i="104" s="1"/>
  <c r="I37" i="88"/>
  <c r="J37" i="88" s="1"/>
  <c r="K2" i="36"/>
  <c r="L5" i="36"/>
  <c r="M5" i="36" s="1"/>
  <c r="K2" i="34"/>
  <c r="L5" i="34"/>
  <c r="M5" i="34" s="1"/>
  <c r="K27" i="34"/>
  <c r="L33" i="34"/>
  <c r="M33" i="34" s="1"/>
  <c r="D16" i="54"/>
  <c r="D47" i="54"/>
  <c r="L89" i="33"/>
  <c r="M89" i="33" s="1"/>
  <c r="L29" i="115"/>
  <c r="M29" i="115" s="1"/>
  <c r="L29" i="114"/>
  <c r="M29" i="114" s="1"/>
  <c r="L29" i="113"/>
  <c r="M29" i="113" s="1"/>
  <c r="L29" i="112"/>
  <c r="M29" i="112" s="1"/>
  <c r="L29" i="111"/>
  <c r="M29" i="111" s="1"/>
  <c r="L29" i="110"/>
  <c r="M29" i="110" s="1"/>
  <c r="C56" i="21"/>
  <c r="L96" i="39"/>
  <c r="M96" i="39" s="1"/>
  <c r="L29" i="118"/>
  <c r="M29" i="118" s="1"/>
  <c r="L29" i="117"/>
  <c r="M29" i="117" s="1"/>
  <c r="J14" i="18"/>
  <c r="K14" i="18" s="1"/>
  <c r="J57" i="6"/>
  <c r="K57" i="6" s="1"/>
  <c r="H76" i="24"/>
  <c r="J72" i="19"/>
  <c r="K72" i="19" s="1"/>
  <c r="J17" i="18"/>
  <c r="K17" i="18" s="1"/>
  <c r="J57" i="13"/>
  <c r="K57" i="13" s="1"/>
  <c r="J77" i="10"/>
  <c r="K77" i="10" s="1"/>
  <c r="J17" i="8"/>
  <c r="K17" i="8" s="1"/>
  <c r="F76" i="21"/>
  <c r="G56" i="7"/>
  <c r="J63" i="24"/>
  <c r="K63" i="24" s="1"/>
  <c r="L132" i="33"/>
  <c r="M132" i="33" s="1"/>
  <c r="I37" i="86"/>
  <c r="J37" i="86" s="1"/>
  <c r="J14" i="21"/>
  <c r="K14" i="21" s="1"/>
  <c r="H56" i="16"/>
  <c r="B82" i="60"/>
  <c r="G76" i="16"/>
  <c r="B53" i="56"/>
  <c r="F56" i="14"/>
  <c r="I33" i="84"/>
  <c r="J33" i="84" s="1"/>
  <c r="L99" i="39"/>
  <c r="M99" i="39" s="1"/>
  <c r="B53" i="65"/>
  <c r="I76" i="19"/>
  <c r="L12" i="47"/>
  <c r="M12" i="47" s="1"/>
  <c r="I45" i="85"/>
  <c r="J45" i="85" s="1"/>
  <c r="G76" i="19"/>
  <c r="E76" i="19"/>
  <c r="D35" i="54"/>
  <c r="H106" i="40"/>
  <c r="H26" i="109" s="1"/>
  <c r="I106" i="40"/>
  <c r="I26" i="109" s="1"/>
  <c r="J106" i="40"/>
  <c r="J26" i="109" s="1"/>
  <c r="K106" i="40"/>
  <c r="K26" i="109" s="1"/>
  <c r="L113" i="40"/>
  <c r="M113" i="40" s="1"/>
  <c r="L6" i="104"/>
  <c r="M6" i="104" s="1"/>
  <c r="L10" i="102"/>
  <c r="M10" i="102" s="1"/>
  <c r="L29" i="119"/>
  <c r="M29" i="119" s="1"/>
  <c r="L6" i="115"/>
  <c r="M6" i="115" s="1"/>
  <c r="I33" i="82"/>
  <c r="J33" i="82" s="1"/>
  <c r="I37" i="82"/>
  <c r="J37" i="82" s="1"/>
  <c r="J78" i="19"/>
  <c r="K78" i="19" s="1"/>
  <c r="H76" i="19"/>
  <c r="F76" i="19"/>
  <c r="J14" i="8"/>
  <c r="K14" i="8" s="1"/>
  <c r="K28" i="115"/>
  <c r="L28" i="115" s="1"/>
  <c r="M28" i="115" s="1"/>
  <c r="L145" i="46"/>
  <c r="M145" i="46" s="1"/>
  <c r="E121" i="49"/>
  <c r="F121" i="49"/>
  <c r="F27" i="118" s="1"/>
  <c r="G121" i="49"/>
  <c r="G27" i="118" s="1"/>
  <c r="H121" i="49"/>
  <c r="H27" i="118" s="1"/>
  <c r="I121" i="49"/>
  <c r="I27" i="118" s="1"/>
  <c r="J121" i="49"/>
  <c r="J27" i="118" s="1"/>
  <c r="K121" i="49"/>
  <c r="K27" i="118" s="1"/>
  <c r="E11" i="49"/>
  <c r="F11" i="49"/>
  <c r="F19" i="118" s="1"/>
  <c r="G11" i="49"/>
  <c r="G19" i="118" s="1"/>
  <c r="H11" i="49"/>
  <c r="H19" i="118" s="1"/>
  <c r="I11" i="49"/>
  <c r="I19" i="118" s="1"/>
  <c r="J11" i="49"/>
  <c r="J19" i="118" s="1"/>
  <c r="K11" i="49"/>
  <c r="K19" i="118" s="1"/>
  <c r="E40" i="49"/>
  <c r="F40" i="49"/>
  <c r="G40" i="49"/>
  <c r="H40" i="49"/>
  <c r="I40" i="49"/>
  <c r="J40" i="49"/>
  <c r="J22" i="118" s="1"/>
  <c r="K40" i="49"/>
  <c r="E59" i="49"/>
  <c r="E24" i="118" s="1"/>
  <c r="F59" i="49"/>
  <c r="F24" i="118" s="1"/>
  <c r="G59" i="49"/>
  <c r="G24" i="118" s="1"/>
  <c r="H59" i="49"/>
  <c r="H24" i="118" s="1"/>
  <c r="I59" i="49"/>
  <c r="I24" i="118" s="1"/>
  <c r="J59" i="49"/>
  <c r="J24" i="118" s="1"/>
  <c r="K59" i="49"/>
  <c r="K24" i="118" s="1"/>
  <c r="E82" i="49"/>
  <c r="F82" i="49"/>
  <c r="F25" i="118" s="1"/>
  <c r="G82" i="49"/>
  <c r="G25" i="118" s="1"/>
  <c r="H82" i="49"/>
  <c r="H25" i="118" s="1"/>
  <c r="I82" i="49"/>
  <c r="I25" i="118" s="1"/>
  <c r="J82" i="49"/>
  <c r="J25" i="118" s="1"/>
  <c r="K82" i="49"/>
  <c r="E106" i="49"/>
  <c r="F106" i="49"/>
  <c r="G106" i="49"/>
  <c r="H106" i="49"/>
  <c r="I106" i="49"/>
  <c r="J106" i="49"/>
  <c r="K106" i="49"/>
  <c r="E121" i="48"/>
  <c r="E27" i="117" s="1"/>
  <c r="F121" i="48"/>
  <c r="G121" i="48"/>
  <c r="G27" i="117" s="1"/>
  <c r="H121" i="48"/>
  <c r="I121" i="48"/>
  <c r="J121" i="48"/>
  <c r="K121" i="48"/>
  <c r="E11" i="48"/>
  <c r="F11" i="48"/>
  <c r="G11" i="48"/>
  <c r="G19" i="117" s="1"/>
  <c r="H11" i="48"/>
  <c r="H19" i="117" s="1"/>
  <c r="I11" i="48"/>
  <c r="I19" i="117" s="1"/>
  <c r="J11" i="48"/>
  <c r="J19" i="117" s="1"/>
  <c r="K11" i="48"/>
  <c r="K19" i="117" s="1"/>
  <c r="E40" i="48"/>
  <c r="E22" i="117" s="1"/>
  <c r="F40" i="48"/>
  <c r="G40" i="48"/>
  <c r="H40" i="48"/>
  <c r="I40" i="48"/>
  <c r="J40" i="48"/>
  <c r="K40" i="48"/>
  <c r="E59" i="48"/>
  <c r="E24" i="117" s="1"/>
  <c r="F59" i="48"/>
  <c r="F24" i="117" s="1"/>
  <c r="G59" i="48"/>
  <c r="G24" i="117" s="1"/>
  <c r="H59" i="48"/>
  <c r="H24" i="117" s="1"/>
  <c r="I59" i="48"/>
  <c r="I24" i="117" s="1"/>
  <c r="J59" i="48"/>
  <c r="J24" i="117" s="1"/>
  <c r="K59" i="48"/>
  <c r="K24" i="117" s="1"/>
  <c r="E82" i="48"/>
  <c r="F82" i="48"/>
  <c r="F25" i="117" s="1"/>
  <c r="G82" i="48"/>
  <c r="G25" i="117" s="1"/>
  <c r="H82" i="48"/>
  <c r="H25" i="117" s="1"/>
  <c r="I82" i="48"/>
  <c r="I25" i="117" s="1"/>
  <c r="J82" i="48"/>
  <c r="J25" i="117" s="1"/>
  <c r="K82" i="48"/>
  <c r="K25" i="117" s="1"/>
  <c r="E106" i="48"/>
  <c r="F106" i="48"/>
  <c r="F26" i="117" s="1"/>
  <c r="G106" i="48"/>
  <c r="G26" i="117" s="1"/>
  <c r="H106" i="48"/>
  <c r="H26" i="117" s="1"/>
  <c r="I106" i="48"/>
  <c r="I26" i="117" s="1"/>
  <c r="J106" i="48"/>
  <c r="J26" i="117" s="1"/>
  <c r="K106" i="48"/>
  <c r="K26" i="117" s="1"/>
  <c r="E121" i="47"/>
  <c r="E27" i="116" s="1"/>
  <c r="F121" i="47"/>
  <c r="G121" i="47"/>
  <c r="G27" i="116" s="1"/>
  <c r="H121" i="47"/>
  <c r="H27" i="116" s="1"/>
  <c r="I121" i="47"/>
  <c r="I27" i="116" s="1"/>
  <c r="J121" i="47"/>
  <c r="J27" i="116" s="1"/>
  <c r="K121" i="47"/>
  <c r="K27" i="116" s="1"/>
  <c r="E11" i="47"/>
  <c r="E19" i="116" s="1"/>
  <c r="F11" i="47"/>
  <c r="F19" i="116" s="1"/>
  <c r="G11" i="47"/>
  <c r="G19" i="116" s="1"/>
  <c r="H11" i="47"/>
  <c r="H19" i="116" s="1"/>
  <c r="I11" i="47"/>
  <c r="I19" i="116" s="1"/>
  <c r="J11" i="47"/>
  <c r="J19" i="116" s="1"/>
  <c r="K11" i="47"/>
  <c r="K19" i="116" s="1"/>
  <c r="E40" i="47"/>
  <c r="F40" i="47"/>
  <c r="G40" i="47"/>
  <c r="H40" i="47"/>
  <c r="I40" i="47"/>
  <c r="J40" i="47"/>
  <c r="K40" i="47"/>
  <c r="E59" i="47"/>
  <c r="E24" i="116" s="1"/>
  <c r="F59" i="47"/>
  <c r="F24" i="116" s="1"/>
  <c r="G59" i="47"/>
  <c r="G24" i="116" s="1"/>
  <c r="H59" i="47"/>
  <c r="H24" i="116" s="1"/>
  <c r="I59" i="47"/>
  <c r="I24" i="116" s="1"/>
  <c r="J59" i="47"/>
  <c r="J24" i="116" s="1"/>
  <c r="K59" i="47"/>
  <c r="K24" i="116" s="1"/>
  <c r="E82" i="47"/>
  <c r="F82" i="47"/>
  <c r="F25" i="116" s="1"/>
  <c r="G82" i="47"/>
  <c r="G25" i="116" s="1"/>
  <c r="H82" i="47"/>
  <c r="H25" i="116" s="1"/>
  <c r="I82" i="47"/>
  <c r="I25" i="116" s="1"/>
  <c r="J82" i="47"/>
  <c r="J25" i="116" s="1"/>
  <c r="K82" i="47"/>
  <c r="K25" i="116" s="1"/>
  <c r="E106" i="47"/>
  <c r="F106" i="47"/>
  <c r="F26" i="116" s="1"/>
  <c r="G106" i="47"/>
  <c r="G26" i="116" s="1"/>
  <c r="H106" i="47"/>
  <c r="H26" i="116" s="1"/>
  <c r="I106" i="47"/>
  <c r="J106" i="47"/>
  <c r="J26" i="116" s="1"/>
  <c r="K106" i="47"/>
  <c r="K26" i="116" s="1"/>
  <c r="E121" i="46"/>
  <c r="F121" i="46"/>
  <c r="F27" i="115" s="1"/>
  <c r="G121" i="46"/>
  <c r="G27" i="115" s="1"/>
  <c r="H121" i="46"/>
  <c r="H27" i="115" s="1"/>
  <c r="I121" i="46"/>
  <c r="I27" i="115" s="1"/>
  <c r="J121" i="46"/>
  <c r="J27" i="115" s="1"/>
  <c r="K121" i="46"/>
  <c r="K27" i="115" s="1"/>
  <c r="E11" i="46"/>
  <c r="E19" i="115" s="1"/>
  <c r="F11" i="46"/>
  <c r="F19" i="115" s="1"/>
  <c r="G11" i="46"/>
  <c r="G19" i="115" s="1"/>
  <c r="H11" i="46"/>
  <c r="H19" i="115" s="1"/>
  <c r="I11" i="46"/>
  <c r="I19" i="115" s="1"/>
  <c r="J11" i="46"/>
  <c r="J19" i="115" s="1"/>
  <c r="K11" i="46"/>
  <c r="K19" i="115" s="1"/>
  <c r="E40" i="46"/>
  <c r="F40" i="46"/>
  <c r="G40" i="46"/>
  <c r="H40" i="46"/>
  <c r="I40" i="46"/>
  <c r="J40" i="46"/>
  <c r="K40" i="46"/>
  <c r="E59" i="46"/>
  <c r="E24" i="115" s="1"/>
  <c r="F59" i="46"/>
  <c r="F24" i="115" s="1"/>
  <c r="G59" i="46"/>
  <c r="G24" i="115" s="1"/>
  <c r="H59" i="46"/>
  <c r="H24" i="115" s="1"/>
  <c r="I59" i="46"/>
  <c r="I24" i="115" s="1"/>
  <c r="J59" i="46"/>
  <c r="J24" i="115" s="1"/>
  <c r="K59" i="46"/>
  <c r="K24" i="115" s="1"/>
  <c r="E82" i="46"/>
  <c r="F82" i="46"/>
  <c r="F25" i="115" s="1"/>
  <c r="G82" i="46"/>
  <c r="G25" i="115" s="1"/>
  <c r="H82" i="46"/>
  <c r="H25" i="115" s="1"/>
  <c r="I82" i="46"/>
  <c r="I25" i="115" s="1"/>
  <c r="J82" i="46"/>
  <c r="K82" i="46"/>
  <c r="K25" i="115" s="1"/>
  <c r="E106" i="46"/>
  <c r="F106" i="46"/>
  <c r="F26" i="115" s="1"/>
  <c r="G106" i="46"/>
  <c r="G26" i="115" s="1"/>
  <c r="H106" i="46"/>
  <c r="H26" i="115" s="1"/>
  <c r="I106" i="46"/>
  <c r="I26" i="115" s="1"/>
  <c r="J106" i="46"/>
  <c r="J26" i="115" s="1"/>
  <c r="K106" i="46"/>
  <c r="K26" i="115" s="1"/>
  <c r="E121" i="45"/>
  <c r="E27" i="114" s="1"/>
  <c r="F121" i="45"/>
  <c r="F27" i="114" s="1"/>
  <c r="G121" i="45"/>
  <c r="G27" i="114" s="1"/>
  <c r="H121" i="45"/>
  <c r="H27" i="114" s="1"/>
  <c r="I121" i="45"/>
  <c r="I27" i="114" s="1"/>
  <c r="J121" i="45"/>
  <c r="J27" i="114" s="1"/>
  <c r="K121" i="45"/>
  <c r="K27" i="114" s="1"/>
  <c r="E11" i="45"/>
  <c r="E19" i="114" s="1"/>
  <c r="F11" i="45"/>
  <c r="F19" i="114" s="1"/>
  <c r="G11" i="45"/>
  <c r="G19" i="114" s="1"/>
  <c r="H11" i="45"/>
  <c r="H19" i="114" s="1"/>
  <c r="I11" i="45"/>
  <c r="I19" i="114" s="1"/>
  <c r="J11" i="45"/>
  <c r="J19" i="114" s="1"/>
  <c r="K11" i="45"/>
  <c r="K19" i="114" s="1"/>
  <c r="E40" i="45"/>
  <c r="F40" i="45"/>
  <c r="G40" i="45"/>
  <c r="H40" i="45"/>
  <c r="I40" i="45"/>
  <c r="J40" i="45"/>
  <c r="K40" i="45"/>
  <c r="E59" i="45"/>
  <c r="E24" i="114" s="1"/>
  <c r="F59" i="45"/>
  <c r="F24" i="114" s="1"/>
  <c r="G59" i="45"/>
  <c r="G24" i="114" s="1"/>
  <c r="H59" i="45"/>
  <c r="H24" i="114" s="1"/>
  <c r="I59" i="45"/>
  <c r="I24" i="114" s="1"/>
  <c r="J59" i="45"/>
  <c r="J24" i="114" s="1"/>
  <c r="K59" i="45"/>
  <c r="K24" i="114" s="1"/>
  <c r="E82" i="45"/>
  <c r="F82" i="45"/>
  <c r="F25" i="114" s="1"/>
  <c r="G82" i="45"/>
  <c r="G25" i="114" s="1"/>
  <c r="H82" i="45"/>
  <c r="H25" i="114" s="1"/>
  <c r="I82" i="45"/>
  <c r="I25" i="114" s="1"/>
  <c r="J82" i="45"/>
  <c r="J25" i="114" s="1"/>
  <c r="K82" i="45"/>
  <c r="K25" i="114" s="1"/>
  <c r="E106" i="45"/>
  <c r="E26" i="114" s="1"/>
  <c r="F106" i="45"/>
  <c r="F26" i="114" s="1"/>
  <c r="G106" i="45"/>
  <c r="G26" i="114" s="1"/>
  <c r="H106" i="45"/>
  <c r="H26" i="114" s="1"/>
  <c r="I106" i="45"/>
  <c r="I26" i="114" s="1"/>
  <c r="J106" i="45"/>
  <c r="J26" i="114" s="1"/>
  <c r="K106" i="45"/>
  <c r="K26" i="114" s="1"/>
  <c r="E121" i="44"/>
  <c r="F121" i="44"/>
  <c r="F27" i="113" s="1"/>
  <c r="G121" i="44"/>
  <c r="G27" i="113" s="1"/>
  <c r="H121" i="44"/>
  <c r="H27" i="113" s="1"/>
  <c r="I121" i="44"/>
  <c r="I27" i="113" s="1"/>
  <c r="J121" i="44"/>
  <c r="J27" i="113" s="1"/>
  <c r="K121" i="44"/>
  <c r="K27" i="113" s="1"/>
  <c r="E11" i="44"/>
  <c r="E19" i="113" s="1"/>
  <c r="F11" i="44"/>
  <c r="F19" i="113" s="1"/>
  <c r="G11" i="44"/>
  <c r="G19" i="113" s="1"/>
  <c r="H11" i="44"/>
  <c r="H19" i="113" s="1"/>
  <c r="I11" i="44"/>
  <c r="I19" i="113" s="1"/>
  <c r="J11" i="44"/>
  <c r="J19" i="113" s="1"/>
  <c r="K11" i="44"/>
  <c r="K19" i="113" s="1"/>
  <c r="E40" i="44"/>
  <c r="F40" i="44"/>
  <c r="G40" i="44"/>
  <c r="H40" i="44"/>
  <c r="I40" i="44"/>
  <c r="J40" i="44"/>
  <c r="K40" i="44"/>
  <c r="E59" i="44"/>
  <c r="E24" i="113" s="1"/>
  <c r="F59" i="44"/>
  <c r="F24" i="113" s="1"/>
  <c r="G59" i="44"/>
  <c r="G24" i="113" s="1"/>
  <c r="H59" i="44"/>
  <c r="H24" i="113" s="1"/>
  <c r="I59" i="44"/>
  <c r="I24" i="113" s="1"/>
  <c r="J59" i="44"/>
  <c r="J24" i="113" s="1"/>
  <c r="K59" i="44"/>
  <c r="K24" i="113" s="1"/>
  <c r="E82" i="44"/>
  <c r="F82" i="44"/>
  <c r="G82" i="44"/>
  <c r="H82" i="44"/>
  <c r="I82" i="44"/>
  <c r="J82" i="44"/>
  <c r="J25" i="113" s="1"/>
  <c r="K82" i="44"/>
  <c r="E106" i="44"/>
  <c r="F106" i="44"/>
  <c r="F26" i="113" s="1"/>
  <c r="G106" i="44"/>
  <c r="H106" i="44"/>
  <c r="I106" i="44"/>
  <c r="I26" i="113" s="1"/>
  <c r="J106" i="44"/>
  <c r="J26" i="113" s="1"/>
  <c r="K106" i="44"/>
  <c r="K26" i="113" s="1"/>
  <c r="E121" i="43"/>
  <c r="F121" i="43"/>
  <c r="F27" i="112" s="1"/>
  <c r="G121" i="43"/>
  <c r="G27" i="112" s="1"/>
  <c r="H121" i="43"/>
  <c r="H27" i="112" s="1"/>
  <c r="I121" i="43"/>
  <c r="I27" i="112" s="1"/>
  <c r="J121" i="43"/>
  <c r="J27" i="112" s="1"/>
  <c r="K121" i="43"/>
  <c r="K27" i="112" s="1"/>
  <c r="E11" i="43"/>
  <c r="F11" i="43"/>
  <c r="G11" i="43"/>
  <c r="G19" i="112" s="1"/>
  <c r="H11" i="43"/>
  <c r="H19" i="112" s="1"/>
  <c r="I11" i="43"/>
  <c r="I19" i="112" s="1"/>
  <c r="J11" i="43"/>
  <c r="J19" i="112" s="1"/>
  <c r="K11" i="43"/>
  <c r="K19" i="112" s="1"/>
  <c r="E40" i="43"/>
  <c r="F40" i="43"/>
  <c r="G40" i="43"/>
  <c r="H40" i="43"/>
  <c r="I40" i="43"/>
  <c r="J40" i="43"/>
  <c r="K40" i="43"/>
  <c r="E59" i="43"/>
  <c r="E24" i="112" s="1"/>
  <c r="F59" i="43"/>
  <c r="F24" i="112" s="1"/>
  <c r="G59" i="43"/>
  <c r="G24" i="112" s="1"/>
  <c r="H59" i="43"/>
  <c r="H24" i="112" s="1"/>
  <c r="I59" i="43"/>
  <c r="I24" i="112" s="1"/>
  <c r="J59" i="43"/>
  <c r="J24" i="112" s="1"/>
  <c r="K59" i="43"/>
  <c r="K24" i="112" s="1"/>
  <c r="E82" i="43"/>
  <c r="F82" i="43"/>
  <c r="F25" i="112" s="1"/>
  <c r="G82" i="43"/>
  <c r="G25" i="112" s="1"/>
  <c r="H82" i="43"/>
  <c r="H25" i="112" s="1"/>
  <c r="I82" i="43"/>
  <c r="I25" i="112" s="1"/>
  <c r="J82" i="43"/>
  <c r="J25" i="112" s="1"/>
  <c r="K82" i="43"/>
  <c r="K25" i="112" s="1"/>
  <c r="E106" i="43"/>
  <c r="F106" i="43"/>
  <c r="F26" i="112" s="1"/>
  <c r="G106" i="43"/>
  <c r="G26" i="112" s="1"/>
  <c r="H106" i="43"/>
  <c r="H26" i="112" s="1"/>
  <c r="I106" i="43"/>
  <c r="I26" i="112" s="1"/>
  <c r="J106" i="43"/>
  <c r="J26" i="112" s="1"/>
  <c r="K106" i="43"/>
  <c r="K26" i="112" s="1"/>
  <c r="E121" i="42"/>
  <c r="F121" i="42"/>
  <c r="F27" i="111" s="1"/>
  <c r="G121" i="42"/>
  <c r="G27" i="111" s="1"/>
  <c r="H121" i="42"/>
  <c r="H27" i="111" s="1"/>
  <c r="I121" i="42"/>
  <c r="I27" i="111" s="1"/>
  <c r="J121" i="42"/>
  <c r="J27" i="111" s="1"/>
  <c r="K121" i="42"/>
  <c r="E11" i="42"/>
  <c r="F11" i="42"/>
  <c r="F19" i="111" s="1"/>
  <c r="G11" i="42"/>
  <c r="G19" i="111" s="1"/>
  <c r="H11" i="42"/>
  <c r="H19" i="111" s="1"/>
  <c r="I11" i="42"/>
  <c r="I19" i="111" s="1"/>
  <c r="J11" i="42"/>
  <c r="J19" i="111" s="1"/>
  <c r="K11" i="42"/>
  <c r="K19" i="111" s="1"/>
  <c r="E40" i="42"/>
  <c r="F40" i="42"/>
  <c r="G40" i="42"/>
  <c r="H40" i="42"/>
  <c r="I40" i="42"/>
  <c r="J40" i="42"/>
  <c r="K40" i="42"/>
  <c r="E59" i="42"/>
  <c r="E24" i="111" s="1"/>
  <c r="F59" i="42"/>
  <c r="F24" i="111" s="1"/>
  <c r="G59" i="42"/>
  <c r="G24" i="111" s="1"/>
  <c r="H59" i="42"/>
  <c r="H24" i="111" s="1"/>
  <c r="I59" i="42"/>
  <c r="I24" i="111" s="1"/>
  <c r="J59" i="42"/>
  <c r="J24" i="111" s="1"/>
  <c r="K59" i="42"/>
  <c r="K24" i="111" s="1"/>
  <c r="E82" i="42"/>
  <c r="F82" i="42"/>
  <c r="F25" i="111" s="1"/>
  <c r="G82" i="42"/>
  <c r="G25" i="111" s="1"/>
  <c r="H82" i="42"/>
  <c r="H25" i="111" s="1"/>
  <c r="I82" i="42"/>
  <c r="I25" i="111" s="1"/>
  <c r="J82" i="42"/>
  <c r="J25" i="111" s="1"/>
  <c r="K82" i="42"/>
  <c r="K25" i="111" s="1"/>
  <c r="E106" i="42"/>
  <c r="F106" i="42"/>
  <c r="F26" i="111" s="1"/>
  <c r="G106" i="42"/>
  <c r="G26" i="111" s="1"/>
  <c r="H106" i="42"/>
  <c r="H26" i="111" s="1"/>
  <c r="I106" i="42"/>
  <c r="I26" i="111" s="1"/>
  <c r="J106" i="42"/>
  <c r="J26" i="111" s="1"/>
  <c r="K106" i="42"/>
  <c r="K26" i="111" s="1"/>
  <c r="E121" i="41"/>
  <c r="F121" i="41"/>
  <c r="F27" i="110" s="1"/>
  <c r="G121" i="41"/>
  <c r="H121" i="41"/>
  <c r="H27" i="110" s="1"/>
  <c r="I121" i="41"/>
  <c r="J121" i="41"/>
  <c r="K121" i="41"/>
  <c r="E11" i="41"/>
  <c r="F11" i="41"/>
  <c r="G11" i="41"/>
  <c r="H11" i="41"/>
  <c r="I11" i="41"/>
  <c r="J11" i="41"/>
  <c r="K11" i="41"/>
  <c r="E40" i="41"/>
  <c r="F40" i="41"/>
  <c r="G40" i="41"/>
  <c r="H40" i="41"/>
  <c r="I40" i="41"/>
  <c r="J40" i="41"/>
  <c r="K40" i="41"/>
  <c r="E59" i="41"/>
  <c r="E24" i="110" s="1"/>
  <c r="F59" i="41"/>
  <c r="F24" i="110" s="1"/>
  <c r="G59" i="41"/>
  <c r="G24" i="110" s="1"/>
  <c r="H59" i="41"/>
  <c r="H24" i="110" s="1"/>
  <c r="I59" i="41"/>
  <c r="I24" i="110" s="1"/>
  <c r="J59" i="41"/>
  <c r="J24" i="110" s="1"/>
  <c r="K59" i="41"/>
  <c r="K24" i="110" s="1"/>
  <c r="E82" i="41"/>
  <c r="E25" i="110" s="1"/>
  <c r="F82" i="41"/>
  <c r="F25" i="110" s="1"/>
  <c r="G82" i="41"/>
  <c r="H82" i="41"/>
  <c r="H25" i="110" s="1"/>
  <c r="I82" i="41"/>
  <c r="I25" i="110" s="1"/>
  <c r="J82" i="41"/>
  <c r="J25" i="110" s="1"/>
  <c r="K82" i="41"/>
  <c r="K25" i="110" s="1"/>
  <c r="E106" i="41"/>
  <c r="F106" i="41"/>
  <c r="F26" i="110" s="1"/>
  <c r="G106" i="41"/>
  <c r="G26" i="110" s="1"/>
  <c r="H106" i="41"/>
  <c r="H26" i="110" s="1"/>
  <c r="I106" i="41"/>
  <c r="I26" i="110" s="1"/>
  <c r="J106" i="41"/>
  <c r="J26" i="110" s="1"/>
  <c r="K106" i="41"/>
  <c r="K26" i="110" s="1"/>
  <c r="E121" i="40"/>
  <c r="F121" i="40"/>
  <c r="F27" i="109" s="1"/>
  <c r="G121" i="40"/>
  <c r="G27" i="109" s="1"/>
  <c r="H121" i="40"/>
  <c r="H27" i="109" s="1"/>
  <c r="I121" i="40"/>
  <c r="I27" i="109" s="1"/>
  <c r="J121" i="40"/>
  <c r="J27" i="109" s="1"/>
  <c r="K121" i="40"/>
  <c r="K27" i="109" s="1"/>
  <c r="E11" i="40"/>
  <c r="F11" i="40"/>
  <c r="F19" i="109" s="1"/>
  <c r="G11" i="40"/>
  <c r="G19" i="109" s="1"/>
  <c r="H11" i="40"/>
  <c r="H19" i="109" s="1"/>
  <c r="I11" i="40"/>
  <c r="I19" i="109" s="1"/>
  <c r="J11" i="40"/>
  <c r="J19" i="109" s="1"/>
  <c r="K11" i="40"/>
  <c r="K19" i="109" s="1"/>
  <c r="E40" i="40"/>
  <c r="F40" i="40"/>
  <c r="G40" i="40"/>
  <c r="H40" i="40"/>
  <c r="I40" i="40"/>
  <c r="J40" i="40"/>
  <c r="K40" i="40"/>
  <c r="E59" i="40"/>
  <c r="E24" i="109" s="1"/>
  <c r="F59" i="40"/>
  <c r="F24" i="109" s="1"/>
  <c r="G59" i="40"/>
  <c r="G24" i="109" s="1"/>
  <c r="H59" i="40"/>
  <c r="H24" i="109" s="1"/>
  <c r="I59" i="40"/>
  <c r="I24" i="109" s="1"/>
  <c r="J59" i="40"/>
  <c r="J24" i="109" s="1"/>
  <c r="K59" i="40"/>
  <c r="K24" i="109" s="1"/>
  <c r="E82" i="40"/>
  <c r="F82" i="40"/>
  <c r="F25" i="109" s="1"/>
  <c r="G82" i="40"/>
  <c r="G25" i="109" s="1"/>
  <c r="H82" i="40"/>
  <c r="H25" i="109" s="1"/>
  <c r="I82" i="40"/>
  <c r="I25" i="109" s="1"/>
  <c r="J82" i="40"/>
  <c r="J25" i="109" s="1"/>
  <c r="K82" i="40"/>
  <c r="K25" i="109" s="1"/>
  <c r="E106" i="40"/>
  <c r="F106" i="40"/>
  <c r="F26" i="109" s="1"/>
  <c r="G106" i="40"/>
  <c r="G26" i="109" s="1"/>
  <c r="F11" i="35"/>
  <c r="F19" i="104" s="1"/>
  <c r="H11" i="35"/>
  <c r="H19" i="104" s="1"/>
  <c r="I11" i="35"/>
  <c r="I19" i="104" s="1"/>
  <c r="K11" i="35"/>
  <c r="K19" i="104" s="1"/>
  <c r="E40" i="35"/>
  <c r="H40" i="35"/>
  <c r="I40" i="35"/>
  <c r="K40" i="35"/>
  <c r="F59" i="35"/>
  <c r="F24" i="104" s="1"/>
  <c r="H59" i="35"/>
  <c r="H24" i="104" s="1"/>
  <c r="J59" i="35"/>
  <c r="J24" i="104" s="1"/>
  <c r="E82" i="35"/>
  <c r="G82" i="35"/>
  <c r="G25" i="104" s="1"/>
  <c r="I82" i="35"/>
  <c r="I25" i="104" s="1"/>
  <c r="K82" i="35"/>
  <c r="K25" i="104" s="1"/>
  <c r="F106" i="35"/>
  <c r="F26" i="104" s="1"/>
  <c r="G106" i="35"/>
  <c r="G26" i="104" s="1"/>
  <c r="I106" i="35"/>
  <c r="I26" i="104" s="1"/>
  <c r="K106" i="35"/>
  <c r="K26" i="104" s="1"/>
  <c r="E121" i="34"/>
  <c r="G121" i="34"/>
  <c r="G27" i="103" s="1"/>
  <c r="I121" i="34"/>
  <c r="I27" i="103" s="1"/>
  <c r="K121" i="34"/>
  <c r="K27" i="103" s="1"/>
  <c r="F11" i="34"/>
  <c r="F19" i="103" s="1"/>
  <c r="G11" i="34"/>
  <c r="G19" i="103" s="1"/>
  <c r="J11" i="34"/>
  <c r="J19" i="103" s="1"/>
  <c r="E121" i="39"/>
  <c r="F121" i="39"/>
  <c r="G121" i="39"/>
  <c r="H121" i="39"/>
  <c r="I121" i="39"/>
  <c r="J121" i="39"/>
  <c r="K121" i="39"/>
  <c r="E11" i="39"/>
  <c r="F11" i="39"/>
  <c r="G11" i="39"/>
  <c r="H11" i="39"/>
  <c r="I11" i="39"/>
  <c r="J11" i="39"/>
  <c r="K11" i="39"/>
  <c r="E40" i="39"/>
  <c r="F40" i="39"/>
  <c r="G40" i="39"/>
  <c r="H40" i="39"/>
  <c r="I40" i="39"/>
  <c r="J40" i="39"/>
  <c r="K40" i="39"/>
  <c r="E59" i="39"/>
  <c r="E24" i="108" s="1"/>
  <c r="F59" i="39"/>
  <c r="F24" i="108" s="1"/>
  <c r="G59" i="39"/>
  <c r="G24" i="108" s="1"/>
  <c r="H59" i="39"/>
  <c r="H24" i="108" s="1"/>
  <c r="I59" i="39"/>
  <c r="I24" i="108" s="1"/>
  <c r="J59" i="39"/>
  <c r="J24" i="108" s="1"/>
  <c r="K59" i="39"/>
  <c r="K24" i="108" s="1"/>
  <c r="E82" i="39"/>
  <c r="F82" i="39"/>
  <c r="F25" i="108" s="1"/>
  <c r="G82" i="39"/>
  <c r="G25" i="108" s="1"/>
  <c r="H82" i="39"/>
  <c r="H25" i="108" s="1"/>
  <c r="I82" i="39"/>
  <c r="I25" i="108" s="1"/>
  <c r="J82" i="39"/>
  <c r="J25" i="108" s="1"/>
  <c r="K82" i="39"/>
  <c r="K25" i="108" s="1"/>
  <c r="E106" i="39"/>
  <c r="F106" i="39"/>
  <c r="F26" i="108" s="1"/>
  <c r="G106" i="39"/>
  <c r="G26" i="108" s="1"/>
  <c r="H106" i="39"/>
  <c r="H26" i="108" s="1"/>
  <c r="I106" i="39"/>
  <c r="I26" i="108" s="1"/>
  <c r="J106" i="39"/>
  <c r="J26" i="108" s="1"/>
  <c r="K106" i="39"/>
  <c r="K26" i="108" s="1"/>
  <c r="E121" i="38"/>
  <c r="F121" i="38"/>
  <c r="F27" i="107" s="1"/>
  <c r="G121" i="38"/>
  <c r="H121" i="38"/>
  <c r="H27" i="107" s="1"/>
  <c r="I121" i="38"/>
  <c r="I27" i="107" s="1"/>
  <c r="J121" i="38"/>
  <c r="J27" i="107" s="1"/>
  <c r="K121" i="38"/>
  <c r="K27" i="107" s="1"/>
  <c r="E11" i="38"/>
  <c r="F11" i="38"/>
  <c r="G11" i="38"/>
  <c r="H11" i="38"/>
  <c r="I11" i="38"/>
  <c r="I19" i="107" s="1"/>
  <c r="J11" i="38"/>
  <c r="J19" i="107" s="1"/>
  <c r="K11" i="38"/>
  <c r="K19" i="107" s="1"/>
  <c r="E40" i="38"/>
  <c r="F40" i="38"/>
  <c r="F22" i="107" s="1"/>
  <c r="G40" i="38"/>
  <c r="G22" i="107" s="1"/>
  <c r="H40" i="38"/>
  <c r="H22" i="107" s="1"/>
  <c r="I40" i="38"/>
  <c r="J40" i="38"/>
  <c r="K40" i="38"/>
  <c r="E59" i="38"/>
  <c r="E24" i="107" s="1"/>
  <c r="F59" i="38"/>
  <c r="F24" i="107" s="1"/>
  <c r="G59" i="38"/>
  <c r="G24" i="107" s="1"/>
  <c r="H59" i="38"/>
  <c r="H24" i="107" s="1"/>
  <c r="I59" i="38"/>
  <c r="I24" i="107" s="1"/>
  <c r="J59" i="38"/>
  <c r="J24" i="107" s="1"/>
  <c r="K59" i="38"/>
  <c r="K24" i="107" s="1"/>
  <c r="E82" i="38"/>
  <c r="F82" i="38"/>
  <c r="F25" i="107" s="1"/>
  <c r="G82" i="38"/>
  <c r="G25" i="107" s="1"/>
  <c r="H82" i="38"/>
  <c r="H25" i="107" s="1"/>
  <c r="I82" i="38"/>
  <c r="I25" i="107" s="1"/>
  <c r="J82" i="38"/>
  <c r="J25" i="107" s="1"/>
  <c r="K82" i="38"/>
  <c r="K25" i="107" s="1"/>
  <c r="E106" i="38"/>
  <c r="F106" i="38"/>
  <c r="F26" i="107" s="1"/>
  <c r="G106" i="38"/>
  <c r="G26" i="107" s="1"/>
  <c r="H106" i="38"/>
  <c r="H26" i="107" s="1"/>
  <c r="I106" i="38"/>
  <c r="I26" i="107" s="1"/>
  <c r="J106" i="38"/>
  <c r="J26" i="107" s="1"/>
  <c r="K106" i="38"/>
  <c r="E121" i="37"/>
  <c r="E27" i="106" s="1"/>
  <c r="F121" i="37"/>
  <c r="F27" i="106" s="1"/>
  <c r="G121" i="37"/>
  <c r="G27" i="106" s="1"/>
  <c r="H121" i="37"/>
  <c r="H27" i="106" s="1"/>
  <c r="I121" i="37"/>
  <c r="I27" i="106" s="1"/>
  <c r="J121" i="37"/>
  <c r="J27" i="106" s="1"/>
  <c r="K121" i="37"/>
  <c r="E11" i="37"/>
  <c r="F11" i="37"/>
  <c r="F19" i="106" s="1"/>
  <c r="G11" i="37"/>
  <c r="G19" i="106" s="1"/>
  <c r="H11" i="37"/>
  <c r="H19" i="106" s="1"/>
  <c r="I11" i="37"/>
  <c r="I19" i="106" s="1"/>
  <c r="J11" i="37"/>
  <c r="J19" i="106" s="1"/>
  <c r="K11" i="37"/>
  <c r="K19" i="106" s="1"/>
  <c r="E40" i="37"/>
  <c r="F40" i="37"/>
  <c r="G40" i="37"/>
  <c r="H40" i="37"/>
  <c r="I40" i="37"/>
  <c r="J40" i="37"/>
  <c r="K40" i="37"/>
  <c r="E59" i="37"/>
  <c r="E24" i="106" s="1"/>
  <c r="F59" i="37"/>
  <c r="F24" i="106" s="1"/>
  <c r="G59" i="37"/>
  <c r="G24" i="106" s="1"/>
  <c r="H59" i="37"/>
  <c r="H24" i="106" s="1"/>
  <c r="I59" i="37"/>
  <c r="I24" i="106" s="1"/>
  <c r="J59" i="37"/>
  <c r="J24" i="106" s="1"/>
  <c r="K59" i="37"/>
  <c r="K24" i="106" s="1"/>
  <c r="E82" i="37"/>
  <c r="F82" i="37"/>
  <c r="F25" i="106" s="1"/>
  <c r="G82" i="37"/>
  <c r="G25" i="106" s="1"/>
  <c r="H82" i="37"/>
  <c r="H25" i="106" s="1"/>
  <c r="I82" i="37"/>
  <c r="I25" i="106" s="1"/>
  <c r="J82" i="37"/>
  <c r="J25" i="106" s="1"/>
  <c r="K82" i="37"/>
  <c r="K25" i="106" s="1"/>
  <c r="E106" i="37"/>
  <c r="F106" i="37"/>
  <c r="F26" i="106" s="1"/>
  <c r="G106" i="37"/>
  <c r="G26" i="106" s="1"/>
  <c r="H106" i="37"/>
  <c r="H26" i="106" s="1"/>
  <c r="I106" i="37"/>
  <c r="I26" i="106" s="1"/>
  <c r="J106" i="37"/>
  <c r="J26" i="106" s="1"/>
  <c r="K106" i="37"/>
  <c r="K26" i="106" s="1"/>
  <c r="E121" i="36"/>
  <c r="E27" i="105" s="1"/>
  <c r="F121" i="36"/>
  <c r="F27" i="105" s="1"/>
  <c r="G121" i="36"/>
  <c r="G27" i="105" s="1"/>
  <c r="H121" i="36"/>
  <c r="H27" i="105" s="1"/>
  <c r="I121" i="36"/>
  <c r="I27" i="105" s="1"/>
  <c r="J121" i="36"/>
  <c r="J27" i="105" s="1"/>
  <c r="K121" i="36"/>
  <c r="K27" i="105" s="1"/>
  <c r="E11" i="36"/>
  <c r="F11" i="36"/>
  <c r="F19" i="105" s="1"/>
  <c r="G11" i="36"/>
  <c r="G19" i="105" s="1"/>
  <c r="H11" i="36"/>
  <c r="H19" i="105" s="1"/>
  <c r="I11" i="36"/>
  <c r="I19" i="105" s="1"/>
  <c r="J11" i="36"/>
  <c r="J19" i="105" s="1"/>
  <c r="K11" i="36"/>
  <c r="K19" i="105" s="1"/>
  <c r="E40" i="36"/>
  <c r="F40" i="36"/>
  <c r="G40" i="36"/>
  <c r="H40" i="36"/>
  <c r="I40" i="36"/>
  <c r="J40" i="36"/>
  <c r="K40" i="36"/>
  <c r="E59" i="36"/>
  <c r="E24" i="105" s="1"/>
  <c r="F59" i="36"/>
  <c r="F24" i="105" s="1"/>
  <c r="G59" i="36"/>
  <c r="G24" i="105" s="1"/>
  <c r="H59" i="36"/>
  <c r="H24" i="105" s="1"/>
  <c r="I59" i="36"/>
  <c r="I24" i="105" s="1"/>
  <c r="J59" i="36"/>
  <c r="J24" i="105" s="1"/>
  <c r="K59" i="36"/>
  <c r="K24" i="105" s="1"/>
  <c r="E82" i="36"/>
  <c r="E25" i="105" s="1"/>
  <c r="F82" i="36"/>
  <c r="F25" i="105" s="1"/>
  <c r="G82" i="36"/>
  <c r="G25" i="105" s="1"/>
  <c r="H82" i="36"/>
  <c r="H25" i="105" s="1"/>
  <c r="I82" i="36"/>
  <c r="I25" i="105" s="1"/>
  <c r="J82" i="36"/>
  <c r="J25" i="105" s="1"/>
  <c r="K82" i="36"/>
  <c r="K25" i="105" s="1"/>
  <c r="E106" i="36"/>
  <c r="E26" i="105" s="1"/>
  <c r="F106" i="36"/>
  <c r="F26" i="105" s="1"/>
  <c r="G106" i="36"/>
  <c r="G26" i="105" s="1"/>
  <c r="H106" i="36"/>
  <c r="H26" i="105" s="1"/>
  <c r="I106" i="36"/>
  <c r="I26" i="105" s="1"/>
  <c r="J106" i="36"/>
  <c r="J26" i="105" s="1"/>
  <c r="K106" i="36"/>
  <c r="K26" i="105" s="1"/>
  <c r="E121" i="35"/>
  <c r="E27" i="104" s="1"/>
  <c r="F121" i="35"/>
  <c r="F27" i="104" s="1"/>
  <c r="G121" i="35"/>
  <c r="G27" i="104" s="1"/>
  <c r="H121" i="35"/>
  <c r="I121" i="35"/>
  <c r="I27" i="104" s="1"/>
  <c r="J121" i="35"/>
  <c r="J27" i="104" s="1"/>
  <c r="K121" i="35"/>
  <c r="K27" i="104" s="1"/>
  <c r="E11" i="35"/>
  <c r="E19" i="104" s="1"/>
  <c r="G11" i="35"/>
  <c r="G19" i="104" s="1"/>
  <c r="J11" i="35"/>
  <c r="J19" i="104" s="1"/>
  <c r="F40" i="35"/>
  <c r="G40" i="35"/>
  <c r="J40" i="35"/>
  <c r="E59" i="35"/>
  <c r="E24" i="104" s="1"/>
  <c r="G59" i="35"/>
  <c r="G24" i="104" s="1"/>
  <c r="I59" i="35"/>
  <c r="I24" i="104" s="1"/>
  <c r="K59" i="35"/>
  <c r="K24" i="104" s="1"/>
  <c r="F82" i="35"/>
  <c r="F25" i="104" s="1"/>
  <c r="H82" i="35"/>
  <c r="H25" i="104" s="1"/>
  <c r="J82" i="35"/>
  <c r="J25" i="104" s="1"/>
  <c r="E106" i="35"/>
  <c r="H106" i="35"/>
  <c r="H26" i="104" s="1"/>
  <c r="J106" i="35"/>
  <c r="J26" i="104" s="1"/>
  <c r="F121" i="34"/>
  <c r="F27" i="103" s="1"/>
  <c r="H121" i="34"/>
  <c r="H27" i="103" s="1"/>
  <c r="J121" i="34"/>
  <c r="J27" i="103" s="1"/>
  <c r="E11" i="34"/>
  <c r="H11" i="34"/>
  <c r="H19" i="103" s="1"/>
  <c r="I11" i="34"/>
  <c r="I19" i="103" s="1"/>
  <c r="K11" i="34"/>
  <c r="K19" i="103" s="1"/>
  <c r="E40" i="34"/>
  <c r="F40" i="34"/>
  <c r="G40" i="34"/>
  <c r="H40" i="34"/>
  <c r="I40" i="34"/>
  <c r="J40" i="34"/>
  <c r="K40" i="34"/>
  <c r="E59" i="34"/>
  <c r="E24" i="103" s="1"/>
  <c r="F59" i="34"/>
  <c r="F24" i="103" s="1"/>
  <c r="G59" i="34"/>
  <c r="G24" i="103" s="1"/>
  <c r="H59" i="34"/>
  <c r="H24" i="103" s="1"/>
  <c r="I59" i="34"/>
  <c r="I24" i="103" s="1"/>
  <c r="J59" i="34"/>
  <c r="J24" i="103" s="1"/>
  <c r="K59" i="34"/>
  <c r="K24" i="103" s="1"/>
  <c r="E82" i="34"/>
  <c r="F82" i="34"/>
  <c r="F25" i="103" s="1"/>
  <c r="G82" i="34"/>
  <c r="G25" i="103" s="1"/>
  <c r="H82" i="34"/>
  <c r="H25" i="103" s="1"/>
  <c r="I82" i="34"/>
  <c r="I25" i="103" s="1"/>
  <c r="J82" i="34"/>
  <c r="J25" i="103" s="1"/>
  <c r="K82" i="34"/>
  <c r="K25" i="103" s="1"/>
  <c r="L96" i="34"/>
  <c r="M96" i="34" s="1"/>
  <c r="E106" i="34"/>
  <c r="F106" i="34"/>
  <c r="F26" i="103" s="1"/>
  <c r="G106" i="34"/>
  <c r="G26" i="103" s="1"/>
  <c r="H106" i="34"/>
  <c r="H26" i="103" s="1"/>
  <c r="I106" i="34"/>
  <c r="I26" i="103" s="1"/>
  <c r="J106" i="34"/>
  <c r="J26" i="103" s="1"/>
  <c r="K106" i="34"/>
  <c r="K26" i="103" s="1"/>
  <c r="E121" i="33"/>
  <c r="F121" i="33"/>
  <c r="G121" i="33"/>
  <c r="G27" i="102" s="1"/>
  <c r="H121" i="33"/>
  <c r="I121" i="33"/>
  <c r="I27" i="102" s="1"/>
  <c r="J121" i="33"/>
  <c r="J27" i="102" s="1"/>
  <c r="K121" i="33"/>
  <c r="K27" i="102" s="1"/>
  <c r="E11" i="33"/>
  <c r="F11" i="33"/>
  <c r="F19" i="102" s="1"/>
  <c r="G11" i="33"/>
  <c r="G19" i="102" s="1"/>
  <c r="H11" i="33"/>
  <c r="H19" i="102" s="1"/>
  <c r="I11" i="33"/>
  <c r="I19" i="102" s="1"/>
  <c r="J11" i="33"/>
  <c r="J19" i="102" s="1"/>
  <c r="K11" i="33"/>
  <c r="K19" i="102" s="1"/>
  <c r="E40" i="33"/>
  <c r="F40" i="33"/>
  <c r="G40" i="33"/>
  <c r="H40" i="33"/>
  <c r="I40" i="33"/>
  <c r="J40" i="33"/>
  <c r="K40" i="33"/>
  <c r="E59" i="33"/>
  <c r="E24" i="102" s="1"/>
  <c r="F59" i="33"/>
  <c r="F24" i="102" s="1"/>
  <c r="G59" i="33"/>
  <c r="G24" i="102" s="1"/>
  <c r="H59" i="33"/>
  <c r="H24" i="102" s="1"/>
  <c r="I59" i="33"/>
  <c r="I24" i="102" s="1"/>
  <c r="J59" i="33"/>
  <c r="J24" i="102" s="1"/>
  <c r="K59" i="33"/>
  <c r="K24" i="102" s="1"/>
  <c r="E82" i="33"/>
  <c r="F82" i="33"/>
  <c r="F25" i="102" s="1"/>
  <c r="G82" i="33"/>
  <c r="G25" i="102" s="1"/>
  <c r="H82" i="33"/>
  <c r="H25" i="102" s="1"/>
  <c r="I82" i="33"/>
  <c r="I25" i="102" s="1"/>
  <c r="J82" i="33"/>
  <c r="J25" i="102" s="1"/>
  <c r="K82" i="33"/>
  <c r="K25" i="102" s="1"/>
  <c r="E106" i="33"/>
  <c r="F106" i="33"/>
  <c r="G106" i="33"/>
  <c r="G26" i="102" s="1"/>
  <c r="H106" i="33"/>
  <c r="H26" i="102" s="1"/>
  <c r="I106" i="33"/>
  <c r="J106" i="33"/>
  <c r="K106" i="33"/>
  <c r="E121" i="32"/>
  <c r="F121" i="32"/>
  <c r="F27" i="101" s="1"/>
  <c r="G121" i="32"/>
  <c r="G27" i="101" s="1"/>
  <c r="H121" i="32"/>
  <c r="H27" i="101" s="1"/>
  <c r="I121" i="32"/>
  <c r="I27" i="101" s="1"/>
  <c r="J121" i="32"/>
  <c r="J27" i="101" s="1"/>
  <c r="K121" i="32"/>
  <c r="K27" i="101" s="1"/>
  <c r="E11" i="32"/>
  <c r="F11" i="32"/>
  <c r="F19" i="101" s="1"/>
  <c r="G11" i="32"/>
  <c r="G19" i="101" s="1"/>
  <c r="H11" i="32"/>
  <c r="I11" i="32"/>
  <c r="I19" i="101" s="1"/>
  <c r="J11" i="32"/>
  <c r="J19" i="101" s="1"/>
  <c r="K11" i="32"/>
  <c r="K19" i="101" s="1"/>
  <c r="E40" i="32"/>
  <c r="F40" i="32"/>
  <c r="G40" i="32"/>
  <c r="H40" i="32"/>
  <c r="I40" i="32"/>
  <c r="J40" i="32"/>
  <c r="K40" i="32"/>
  <c r="E59" i="32"/>
  <c r="E24" i="101" s="1"/>
  <c r="F59" i="32"/>
  <c r="F24" i="101" s="1"/>
  <c r="G59" i="32"/>
  <c r="G24" i="101" s="1"/>
  <c r="H59" i="32"/>
  <c r="H24" i="101" s="1"/>
  <c r="I59" i="32"/>
  <c r="I24" i="101" s="1"/>
  <c r="J59" i="32"/>
  <c r="J24" i="101" s="1"/>
  <c r="K59" i="32"/>
  <c r="K24" i="101" s="1"/>
  <c r="E82" i="32"/>
  <c r="F82" i="32"/>
  <c r="F25" i="101" s="1"/>
  <c r="G82" i="32"/>
  <c r="G25" i="101" s="1"/>
  <c r="H82" i="32"/>
  <c r="H25" i="101" s="1"/>
  <c r="I82" i="32"/>
  <c r="I25" i="101" s="1"/>
  <c r="J82" i="32"/>
  <c r="J25" i="101" s="1"/>
  <c r="K82" i="32"/>
  <c r="K25" i="101" s="1"/>
  <c r="E106" i="32"/>
  <c r="F106" i="32"/>
  <c r="F26" i="101" s="1"/>
  <c r="G106" i="32"/>
  <c r="G26" i="101" s="1"/>
  <c r="H106" i="32"/>
  <c r="H26" i="101" s="1"/>
  <c r="I106" i="32"/>
  <c r="I26" i="101" s="1"/>
  <c r="J106" i="32"/>
  <c r="J26" i="101" s="1"/>
  <c r="K106" i="32"/>
  <c r="K26" i="101" s="1"/>
  <c r="E121" i="31"/>
  <c r="F121" i="31"/>
  <c r="F27" i="100" s="1"/>
  <c r="G121" i="31"/>
  <c r="G27" i="100" s="1"/>
  <c r="H121" i="31"/>
  <c r="H27" i="100" s="1"/>
  <c r="I121" i="31"/>
  <c r="I27" i="100" s="1"/>
  <c r="J121" i="31"/>
  <c r="J27" i="100" s="1"/>
  <c r="K121" i="31"/>
  <c r="K27" i="100" s="1"/>
  <c r="E11" i="31"/>
  <c r="F11" i="31"/>
  <c r="F19" i="100" s="1"/>
  <c r="G11" i="31"/>
  <c r="G19" i="100" s="1"/>
  <c r="H11" i="31"/>
  <c r="H19" i="100" s="1"/>
  <c r="I11" i="31"/>
  <c r="I19" i="100" s="1"/>
  <c r="J11" i="31"/>
  <c r="J19" i="100" s="1"/>
  <c r="K11" i="31"/>
  <c r="K19" i="100" s="1"/>
  <c r="E40" i="31"/>
  <c r="F40" i="31"/>
  <c r="G40" i="31"/>
  <c r="H40" i="31"/>
  <c r="I40" i="31"/>
  <c r="J40" i="31"/>
  <c r="K40" i="31"/>
  <c r="E59" i="31"/>
  <c r="E24" i="100" s="1"/>
  <c r="F59" i="31"/>
  <c r="F24" i="100" s="1"/>
  <c r="G59" i="31"/>
  <c r="G24" i="100" s="1"/>
  <c r="H59" i="31"/>
  <c r="H24" i="100" s="1"/>
  <c r="I59" i="31"/>
  <c r="I24" i="100" s="1"/>
  <c r="J59" i="31"/>
  <c r="J24" i="100" s="1"/>
  <c r="K59" i="31"/>
  <c r="K24" i="100" s="1"/>
  <c r="E82" i="31"/>
  <c r="F82" i="31"/>
  <c r="F25" i="100" s="1"/>
  <c r="G82" i="31"/>
  <c r="G25" i="100" s="1"/>
  <c r="H82" i="31"/>
  <c r="H25" i="100" s="1"/>
  <c r="I82" i="31"/>
  <c r="I25" i="100" s="1"/>
  <c r="J82" i="31"/>
  <c r="K82" i="31"/>
  <c r="K25" i="100" s="1"/>
  <c r="E106" i="31"/>
  <c r="F106" i="31"/>
  <c r="F26" i="100" s="1"/>
  <c r="G106" i="31"/>
  <c r="G26" i="100" s="1"/>
  <c r="H106" i="31"/>
  <c r="H26" i="100" s="1"/>
  <c r="I106" i="31"/>
  <c r="I26" i="100" s="1"/>
  <c r="J106" i="31"/>
  <c r="J26" i="100" s="1"/>
  <c r="K106" i="31"/>
  <c r="K26" i="100" s="1"/>
  <c r="C51" i="83"/>
  <c r="C53" i="83" s="1"/>
  <c r="D67" i="73"/>
  <c r="D99" i="73" s="1"/>
  <c r="G5" i="117" s="1"/>
  <c r="B53" i="71"/>
  <c r="B62" i="70"/>
  <c r="D56" i="16"/>
  <c r="L2" i="49"/>
  <c r="M2" i="49" s="1"/>
  <c r="L27" i="45"/>
  <c r="M27" i="45" s="1"/>
  <c r="L27" i="44"/>
  <c r="M27" i="44" s="1"/>
  <c r="L2" i="37"/>
  <c r="M2" i="37" s="1"/>
  <c r="L2" i="48"/>
  <c r="M2" i="48" s="1"/>
  <c r="L27" i="40"/>
  <c r="M27" i="40" s="1"/>
  <c r="B94" i="66"/>
  <c r="I13" i="93"/>
  <c r="J13" i="93" s="1"/>
  <c r="C76" i="11"/>
  <c r="L21" i="117"/>
  <c r="M21" i="117" s="1"/>
  <c r="G76" i="11"/>
  <c r="L10" i="115"/>
  <c r="M10" i="115" s="1"/>
  <c r="L21" i="111"/>
  <c r="M21" i="111" s="1"/>
  <c r="E51" i="93"/>
  <c r="E53" i="93" s="1"/>
  <c r="L10" i="113"/>
  <c r="M10" i="113" s="1"/>
  <c r="H28" i="99"/>
  <c r="K20" i="99"/>
  <c r="L29" i="103"/>
  <c r="M29" i="103" s="1"/>
  <c r="L29" i="101"/>
  <c r="M29" i="101" s="1"/>
  <c r="L29" i="100"/>
  <c r="M29" i="100" s="1"/>
  <c r="J24" i="24"/>
  <c r="K24" i="24" s="1"/>
  <c r="J14" i="12"/>
  <c r="K14" i="12" s="1"/>
  <c r="I56" i="10"/>
  <c r="L29" i="106"/>
  <c r="M29" i="106" s="1"/>
  <c r="L29" i="105"/>
  <c r="M29" i="105" s="1"/>
  <c r="I13" i="84"/>
  <c r="J13" i="84" s="1"/>
  <c r="C51" i="84"/>
  <c r="C53" i="84" s="1"/>
  <c r="H51" i="79"/>
  <c r="H53" i="79" s="1"/>
  <c r="G51" i="79"/>
  <c r="G53" i="79" s="1"/>
  <c r="F51" i="79"/>
  <c r="F53" i="79" s="1"/>
  <c r="E51" i="79"/>
  <c r="E53" i="79" s="1"/>
  <c r="D51" i="79"/>
  <c r="D53" i="79" s="1"/>
  <c r="C51" i="79"/>
  <c r="C53" i="79" s="1"/>
  <c r="C67" i="58"/>
  <c r="C99" i="58" s="1"/>
  <c r="F5" i="102" s="1"/>
  <c r="B86" i="60"/>
  <c r="J63" i="25"/>
  <c r="K63" i="25" s="1"/>
  <c r="J57" i="21"/>
  <c r="K57" i="21" s="1"/>
  <c r="J20" i="20"/>
  <c r="K20" i="20" s="1"/>
  <c r="B67" i="62"/>
  <c r="B99" i="62" s="1"/>
  <c r="E5" i="106" s="1"/>
  <c r="F67" i="62"/>
  <c r="F99" i="62" s="1"/>
  <c r="I5" i="106" s="1"/>
  <c r="J14" i="25"/>
  <c r="K14" i="25" s="1"/>
  <c r="J63" i="19"/>
  <c r="K63" i="19" s="1"/>
  <c r="J60" i="19"/>
  <c r="K60" i="19" s="1"/>
  <c r="J60" i="18"/>
  <c r="K60" i="18" s="1"/>
  <c r="J24" i="16"/>
  <c r="K24" i="16" s="1"/>
  <c r="J17" i="9"/>
  <c r="K17" i="9" s="1"/>
  <c r="J24" i="10"/>
  <c r="K24" i="10" s="1"/>
  <c r="J63" i="9"/>
  <c r="K63" i="9" s="1"/>
  <c r="B90" i="66"/>
  <c r="I37" i="95"/>
  <c r="J37" i="95" s="1"/>
  <c r="H51" i="95"/>
  <c r="H53" i="95" s="1"/>
  <c r="J78" i="11"/>
  <c r="K78" i="11" s="1"/>
  <c r="I33" i="83"/>
  <c r="J33" i="83" s="1"/>
  <c r="B86" i="73"/>
  <c r="E67" i="56"/>
  <c r="E99" i="56" s="1"/>
  <c r="H5" i="100" s="1"/>
  <c r="H56" i="6"/>
  <c r="I56" i="25"/>
  <c r="I76" i="8"/>
  <c r="B67" i="67"/>
  <c r="B99" i="67" s="1"/>
  <c r="E5" i="111" s="1"/>
  <c r="D67" i="66"/>
  <c r="D99" i="66" s="1"/>
  <c r="G5" i="110" s="1"/>
  <c r="J66" i="25"/>
  <c r="K66" i="25" s="1"/>
  <c r="G76" i="21"/>
  <c r="D67" i="57"/>
  <c r="D99" i="57" s="1"/>
  <c r="G5" i="101" s="1"/>
  <c r="I56" i="19"/>
  <c r="J78" i="8"/>
  <c r="K78" i="8" s="1"/>
  <c r="B53" i="60"/>
  <c r="J57" i="20"/>
  <c r="K57" i="20" s="1"/>
  <c r="J60" i="16"/>
  <c r="K60" i="16" s="1"/>
  <c r="L10" i="103"/>
  <c r="M10" i="103" s="1"/>
  <c r="B53" i="59"/>
  <c r="J78" i="18"/>
  <c r="K78" i="18" s="1"/>
  <c r="J14" i="22"/>
  <c r="K14" i="22" s="1"/>
  <c r="B86" i="74"/>
  <c r="J77" i="21"/>
  <c r="K77" i="21" s="1"/>
  <c r="J66" i="19"/>
  <c r="K66" i="19" s="1"/>
  <c r="J52" i="9"/>
  <c r="K52" i="9" s="1"/>
  <c r="I56" i="7"/>
  <c r="E51" i="89"/>
  <c r="E53" i="89" s="1"/>
  <c r="I18" i="89"/>
  <c r="J18" i="89" s="1"/>
  <c r="I41" i="86"/>
  <c r="J41" i="86" s="1"/>
  <c r="V3" i="52"/>
  <c r="K35" i="120" s="1"/>
  <c r="L35" i="120" s="1"/>
  <c r="M35" i="120" s="1"/>
  <c r="J77" i="25"/>
  <c r="K77" i="25" s="1"/>
  <c r="J69" i="16"/>
  <c r="K69" i="16" s="1"/>
  <c r="J57" i="14"/>
  <c r="K57" i="14" s="1"/>
  <c r="J69" i="25"/>
  <c r="K69" i="25" s="1"/>
  <c r="J24" i="25"/>
  <c r="K24" i="25" s="1"/>
  <c r="J77" i="24"/>
  <c r="K77" i="24" s="1"/>
  <c r="J60" i="24"/>
  <c r="K60" i="24" s="1"/>
  <c r="J78" i="21"/>
  <c r="K78" i="21" s="1"/>
  <c r="J60" i="21"/>
  <c r="K60" i="21" s="1"/>
  <c r="J17" i="14"/>
  <c r="K17" i="14" s="1"/>
  <c r="C56" i="6"/>
  <c r="C67" i="60"/>
  <c r="C99" i="60" s="1"/>
  <c r="F5" i="104" s="1"/>
  <c r="L3" i="52"/>
  <c r="U3" i="52"/>
  <c r="E40" i="120" s="1"/>
  <c r="I45" i="94"/>
  <c r="J45" i="94" s="1"/>
  <c r="G51" i="94"/>
  <c r="G53" i="94" s="1"/>
  <c r="B94" i="74"/>
  <c r="AG3" i="52"/>
  <c r="J17" i="25"/>
  <c r="K17" i="25" s="1"/>
  <c r="B94" i="59"/>
  <c r="B62" i="57"/>
  <c r="L6" i="103"/>
  <c r="M6" i="103" s="1"/>
  <c r="B94" i="63"/>
  <c r="J14" i="24"/>
  <c r="K14" i="24" s="1"/>
  <c r="J78" i="23"/>
  <c r="K78" i="23" s="1"/>
  <c r="J25" i="21"/>
  <c r="K25" i="21" s="1"/>
  <c r="J52" i="20"/>
  <c r="K52" i="20" s="1"/>
  <c r="J57" i="19"/>
  <c r="K57" i="19" s="1"/>
  <c r="J60" i="10"/>
  <c r="K60" i="10" s="1"/>
  <c r="E56" i="10"/>
  <c r="J66" i="6"/>
  <c r="K66" i="6" s="1"/>
  <c r="I76" i="6"/>
  <c r="J57" i="18"/>
  <c r="K57" i="18" s="1"/>
  <c r="I37" i="80"/>
  <c r="J37" i="80" s="1"/>
  <c r="C51" i="80"/>
  <c r="C53" i="80" s="1"/>
  <c r="L29" i="102"/>
  <c r="M29" i="102" s="1"/>
  <c r="B62" i="62"/>
  <c r="J66" i="17"/>
  <c r="K66" i="17" s="1"/>
  <c r="J14" i="16"/>
  <c r="K14" i="16" s="1"/>
  <c r="F67" i="65"/>
  <c r="F99" i="65" s="1"/>
  <c r="I5" i="109" s="1"/>
  <c r="B90" i="68"/>
  <c r="B67" i="65"/>
  <c r="B99" i="65" s="1"/>
  <c r="E5" i="109" s="1"/>
  <c r="D67" i="65"/>
  <c r="D99" i="65" s="1"/>
  <c r="G5" i="109" s="1"/>
  <c r="F67" i="66"/>
  <c r="F99" i="66" s="1"/>
  <c r="I5" i="110" s="1"/>
  <c r="C67" i="65"/>
  <c r="C99" i="65" s="1"/>
  <c r="F5" i="109" s="1"/>
  <c r="E67" i="65"/>
  <c r="E99" i="65" s="1"/>
  <c r="H5" i="109" s="1"/>
  <c r="J77" i="23"/>
  <c r="K77" i="23" s="1"/>
  <c r="L21" i="102"/>
  <c r="M21" i="102" s="1"/>
  <c r="J25" i="9"/>
  <c r="K25" i="9" s="1"/>
  <c r="J77" i="7"/>
  <c r="K77" i="7" s="1"/>
  <c r="J66" i="23"/>
  <c r="K66" i="23" s="1"/>
  <c r="J63" i="21"/>
  <c r="K63" i="21" s="1"/>
  <c r="J17" i="13"/>
  <c r="K17" i="13" s="1"/>
  <c r="J77" i="8"/>
  <c r="K77" i="8" s="1"/>
  <c r="B94" i="62"/>
  <c r="I45" i="92"/>
  <c r="J45" i="92" s="1"/>
  <c r="J52" i="11"/>
  <c r="K52" i="11" s="1"/>
  <c r="J69" i="10"/>
  <c r="K69" i="10" s="1"/>
  <c r="J14" i="9"/>
  <c r="K14" i="9" s="1"/>
  <c r="B94" i="73"/>
  <c r="J63" i="14"/>
  <c r="K63" i="14" s="1"/>
  <c r="H51" i="92"/>
  <c r="H53" i="92" s="1"/>
  <c r="G51" i="92"/>
  <c r="G53" i="92" s="1"/>
  <c r="F51" i="92"/>
  <c r="F53" i="92" s="1"/>
  <c r="E51" i="92"/>
  <c r="E53" i="92" s="1"/>
  <c r="D51" i="92"/>
  <c r="D53" i="92" s="1"/>
  <c r="C51" i="92"/>
  <c r="C53" i="92" s="1"/>
  <c r="I56" i="20"/>
  <c r="L29" i="116"/>
  <c r="M29" i="116" s="1"/>
  <c r="J77" i="12"/>
  <c r="K77" i="12" s="1"/>
  <c r="C76" i="12"/>
  <c r="L6" i="105"/>
  <c r="M6" i="105" s="1"/>
  <c r="J78" i="13"/>
  <c r="K78" i="13" s="1"/>
  <c r="J63" i="10"/>
  <c r="K63" i="10" s="1"/>
  <c r="J24" i="9"/>
  <c r="K24" i="9" s="1"/>
  <c r="J25" i="8"/>
  <c r="K25" i="8" s="1"/>
  <c r="J60" i="20"/>
  <c r="K60" i="20" s="1"/>
  <c r="J52" i="14"/>
  <c r="K52" i="14" s="1"/>
  <c r="L21" i="105"/>
  <c r="M21" i="105" s="1"/>
  <c r="J69" i="23"/>
  <c r="K69" i="23" s="1"/>
  <c r="J52" i="6"/>
  <c r="K52" i="6" s="1"/>
  <c r="J25" i="24"/>
  <c r="K25" i="24" s="1"/>
  <c r="J17" i="21"/>
  <c r="K17" i="21" s="1"/>
  <c r="J69" i="6"/>
  <c r="K69" i="6" s="1"/>
  <c r="I37" i="81"/>
  <c r="J37" i="81" s="1"/>
  <c r="B67" i="73"/>
  <c r="B99" i="73" s="1"/>
  <c r="E5" i="117" s="1"/>
  <c r="J60" i="13"/>
  <c r="K60" i="13" s="1"/>
  <c r="J72" i="24"/>
  <c r="K72" i="24" s="1"/>
  <c r="J57" i="23"/>
  <c r="K57" i="23" s="1"/>
  <c r="B94" i="68"/>
  <c r="B94" i="67"/>
  <c r="B62" i="61"/>
  <c r="I18" i="96"/>
  <c r="J18" i="96" s="1"/>
  <c r="I18" i="94"/>
  <c r="J18" i="94" s="1"/>
  <c r="H51" i="94"/>
  <c r="H53" i="94" s="1"/>
  <c r="I41" i="91"/>
  <c r="J41" i="91" s="1"/>
  <c r="I37" i="90"/>
  <c r="J37" i="90" s="1"/>
  <c r="I33" i="90"/>
  <c r="J33" i="90" s="1"/>
  <c r="B53" i="58"/>
  <c r="B53" i="57"/>
  <c r="I13" i="86"/>
  <c r="J13" i="86" s="1"/>
  <c r="L10" i="111"/>
  <c r="M10" i="111" s="1"/>
  <c r="J66" i="13"/>
  <c r="K66" i="13" s="1"/>
  <c r="F51" i="90"/>
  <c r="F53" i="90" s="1"/>
  <c r="L21" i="107"/>
  <c r="M21" i="107" s="1"/>
  <c r="I13" i="92"/>
  <c r="J13" i="92" s="1"/>
  <c r="B82" i="71"/>
  <c r="J60" i="14"/>
  <c r="K60" i="14" s="1"/>
  <c r="J63" i="7"/>
  <c r="K63" i="7" s="1"/>
  <c r="C56" i="7"/>
  <c r="J72" i="18"/>
  <c r="K72" i="18" s="1"/>
  <c r="B62" i="74"/>
  <c r="B94" i="64"/>
  <c r="L21" i="119"/>
  <c r="M21" i="119" s="1"/>
  <c r="J25" i="11"/>
  <c r="K25" i="11" s="1"/>
  <c r="J63" i="6"/>
  <c r="K63" i="6" s="1"/>
  <c r="E56" i="18"/>
  <c r="D56" i="18"/>
  <c r="F56" i="18"/>
  <c r="J60" i="8"/>
  <c r="K60" i="8" s="1"/>
  <c r="J24" i="8"/>
  <c r="K24" i="8" s="1"/>
  <c r="J69" i="21"/>
  <c r="K69" i="21" s="1"/>
  <c r="C56" i="18"/>
  <c r="I56" i="18"/>
  <c r="H56" i="18"/>
  <c r="G56" i="18"/>
  <c r="F67" i="72"/>
  <c r="F99" i="72" s="1"/>
  <c r="I5" i="116" s="1"/>
  <c r="E67" i="72"/>
  <c r="E99" i="72" s="1"/>
  <c r="H5" i="116" s="1"/>
  <c r="D67" i="72"/>
  <c r="D99" i="72" s="1"/>
  <c r="G5" i="116" s="1"/>
  <c r="C67" i="72"/>
  <c r="C99" i="72" s="1"/>
  <c r="F5" i="116" s="1"/>
  <c r="B67" i="72"/>
  <c r="B99" i="72" s="1"/>
  <c r="E5" i="116" s="1"/>
  <c r="J63" i="18"/>
  <c r="K63" i="18" s="1"/>
  <c r="J24" i="19"/>
  <c r="K24" i="19" s="1"/>
  <c r="J66" i="18"/>
  <c r="K66" i="18" s="1"/>
  <c r="J66" i="16"/>
  <c r="K66" i="16" s="1"/>
  <c r="J25" i="16"/>
  <c r="K25" i="16" s="1"/>
  <c r="J57" i="8"/>
  <c r="K57" i="8" s="1"/>
  <c r="J72" i="23"/>
  <c r="K72" i="23" s="1"/>
  <c r="I13" i="81"/>
  <c r="J13" i="81" s="1"/>
  <c r="J24" i="17"/>
  <c r="K24" i="17" s="1"/>
  <c r="E76" i="16"/>
  <c r="J77" i="6"/>
  <c r="K77" i="6" s="1"/>
  <c r="J72" i="9"/>
  <c r="K72" i="9" s="1"/>
  <c r="AD3" i="2"/>
  <c r="AD4" i="2" s="1"/>
  <c r="AE3" i="2" s="1"/>
  <c r="AE4" i="2" s="1"/>
  <c r="AF3" i="2" s="1"/>
  <c r="AF4" i="2" s="1"/>
  <c r="AG3" i="2" s="1"/>
  <c r="AG4" i="2" s="1"/>
  <c r="AH3" i="2" s="1"/>
  <c r="AH4" i="2" s="1"/>
  <c r="AI3" i="2" s="1"/>
  <c r="AI4" i="2" s="1"/>
  <c r="AJ3" i="2" s="1"/>
  <c r="AJ4" i="2" s="1"/>
  <c r="AL3" i="2"/>
  <c r="AL4" i="2" s="1"/>
  <c r="AM3" i="2" s="1"/>
  <c r="AM4" i="2" s="1"/>
  <c r="AN3" i="2" s="1"/>
  <c r="AN4" i="2" s="1"/>
  <c r="AO3" i="2" s="1"/>
  <c r="AO4" i="2" s="1"/>
  <c r="AP3" i="2" s="1"/>
  <c r="AP4" i="2" s="1"/>
  <c r="AQ3" i="2" s="1"/>
  <c r="AQ4" i="2" s="1"/>
  <c r="AR3" i="2" s="1"/>
  <c r="AR4" i="2" s="1"/>
  <c r="I18" i="81"/>
  <c r="J18" i="81" s="1"/>
  <c r="I45" i="96"/>
  <c r="J45" i="96" s="1"/>
  <c r="BB3" i="2"/>
  <c r="BB4" i="2" s="1"/>
  <c r="AT3" i="2"/>
  <c r="J77" i="17"/>
  <c r="K77" i="17" s="1"/>
  <c r="J25" i="7"/>
  <c r="K25" i="7" s="1"/>
  <c r="D76" i="16"/>
  <c r="B53" i="72"/>
  <c r="J25" i="23"/>
  <c r="K25" i="23" s="1"/>
  <c r="J52" i="23"/>
  <c r="K52" i="23" s="1"/>
  <c r="J66" i="9"/>
  <c r="K66" i="9" s="1"/>
  <c r="J52" i="18"/>
  <c r="K52" i="18" s="1"/>
  <c r="J24" i="18"/>
  <c r="K24" i="18" s="1"/>
  <c r="J66" i="22"/>
  <c r="K66" i="22" s="1"/>
  <c r="J24" i="12"/>
  <c r="K24" i="12" s="1"/>
  <c r="J63" i="11"/>
  <c r="K63" i="11" s="1"/>
  <c r="J14" i="23"/>
  <c r="K14" i="23" s="1"/>
  <c r="J72" i="21"/>
  <c r="K72" i="21" s="1"/>
  <c r="J25" i="14"/>
  <c r="K25" i="14" s="1"/>
  <c r="J63" i="8"/>
  <c r="K63" i="8" s="1"/>
  <c r="C56" i="8"/>
  <c r="B90" i="58"/>
  <c r="J57" i="22"/>
  <c r="K57" i="22" s="1"/>
  <c r="B94" i="56"/>
  <c r="J78" i="25"/>
  <c r="K78" i="25" s="1"/>
  <c r="J57" i="25"/>
  <c r="K57" i="25" s="1"/>
  <c r="J60" i="22"/>
  <c r="K60" i="22" s="1"/>
  <c r="J52" i="7"/>
  <c r="K52" i="7" s="1"/>
  <c r="J52" i="25"/>
  <c r="K52" i="25" s="1"/>
  <c r="J25" i="18"/>
  <c r="K25" i="18" s="1"/>
  <c r="J17" i="17"/>
  <c r="K17" i="17" s="1"/>
  <c r="J24" i="13"/>
  <c r="K24" i="13" s="1"/>
  <c r="B90" i="62"/>
  <c r="B82" i="61"/>
  <c r="J57" i="24"/>
  <c r="K57" i="24" s="1"/>
  <c r="J60" i="7"/>
  <c r="K60" i="7" s="1"/>
  <c r="G56" i="24"/>
  <c r="J24" i="20"/>
  <c r="K24" i="20" s="1"/>
  <c r="J72" i="12"/>
  <c r="K72" i="12" s="1"/>
  <c r="H51" i="88"/>
  <c r="H53" i="88" s="1"/>
  <c r="G51" i="88"/>
  <c r="G53" i="88" s="1"/>
  <c r="F51" i="88"/>
  <c r="F53" i="88" s="1"/>
  <c r="E51" i="88"/>
  <c r="E53" i="88" s="1"/>
  <c r="D51" i="88"/>
  <c r="D53" i="88" s="1"/>
  <c r="C51" i="88"/>
  <c r="C53" i="88" s="1"/>
  <c r="J66" i="24"/>
  <c r="K66" i="24" s="1"/>
  <c r="J25" i="12"/>
  <c r="K25" i="12" s="1"/>
  <c r="A97" i="70"/>
  <c r="A48" i="92"/>
  <c r="A102" i="92" s="1"/>
  <c r="A96" i="70"/>
  <c r="A47" i="92"/>
  <c r="A101" i="92" s="1"/>
  <c r="A95" i="70"/>
  <c r="A46" i="92"/>
  <c r="A100" i="92" s="1"/>
  <c r="A94" i="70"/>
  <c r="A45" i="92"/>
  <c r="A99" i="92" s="1"/>
  <c r="A93" i="70"/>
  <c r="A44" i="92"/>
  <c r="A98" i="92" s="1"/>
  <c r="A92" i="70"/>
  <c r="A43" i="92"/>
  <c r="A97" i="92" s="1"/>
  <c r="A91" i="70"/>
  <c r="A42" i="92"/>
  <c r="A96" i="92" s="1"/>
  <c r="A90" i="70"/>
  <c r="A41" i="92"/>
  <c r="A95" i="92" s="1"/>
  <c r="A89" i="70"/>
  <c r="A40" i="92"/>
  <c r="A94" i="92" s="1"/>
  <c r="A88" i="70"/>
  <c r="A39" i="92"/>
  <c r="A93" i="92" s="1"/>
  <c r="A87" i="70"/>
  <c r="A38" i="92"/>
  <c r="A92" i="92" s="1"/>
  <c r="A86" i="70"/>
  <c r="A37" i="92"/>
  <c r="A91" i="92" s="1"/>
  <c r="A85" i="70"/>
  <c r="A36" i="92"/>
  <c r="A90" i="92" s="1"/>
  <c r="A84" i="70"/>
  <c r="A35" i="92"/>
  <c r="A89" i="92" s="1"/>
  <c r="A83" i="70"/>
  <c r="A34" i="92"/>
  <c r="A88" i="92" s="1"/>
  <c r="A82" i="70"/>
  <c r="A33" i="92"/>
  <c r="A87" i="92" s="1"/>
  <c r="A81" i="70"/>
  <c r="A32" i="92"/>
  <c r="A86" i="92" s="1"/>
  <c r="A80" i="70"/>
  <c r="A31" i="92"/>
  <c r="A85" i="92" s="1"/>
  <c r="A79" i="70"/>
  <c r="A30" i="92"/>
  <c r="A84" i="92" s="1"/>
  <c r="A78" i="70"/>
  <c r="A29" i="92"/>
  <c r="A83" i="92" s="1"/>
  <c r="A77" i="70"/>
  <c r="A28" i="92"/>
  <c r="A82" i="92" s="1"/>
  <c r="A76" i="70"/>
  <c r="A27" i="92"/>
  <c r="A81" i="92" s="1"/>
  <c r="A75" i="70"/>
  <c r="A26" i="92"/>
  <c r="A80" i="92" s="1"/>
  <c r="A74" i="70"/>
  <c r="A25" i="92"/>
  <c r="A79" i="92" s="1"/>
  <c r="A73" i="70"/>
  <c r="A24" i="92"/>
  <c r="A78" i="92" s="1"/>
  <c r="A72" i="70"/>
  <c r="A23" i="92"/>
  <c r="A77" i="92" s="1"/>
  <c r="A71" i="70"/>
  <c r="A22" i="92"/>
  <c r="A76" i="92" s="1"/>
  <c r="A70" i="70"/>
  <c r="A21" i="92"/>
  <c r="A75" i="92" s="1"/>
  <c r="A69" i="70"/>
  <c r="A20" i="92"/>
  <c r="A74" i="92" s="1"/>
  <c r="A68" i="70"/>
  <c r="A19" i="92"/>
  <c r="A73" i="92" s="1"/>
  <c r="A67" i="70"/>
  <c r="A18" i="92"/>
  <c r="A72" i="92" s="1"/>
  <c r="A66" i="70"/>
  <c r="A17" i="92"/>
  <c r="A71" i="92" s="1"/>
  <c r="A65" i="70"/>
  <c r="A16" i="92"/>
  <c r="A70" i="92" s="1"/>
  <c r="A64" i="70"/>
  <c r="A15" i="92"/>
  <c r="A69" i="92" s="1"/>
  <c r="A63" i="70"/>
  <c r="A14" i="92"/>
  <c r="A68" i="92" s="1"/>
  <c r="A62" i="70"/>
  <c r="A13" i="92"/>
  <c r="A67" i="92" s="1"/>
  <c r="A61" i="70"/>
  <c r="A12" i="92"/>
  <c r="A66" i="92" s="1"/>
  <c r="A60" i="70"/>
  <c r="A11" i="92"/>
  <c r="A65" i="92" s="1"/>
  <c r="A59" i="70"/>
  <c r="A10" i="92"/>
  <c r="A64" i="92" s="1"/>
  <c r="A58" i="70"/>
  <c r="A9" i="92"/>
  <c r="A63" i="92" s="1"/>
  <c r="A57" i="70"/>
  <c r="A8" i="92"/>
  <c r="A62" i="92" s="1"/>
  <c r="A56" i="70"/>
  <c r="A7" i="92"/>
  <c r="A61" i="92" s="1"/>
  <c r="A55" i="70"/>
  <c r="A6" i="92"/>
  <c r="A60" i="92" s="1"/>
  <c r="A54" i="70"/>
  <c r="A5" i="92"/>
  <c r="A59" i="92" s="1"/>
  <c r="A53" i="70"/>
  <c r="A4" i="92"/>
  <c r="A58" i="92" s="1"/>
  <c r="J66" i="14"/>
  <c r="K66" i="14" s="1"/>
  <c r="C56" i="14"/>
  <c r="B90" i="61"/>
  <c r="B94" i="60"/>
  <c r="E67" i="57"/>
  <c r="E99" i="57" s="1"/>
  <c r="H5" i="101" s="1"/>
  <c r="D56" i="8"/>
  <c r="J60" i="17"/>
  <c r="K60" i="17" s="1"/>
  <c r="B94" i="58"/>
  <c r="J72" i="8"/>
  <c r="K72" i="8" s="1"/>
  <c r="B53" i="66"/>
  <c r="H51" i="81"/>
  <c r="H53" i="81" s="1"/>
  <c r="G51" i="81"/>
  <c r="G53" i="81" s="1"/>
  <c r="F51" i="81"/>
  <c r="F53" i="81" s="1"/>
  <c r="E51" i="81"/>
  <c r="E53" i="81" s="1"/>
  <c r="D51" i="81"/>
  <c r="D53" i="81" s="1"/>
  <c r="C51" i="81"/>
  <c r="C53" i="81" s="1"/>
  <c r="J17" i="11"/>
  <c r="K17" i="11" s="1"/>
  <c r="J17" i="12"/>
  <c r="K17" i="12" s="1"/>
  <c r="J57" i="7"/>
  <c r="K57" i="7" s="1"/>
  <c r="E67" i="59"/>
  <c r="E99" i="59" s="1"/>
  <c r="H5" i="103" s="1"/>
  <c r="D67" i="59"/>
  <c r="D99" i="59" s="1"/>
  <c r="G5" i="103" s="1"/>
  <c r="C67" i="59"/>
  <c r="C99" i="59" s="1"/>
  <c r="F5" i="103" s="1"/>
  <c r="B67" i="59"/>
  <c r="B99" i="59" s="1"/>
  <c r="E5" i="103" s="1"/>
  <c r="F67" i="59"/>
  <c r="F99" i="59" s="1"/>
  <c r="I5" i="103" s="1"/>
  <c r="J17" i="20"/>
  <c r="K17" i="20" s="1"/>
  <c r="J57" i="17"/>
  <c r="K57" i="17" s="1"/>
  <c r="J60" i="6"/>
  <c r="K60" i="6" s="1"/>
  <c r="J77" i="14"/>
  <c r="K77" i="14" s="1"/>
  <c r="F67" i="74"/>
  <c r="F99" i="74" s="1"/>
  <c r="I5" i="118" s="1"/>
  <c r="E67" i="74"/>
  <c r="E99" i="74" s="1"/>
  <c r="H5" i="118" s="1"/>
  <c r="D67" i="74"/>
  <c r="D99" i="74" s="1"/>
  <c r="G5" i="118" s="1"/>
  <c r="C67" i="74"/>
  <c r="C99" i="74" s="1"/>
  <c r="F5" i="118" s="1"/>
  <c r="B67" i="74"/>
  <c r="B99" i="74" s="1"/>
  <c r="E5" i="118" s="1"/>
  <c r="F67" i="61"/>
  <c r="F99" i="61" s="1"/>
  <c r="I5" i="105" s="1"/>
  <c r="E67" i="61"/>
  <c r="E99" i="61" s="1"/>
  <c r="H5" i="105" s="1"/>
  <c r="D67" i="61"/>
  <c r="D99" i="61" s="1"/>
  <c r="G5" i="105" s="1"/>
  <c r="C67" i="61"/>
  <c r="C99" i="61" s="1"/>
  <c r="F5" i="105" s="1"/>
  <c r="B67" i="61"/>
  <c r="B99" i="61" s="1"/>
  <c r="E5" i="105" s="1"/>
  <c r="J66" i="21"/>
  <c r="K66" i="21" s="1"/>
  <c r="J24" i="21"/>
  <c r="K24" i="21" s="1"/>
  <c r="J77" i="19"/>
  <c r="K77" i="19" s="1"/>
  <c r="J77" i="18"/>
  <c r="K77" i="18" s="1"/>
  <c r="J77" i="13"/>
  <c r="K77" i="13" s="1"/>
  <c r="J52" i="13"/>
  <c r="K52" i="13" s="1"/>
  <c r="J78" i="9"/>
  <c r="K78" i="9" s="1"/>
  <c r="J69" i="7"/>
  <c r="K69" i="7" s="1"/>
  <c r="J72" i="6"/>
  <c r="K72" i="6" s="1"/>
  <c r="I45" i="82"/>
  <c r="J45" i="82" s="1"/>
  <c r="I13" i="82"/>
  <c r="J13" i="82" s="1"/>
  <c r="J25" i="13"/>
  <c r="K25" i="13" s="1"/>
  <c r="J78" i="24"/>
  <c r="K78" i="24" s="1"/>
  <c r="BR3" i="2"/>
  <c r="BR4" i="2" s="1"/>
  <c r="BS3" i="2" s="1"/>
  <c r="BS4" i="2" s="1"/>
  <c r="BT3" i="2" s="1"/>
  <c r="BT4" i="2" s="1"/>
  <c r="BU3" i="2" s="1"/>
  <c r="BU4" i="2" s="1"/>
  <c r="BV3" i="2" s="1"/>
  <c r="BV4" i="2" s="1"/>
  <c r="BW3" i="2" s="1"/>
  <c r="BW4" i="2" s="1"/>
  <c r="BX3" i="2" s="1"/>
  <c r="BX4" i="2" s="1"/>
  <c r="BJ3" i="2"/>
  <c r="BJ4" i="2" s="1"/>
  <c r="BK3" i="2" s="1"/>
  <c r="BK4" i="2" s="1"/>
  <c r="BL3" i="2" s="1"/>
  <c r="BL4" i="2" s="1"/>
  <c r="BM3" i="2" s="1"/>
  <c r="BM4" i="2" s="1"/>
  <c r="BN3" i="2" s="1"/>
  <c r="BN4" i="2" s="1"/>
  <c r="BO3" i="2" s="1"/>
  <c r="BO4" i="2" s="1"/>
  <c r="BP3" i="2" s="1"/>
  <c r="BP4" i="2" s="1"/>
  <c r="D76" i="10"/>
  <c r="B94" i="57"/>
  <c r="L21" i="116"/>
  <c r="M21" i="116" s="1"/>
  <c r="L10" i="116"/>
  <c r="M10" i="116" s="1"/>
  <c r="L6" i="116"/>
  <c r="M6" i="116" s="1"/>
  <c r="L21" i="115"/>
  <c r="M21" i="115" s="1"/>
  <c r="L29" i="109"/>
  <c r="M29" i="109" s="1"/>
  <c r="L6" i="107"/>
  <c r="M6" i="107" s="1"/>
  <c r="I13" i="90"/>
  <c r="J13" i="90" s="1"/>
  <c r="I45" i="89"/>
  <c r="J45" i="89" s="1"/>
  <c r="I13" i="88"/>
  <c r="J13" i="88" s="1"/>
  <c r="I33" i="86"/>
  <c r="J33" i="86" s="1"/>
  <c r="I37" i="84"/>
  <c r="J37" i="84" s="1"/>
  <c r="I41" i="81"/>
  <c r="J41" i="81" s="1"/>
  <c r="I41" i="80"/>
  <c r="J41" i="80" s="1"/>
  <c r="I33" i="78"/>
  <c r="J33" i="78" s="1"/>
  <c r="G76" i="12"/>
  <c r="J63" i="20"/>
  <c r="K63" i="20" s="1"/>
  <c r="J25" i="19"/>
  <c r="K25" i="19" s="1"/>
  <c r="J69" i="18"/>
  <c r="K69" i="18" s="1"/>
  <c r="J60" i="11"/>
  <c r="K60" i="11" s="1"/>
  <c r="J78" i="6"/>
  <c r="K78" i="6" s="1"/>
  <c r="J24" i="6"/>
  <c r="K24" i="6" s="1"/>
  <c r="J72" i="10"/>
  <c r="K72" i="10" s="1"/>
  <c r="J66" i="8"/>
  <c r="K66" i="8" s="1"/>
  <c r="F67" i="71"/>
  <c r="F99" i="71" s="1"/>
  <c r="I5" i="115" s="1"/>
  <c r="E67" i="71"/>
  <c r="E99" i="71" s="1"/>
  <c r="H5" i="115" s="1"/>
  <c r="D67" i="71"/>
  <c r="D99" i="71" s="1"/>
  <c r="G5" i="115" s="1"/>
  <c r="C67" i="71"/>
  <c r="C99" i="71" s="1"/>
  <c r="F5" i="115" s="1"/>
  <c r="B67" i="71"/>
  <c r="B99" i="71" s="1"/>
  <c r="E5" i="115" s="1"/>
  <c r="J14" i="11"/>
  <c r="K14" i="11" s="1"/>
  <c r="J24" i="23"/>
  <c r="K24" i="23" s="1"/>
  <c r="J78" i="22"/>
  <c r="K78" i="22" s="1"/>
  <c r="J77" i="22"/>
  <c r="K77" i="22" s="1"/>
  <c r="J24" i="22"/>
  <c r="K24" i="22" s="1"/>
  <c r="J17" i="22"/>
  <c r="K17" i="22" s="1"/>
  <c r="J78" i="20"/>
  <c r="K78" i="20" s="1"/>
  <c r="J77" i="20"/>
  <c r="K77" i="20" s="1"/>
  <c r="J25" i="20"/>
  <c r="K25" i="20" s="1"/>
  <c r="J72" i="17"/>
  <c r="K72" i="17" s="1"/>
  <c r="J25" i="17"/>
  <c r="K25" i="17" s="1"/>
  <c r="J63" i="16"/>
  <c r="K63" i="16" s="1"/>
  <c r="J57" i="16"/>
  <c r="K57" i="16" s="1"/>
  <c r="J63" i="12"/>
  <c r="K63" i="12" s="1"/>
  <c r="J77" i="11"/>
  <c r="K77" i="11" s="1"/>
  <c r="J24" i="11"/>
  <c r="K24" i="11" s="1"/>
  <c r="J78" i="10"/>
  <c r="K78" i="10" s="1"/>
  <c r="J17" i="10"/>
  <c r="K17" i="10" s="1"/>
  <c r="J14" i="10"/>
  <c r="K14" i="10" s="1"/>
  <c r="J77" i="9"/>
  <c r="K77" i="9" s="1"/>
  <c r="J57" i="9"/>
  <c r="K57" i="9" s="1"/>
  <c r="J14" i="7"/>
  <c r="K14" i="7" s="1"/>
  <c r="J25" i="6"/>
  <c r="K25" i="6" s="1"/>
  <c r="I23" i="17"/>
  <c r="F23" i="16"/>
  <c r="D23" i="12"/>
  <c r="H23" i="11"/>
  <c r="I23" i="16"/>
  <c r="H23" i="14"/>
  <c r="H23" i="12"/>
  <c r="G23" i="10"/>
  <c r="G23" i="6"/>
  <c r="D23" i="16"/>
  <c r="I23" i="12"/>
  <c r="C67" i="64"/>
  <c r="C99" i="64" s="1"/>
  <c r="F5" i="108" s="1"/>
  <c r="F67" i="64"/>
  <c r="F99" i="64" s="1"/>
  <c r="I5" i="108" s="1"/>
  <c r="H23" i="17"/>
  <c r="E23" i="17"/>
  <c r="J78" i="16"/>
  <c r="K78" i="16" s="1"/>
  <c r="G23" i="16"/>
  <c r="E23" i="16"/>
  <c r="J78" i="14"/>
  <c r="K78" i="14" s="1"/>
  <c r="F23" i="14"/>
  <c r="D23" i="14"/>
  <c r="G23" i="13"/>
  <c r="J57" i="12"/>
  <c r="K57" i="12" s="1"/>
  <c r="G23" i="12"/>
  <c r="E23" i="11"/>
  <c r="H23" i="10"/>
  <c r="E23" i="10"/>
  <c r="H23" i="9"/>
  <c r="D23" i="9"/>
  <c r="H23" i="8"/>
  <c r="F23" i="8"/>
  <c r="D23" i="8"/>
  <c r="I23" i="7"/>
  <c r="F23" i="7"/>
  <c r="H23" i="6"/>
  <c r="D23" i="6"/>
  <c r="E67" i="64"/>
  <c r="E99" i="64" s="1"/>
  <c r="H5" i="108" s="1"/>
  <c r="I23" i="13"/>
  <c r="D23" i="13"/>
  <c r="F23" i="12"/>
  <c r="D23" i="11"/>
  <c r="D23" i="10"/>
  <c r="G23" i="9"/>
  <c r="H23" i="7"/>
  <c r="G23" i="17"/>
  <c r="D23" i="17"/>
  <c r="J14" i="17"/>
  <c r="K14" i="17" s="1"/>
  <c r="H23" i="16"/>
  <c r="J24" i="14"/>
  <c r="K24" i="14" s="1"/>
  <c r="I23" i="14"/>
  <c r="E23" i="14"/>
  <c r="J14" i="14"/>
  <c r="K14" i="14" s="1"/>
  <c r="J72" i="13"/>
  <c r="K72" i="13" s="1"/>
  <c r="H23" i="13"/>
  <c r="E23" i="13"/>
  <c r="J78" i="12"/>
  <c r="K78" i="12" s="1"/>
  <c r="E23" i="12"/>
  <c r="J66" i="11"/>
  <c r="K66" i="11" s="1"/>
  <c r="D56" i="11"/>
  <c r="G23" i="11"/>
  <c r="J25" i="10"/>
  <c r="K25" i="10" s="1"/>
  <c r="F23" i="10"/>
  <c r="F23" i="9"/>
  <c r="I23" i="8"/>
  <c r="E23" i="8"/>
  <c r="J24" i="7"/>
  <c r="K24" i="7" s="1"/>
  <c r="E23" i="7"/>
  <c r="F23" i="6"/>
  <c r="I23" i="25"/>
  <c r="F23" i="25"/>
  <c r="D23" i="25"/>
  <c r="I23" i="24"/>
  <c r="G23" i="24"/>
  <c r="E23" i="24"/>
  <c r="H23" i="23"/>
  <c r="F23" i="23"/>
  <c r="D23" i="23"/>
  <c r="I23" i="22"/>
  <c r="G23" i="22"/>
  <c r="E23" i="22"/>
  <c r="H23" i="21"/>
  <c r="G23" i="21"/>
  <c r="F23" i="21"/>
  <c r="D23" i="21"/>
  <c r="H23" i="20"/>
  <c r="F23" i="20"/>
  <c r="D23" i="20"/>
  <c r="H23" i="19"/>
  <c r="G23" i="19"/>
  <c r="E23" i="19"/>
  <c r="I23" i="18"/>
  <c r="G23" i="18"/>
  <c r="F23" i="18"/>
  <c r="D23" i="18"/>
  <c r="F23" i="11"/>
  <c r="I23" i="9"/>
  <c r="D23" i="7"/>
  <c r="E23" i="6"/>
  <c r="H23" i="25"/>
  <c r="G23" i="25"/>
  <c r="E23" i="25"/>
  <c r="H23" i="24"/>
  <c r="F23" i="24"/>
  <c r="D23" i="24"/>
  <c r="I23" i="23"/>
  <c r="G23" i="23"/>
  <c r="E23" i="23"/>
  <c r="H23" i="22"/>
  <c r="F23" i="22"/>
  <c r="D23" i="22"/>
  <c r="I23" i="21"/>
  <c r="E23" i="21"/>
  <c r="I23" i="20"/>
  <c r="G23" i="20"/>
  <c r="E23" i="20"/>
  <c r="I23" i="19"/>
  <c r="F23" i="19"/>
  <c r="D23" i="19"/>
  <c r="H23" i="18"/>
  <c r="E23" i="18"/>
  <c r="F23" i="17"/>
  <c r="G23" i="14"/>
  <c r="F23" i="13"/>
  <c r="I23" i="11"/>
  <c r="I23" i="10"/>
  <c r="E23" i="9"/>
  <c r="G23" i="8"/>
  <c r="G23" i="7"/>
  <c r="I23" i="6"/>
  <c r="A97" i="74"/>
  <c r="A48" i="96"/>
  <c r="A102" i="96" s="1"/>
  <c r="A96" i="74"/>
  <c r="A47" i="96"/>
  <c r="A101" i="96" s="1"/>
  <c r="A95" i="74"/>
  <c r="A46" i="96"/>
  <c r="A100" i="96" s="1"/>
  <c r="A94" i="74"/>
  <c r="A45" i="96"/>
  <c r="A99" i="96" s="1"/>
  <c r="A93" i="74"/>
  <c r="A44" i="96"/>
  <c r="A98" i="96" s="1"/>
  <c r="A92" i="74"/>
  <c r="A43" i="96"/>
  <c r="A97" i="96" s="1"/>
  <c r="A91" i="74"/>
  <c r="A42" i="96"/>
  <c r="A96" i="96" s="1"/>
  <c r="A90" i="74"/>
  <c r="A41" i="96"/>
  <c r="A95" i="96" s="1"/>
  <c r="A89" i="74"/>
  <c r="A40" i="96"/>
  <c r="A94" i="96" s="1"/>
  <c r="A88" i="74"/>
  <c r="A39" i="96"/>
  <c r="A93" i="96" s="1"/>
  <c r="A87" i="74"/>
  <c r="A38" i="96"/>
  <c r="A92" i="96" s="1"/>
  <c r="A86" i="74"/>
  <c r="A37" i="96"/>
  <c r="A91" i="96" s="1"/>
  <c r="A85" i="74"/>
  <c r="A36" i="96"/>
  <c r="A90" i="96" s="1"/>
  <c r="A84" i="74"/>
  <c r="A35" i="96"/>
  <c r="A89" i="96" s="1"/>
  <c r="A83" i="74"/>
  <c r="A34" i="96"/>
  <c r="A88" i="96" s="1"/>
  <c r="A82" i="74"/>
  <c r="A33" i="96"/>
  <c r="A87" i="96" s="1"/>
  <c r="A81" i="74"/>
  <c r="A32" i="96"/>
  <c r="A86" i="96" s="1"/>
  <c r="A80" i="74"/>
  <c r="A31" i="96"/>
  <c r="A85" i="96" s="1"/>
  <c r="A79" i="74"/>
  <c r="A30" i="96"/>
  <c r="A84" i="96" s="1"/>
  <c r="A78" i="74"/>
  <c r="A29" i="96"/>
  <c r="A83" i="96" s="1"/>
  <c r="A77" i="74"/>
  <c r="A28" i="96"/>
  <c r="A82" i="96" s="1"/>
  <c r="A76" i="74"/>
  <c r="A27" i="96"/>
  <c r="A81" i="96" s="1"/>
  <c r="A75" i="74"/>
  <c r="A26" i="96"/>
  <c r="A80" i="96" s="1"/>
  <c r="A74" i="74"/>
  <c r="A25" i="96"/>
  <c r="A79" i="96" s="1"/>
  <c r="A73" i="74"/>
  <c r="A24" i="96"/>
  <c r="A78" i="96" s="1"/>
  <c r="A72" i="74"/>
  <c r="A23" i="96"/>
  <c r="A77" i="96" s="1"/>
  <c r="A71" i="74"/>
  <c r="A22" i="96"/>
  <c r="A76" i="96" s="1"/>
  <c r="A70" i="74"/>
  <c r="A21" i="96"/>
  <c r="A75" i="96" s="1"/>
  <c r="A69" i="74"/>
  <c r="A20" i="96"/>
  <c r="A74" i="96" s="1"/>
  <c r="A68" i="74"/>
  <c r="A19" i="96"/>
  <c r="A73" i="96" s="1"/>
  <c r="A67" i="74"/>
  <c r="A18" i="96"/>
  <c r="A72" i="96" s="1"/>
  <c r="A66" i="74"/>
  <c r="A17" i="96"/>
  <c r="A71" i="96" s="1"/>
  <c r="A65" i="74"/>
  <c r="A16" i="96"/>
  <c r="A70" i="96" s="1"/>
  <c r="A64" i="74"/>
  <c r="A15" i="96"/>
  <c r="A69" i="96" s="1"/>
  <c r="A63" i="74"/>
  <c r="A14" i="96"/>
  <c r="A68" i="96" s="1"/>
  <c r="A62" i="74"/>
  <c r="A13" i="96"/>
  <c r="A67" i="96" s="1"/>
  <c r="A61" i="74"/>
  <c r="A12" i="96"/>
  <c r="A66" i="96" s="1"/>
  <c r="A60" i="74"/>
  <c r="A11" i="96"/>
  <c r="A65" i="96" s="1"/>
  <c r="A59" i="74"/>
  <c r="A10" i="96"/>
  <c r="A64" i="96" s="1"/>
  <c r="A58" i="74"/>
  <c r="A9" i="96"/>
  <c r="A63" i="96" s="1"/>
  <c r="A57" i="74"/>
  <c r="A8" i="96"/>
  <c r="A62" i="96" s="1"/>
  <c r="A56" i="74"/>
  <c r="A7" i="96"/>
  <c r="A61" i="96" s="1"/>
  <c r="A55" i="74"/>
  <c r="A6" i="96"/>
  <c r="A60" i="96" s="1"/>
  <c r="A54" i="74"/>
  <c r="A5" i="96"/>
  <c r="A59" i="96" s="1"/>
  <c r="A53" i="74"/>
  <c r="A4" i="96"/>
  <c r="A58" i="96" s="1"/>
  <c r="A97" i="73"/>
  <c r="A48" i="95"/>
  <c r="A102" i="95" s="1"/>
  <c r="A96" i="73"/>
  <c r="A47" i="95"/>
  <c r="A101" i="95" s="1"/>
  <c r="A95" i="73"/>
  <c r="A46" i="95"/>
  <c r="A100" i="95" s="1"/>
  <c r="A94" i="73"/>
  <c r="A45" i="95"/>
  <c r="A99" i="95" s="1"/>
  <c r="A93" i="73"/>
  <c r="A44" i="95"/>
  <c r="A98" i="95" s="1"/>
  <c r="A92" i="73"/>
  <c r="A43" i="95"/>
  <c r="A97" i="95" s="1"/>
  <c r="A91" i="73"/>
  <c r="A42" i="95"/>
  <c r="A96" i="95" s="1"/>
  <c r="A90" i="73"/>
  <c r="A41" i="95"/>
  <c r="A95" i="95" s="1"/>
  <c r="A89" i="73"/>
  <c r="A40" i="95"/>
  <c r="A94" i="95" s="1"/>
  <c r="A88" i="73"/>
  <c r="A39" i="95"/>
  <c r="A93" i="95" s="1"/>
  <c r="A87" i="73"/>
  <c r="A38" i="95"/>
  <c r="A92" i="95" s="1"/>
  <c r="A86" i="73"/>
  <c r="A37" i="95"/>
  <c r="A91" i="95" s="1"/>
  <c r="A85" i="73"/>
  <c r="A36" i="95"/>
  <c r="A90" i="95" s="1"/>
  <c r="A84" i="73"/>
  <c r="A35" i="95"/>
  <c r="A89" i="95" s="1"/>
  <c r="A83" i="73"/>
  <c r="A34" i="95"/>
  <c r="A88" i="95" s="1"/>
  <c r="A82" i="73"/>
  <c r="A33" i="95"/>
  <c r="A87" i="95" s="1"/>
  <c r="A81" i="73"/>
  <c r="A32" i="95"/>
  <c r="A86" i="95" s="1"/>
  <c r="A80" i="73"/>
  <c r="A31" i="95"/>
  <c r="A85" i="95" s="1"/>
  <c r="A79" i="73"/>
  <c r="A30" i="95"/>
  <c r="A84" i="95" s="1"/>
  <c r="A78" i="73"/>
  <c r="A29" i="95"/>
  <c r="A83" i="95" s="1"/>
  <c r="A77" i="73"/>
  <c r="A28" i="95"/>
  <c r="A82" i="95" s="1"/>
  <c r="A76" i="73"/>
  <c r="A27" i="95"/>
  <c r="A81" i="95" s="1"/>
  <c r="A75" i="73"/>
  <c r="A26" i="95"/>
  <c r="A80" i="95" s="1"/>
  <c r="A74" i="73"/>
  <c r="A25" i="95"/>
  <c r="A79" i="95" s="1"/>
  <c r="A73" i="73"/>
  <c r="A24" i="95"/>
  <c r="A78" i="95" s="1"/>
  <c r="A72" i="73"/>
  <c r="A23" i="95"/>
  <c r="A77" i="95" s="1"/>
  <c r="A71" i="73"/>
  <c r="A22" i="95"/>
  <c r="A76" i="95" s="1"/>
  <c r="A70" i="73"/>
  <c r="A21" i="95"/>
  <c r="A75" i="95" s="1"/>
  <c r="A69" i="73"/>
  <c r="A20" i="95"/>
  <c r="A74" i="95" s="1"/>
  <c r="A68" i="73"/>
  <c r="A19" i="95"/>
  <c r="A73" i="95" s="1"/>
  <c r="A67" i="73"/>
  <c r="A18" i="95"/>
  <c r="A72" i="95" s="1"/>
  <c r="A66" i="73"/>
  <c r="A17" i="95"/>
  <c r="A71" i="95" s="1"/>
  <c r="A65" i="73"/>
  <c r="A16" i="95"/>
  <c r="A70" i="95" s="1"/>
  <c r="A64" i="73"/>
  <c r="A15" i="95"/>
  <c r="A69" i="95" s="1"/>
  <c r="A63" i="73"/>
  <c r="A14" i="95"/>
  <c r="A68" i="95" s="1"/>
  <c r="A62" i="73"/>
  <c r="A13" i="95"/>
  <c r="A67" i="95" s="1"/>
  <c r="A61" i="73"/>
  <c r="A12" i="95"/>
  <c r="A66" i="95" s="1"/>
  <c r="A60" i="73"/>
  <c r="A11" i="95"/>
  <c r="A65" i="95" s="1"/>
  <c r="A59" i="73"/>
  <c r="A10" i="95"/>
  <c r="A64" i="95" s="1"/>
  <c r="A58" i="73"/>
  <c r="A9" i="95"/>
  <c r="A63" i="95" s="1"/>
  <c r="A57" i="73"/>
  <c r="A8" i="95"/>
  <c r="A62" i="95" s="1"/>
  <c r="A56" i="73"/>
  <c r="A7" i="95"/>
  <c r="A61" i="95" s="1"/>
  <c r="A55" i="73"/>
  <c r="A6" i="95"/>
  <c r="A60" i="95" s="1"/>
  <c r="A54" i="73"/>
  <c r="A5" i="95"/>
  <c r="A59" i="95" s="1"/>
  <c r="A53" i="73"/>
  <c r="A4" i="95"/>
  <c r="A58" i="95" s="1"/>
  <c r="A48" i="94"/>
  <c r="A102" i="94" s="1"/>
  <c r="A97" i="72"/>
  <c r="A96" i="72"/>
  <c r="A47" i="94"/>
  <c r="A101" i="94" s="1"/>
  <c r="A46" i="94"/>
  <c r="A100" i="94" s="1"/>
  <c r="A95" i="72"/>
  <c r="A94" i="72"/>
  <c r="A45" i="94"/>
  <c r="A99" i="94" s="1"/>
  <c r="A44" i="94"/>
  <c r="A98" i="94" s="1"/>
  <c r="A93" i="72"/>
  <c r="A43" i="94"/>
  <c r="A97" i="94" s="1"/>
  <c r="A92" i="72"/>
  <c r="A91" i="72"/>
  <c r="A42" i="94"/>
  <c r="A96" i="94" s="1"/>
  <c r="A90" i="72"/>
  <c r="A41" i="94"/>
  <c r="A95" i="94" s="1"/>
  <c r="A89" i="72"/>
  <c r="A40" i="94"/>
  <c r="A94" i="94" s="1"/>
  <c r="A39" i="94"/>
  <c r="A93" i="94" s="1"/>
  <c r="A88" i="72"/>
  <c r="A38" i="94"/>
  <c r="A92" i="94" s="1"/>
  <c r="A87" i="72"/>
  <c r="A86" i="72"/>
  <c r="A37" i="94"/>
  <c r="A91" i="94" s="1"/>
  <c r="A85" i="72"/>
  <c r="A36" i="94"/>
  <c r="A90" i="94" s="1"/>
  <c r="A84" i="72"/>
  <c r="A35" i="94"/>
  <c r="A89" i="94" s="1"/>
  <c r="A83" i="72"/>
  <c r="A34" i="94"/>
  <c r="A88" i="94" s="1"/>
  <c r="A82" i="72"/>
  <c r="A33" i="94"/>
  <c r="A87" i="94" s="1"/>
  <c r="A81" i="72"/>
  <c r="A32" i="94"/>
  <c r="A86" i="94" s="1"/>
  <c r="A80" i="72"/>
  <c r="A31" i="94"/>
  <c r="A85" i="94" s="1"/>
  <c r="A79" i="72"/>
  <c r="A30" i="94"/>
  <c r="A84" i="94" s="1"/>
  <c r="A78" i="72"/>
  <c r="A29" i="94"/>
  <c r="A83" i="94" s="1"/>
  <c r="A77" i="72"/>
  <c r="A28" i="94"/>
  <c r="A82" i="94" s="1"/>
  <c r="A76" i="72"/>
  <c r="A27" i="94"/>
  <c r="A81" i="94" s="1"/>
  <c r="A75" i="72"/>
  <c r="A26" i="94"/>
  <c r="A80" i="94" s="1"/>
  <c r="A74" i="72"/>
  <c r="A25" i="94"/>
  <c r="A79" i="94" s="1"/>
  <c r="A73" i="72"/>
  <c r="A24" i="94"/>
  <c r="A78" i="94" s="1"/>
  <c r="A72" i="72"/>
  <c r="A23" i="94"/>
  <c r="A77" i="94" s="1"/>
  <c r="A71" i="72"/>
  <c r="A22" i="94"/>
  <c r="A76" i="94" s="1"/>
  <c r="A70" i="72"/>
  <c r="A21" i="94"/>
  <c r="A75" i="94" s="1"/>
  <c r="A69" i="72"/>
  <c r="A20" i="94"/>
  <c r="A74" i="94" s="1"/>
  <c r="A68" i="72"/>
  <c r="A19" i="94"/>
  <c r="A73" i="94" s="1"/>
  <c r="A67" i="72"/>
  <c r="A18" i="94"/>
  <c r="A72" i="94" s="1"/>
  <c r="A66" i="72"/>
  <c r="A17" i="94"/>
  <c r="A71" i="94" s="1"/>
  <c r="A65" i="72"/>
  <c r="A16" i="94"/>
  <c r="A70" i="94" s="1"/>
  <c r="A64" i="72"/>
  <c r="A15" i="94"/>
  <c r="A69" i="94" s="1"/>
  <c r="A63" i="72"/>
  <c r="A14" i="94"/>
  <c r="A68" i="94" s="1"/>
  <c r="A62" i="72"/>
  <c r="A13" i="94"/>
  <c r="A67" i="94" s="1"/>
  <c r="A61" i="72"/>
  <c r="A12" i="94"/>
  <c r="A66" i="94" s="1"/>
  <c r="A60" i="72"/>
  <c r="A11" i="94"/>
  <c r="A65" i="94" s="1"/>
  <c r="A59" i="72"/>
  <c r="A10" i="94"/>
  <c r="A64" i="94" s="1"/>
  <c r="A58" i="72"/>
  <c r="A9" i="94"/>
  <c r="A63" i="94" s="1"/>
  <c r="A57" i="72"/>
  <c r="A8" i="94"/>
  <c r="A62" i="94" s="1"/>
  <c r="A56" i="72"/>
  <c r="A7" i="94"/>
  <c r="A61" i="94" s="1"/>
  <c r="A55" i="72"/>
  <c r="A6" i="94"/>
  <c r="A60" i="94" s="1"/>
  <c r="A54" i="72"/>
  <c r="A5" i="94"/>
  <c r="A59" i="94" s="1"/>
  <c r="A53" i="72"/>
  <c r="A4" i="94"/>
  <c r="A58" i="94" s="1"/>
  <c r="A97" i="71"/>
  <c r="A48" i="93"/>
  <c r="A102" i="93" s="1"/>
  <c r="A96" i="71"/>
  <c r="A47" i="93"/>
  <c r="A101" i="93" s="1"/>
  <c r="A95" i="71"/>
  <c r="A46" i="93"/>
  <c r="A100" i="93" s="1"/>
  <c r="A94" i="71"/>
  <c r="A45" i="93"/>
  <c r="A99" i="93" s="1"/>
  <c r="A93" i="71"/>
  <c r="A44" i="93"/>
  <c r="A98" i="93" s="1"/>
  <c r="A92" i="71"/>
  <c r="A43" i="93"/>
  <c r="A97" i="93" s="1"/>
  <c r="A91" i="71"/>
  <c r="A42" i="93"/>
  <c r="A96" i="93" s="1"/>
  <c r="A90" i="71"/>
  <c r="A41" i="93"/>
  <c r="A95" i="93" s="1"/>
  <c r="A89" i="71"/>
  <c r="A40" i="93"/>
  <c r="A94" i="93" s="1"/>
  <c r="A88" i="71"/>
  <c r="A39" i="93"/>
  <c r="A93" i="93" s="1"/>
  <c r="A87" i="71"/>
  <c r="A38" i="93"/>
  <c r="A92" i="93" s="1"/>
  <c r="A86" i="71"/>
  <c r="A37" i="93"/>
  <c r="A91" i="93" s="1"/>
  <c r="A85" i="71"/>
  <c r="A36" i="93"/>
  <c r="A90" i="93" s="1"/>
  <c r="A84" i="71"/>
  <c r="A35" i="93"/>
  <c r="A89" i="93" s="1"/>
  <c r="A83" i="71"/>
  <c r="A34" i="93"/>
  <c r="A88" i="93" s="1"/>
  <c r="A82" i="71"/>
  <c r="A33" i="93"/>
  <c r="A87" i="93" s="1"/>
  <c r="A81" i="71"/>
  <c r="A32" i="93"/>
  <c r="A86" i="93" s="1"/>
  <c r="A80" i="71"/>
  <c r="A31" i="93"/>
  <c r="A85" i="93" s="1"/>
  <c r="A79" i="71"/>
  <c r="A30" i="93"/>
  <c r="A84" i="93" s="1"/>
  <c r="A78" i="71"/>
  <c r="A29" i="93"/>
  <c r="A83" i="93" s="1"/>
  <c r="A77" i="71"/>
  <c r="A28" i="93"/>
  <c r="A82" i="93" s="1"/>
  <c r="A76" i="71"/>
  <c r="A27" i="93"/>
  <c r="A81" i="93" s="1"/>
  <c r="A75" i="71"/>
  <c r="A26" i="93"/>
  <c r="A80" i="93" s="1"/>
  <c r="A74" i="71"/>
  <c r="A25" i="93"/>
  <c r="A79" i="93" s="1"/>
  <c r="A73" i="71"/>
  <c r="A24" i="93"/>
  <c r="A78" i="93" s="1"/>
  <c r="A72" i="71"/>
  <c r="A23" i="93"/>
  <c r="A77" i="93" s="1"/>
  <c r="A71" i="71"/>
  <c r="A22" i="93"/>
  <c r="A76" i="93" s="1"/>
  <c r="A70" i="71"/>
  <c r="A21" i="93"/>
  <c r="A75" i="93" s="1"/>
  <c r="A69" i="71"/>
  <c r="A20" i="93"/>
  <c r="A74" i="93" s="1"/>
  <c r="A68" i="71"/>
  <c r="A19" i="93"/>
  <c r="A73" i="93" s="1"/>
  <c r="A67" i="71"/>
  <c r="A18" i="93"/>
  <c r="A72" i="93" s="1"/>
  <c r="A66" i="71"/>
  <c r="A17" i="93"/>
  <c r="A71" i="93" s="1"/>
  <c r="A65" i="71"/>
  <c r="A16" i="93"/>
  <c r="A70" i="93" s="1"/>
  <c r="A64" i="71"/>
  <c r="A15" i="93"/>
  <c r="A69" i="93" s="1"/>
  <c r="A63" i="71"/>
  <c r="A14" i="93"/>
  <c r="A68" i="93" s="1"/>
  <c r="A62" i="71"/>
  <c r="A13" i="93"/>
  <c r="A67" i="93" s="1"/>
  <c r="A61" i="71"/>
  <c r="A12" i="93"/>
  <c r="A66" i="93" s="1"/>
  <c r="A60" i="71"/>
  <c r="A11" i="93"/>
  <c r="A65" i="93" s="1"/>
  <c r="A59" i="71"/>
  <c r="A10" i="93"/>
  <c r="A64" i="93" s="1"/>
  <c r="A58" i="71"/>
  <c r="A9" i="93"/>
  <c r="A63" i="93" s="1"/>
  <c r="A57" i="71"/>
  <c r="A8" i="93"/>
  <c r="A62" i="93" s="1"/>
  <c r="A56" i="71"/>
  <c r="A7" i="93"/>
  <c r="A61" i="93" s="1"/>
  <c r="A55" i="71"/>
  <c r="A6" i="93"/>
  <c r="A60" i="93" s="1"/>
  <c r="A54" i="71"/>
  <c r="A5" i="93"/>
  <c r="A59" i="93" s="1"/>
  <c r="A53" i="71"/>
  <c r="A4" i="93"/>
  <c r="A58" i="93" s="1"/>
  <c r="A97" i="69"/>
  <c r="A48" i="91"/>
  <c r="A102" i="91" s="1"/>
  <c r="A96" i="69"/>
  <c r="A47" i="91"/>
  <c r="A101" i="91" s="1"/>
  <c r="A95" i="69"/>
  <c r="A46" i="91"/>
  <c r="A100" i="91" s="1"/>
  <c r="A94" i="69"/>
  <c r="A45" i="91"/>
  <c r="A99" i="91" s="1"/>
  <c r="A93" i="69"/>
  <c r="A44" i="91"/>
  <c r="A98" i="91" s="1"/>
  <c r="A92" i="69"/>
  <c r="A43" i="91"/>
  <c r="A97" i="91" s="1"/>
  <c r="A91" i="69"/>
  <c r="A42" i="91"/>
  <c r="A96" i="91" s="1"/>
  <c r="A90" i="69"/>
  <c r="A41" i="91"/>
  <c r="A95" i="91" s="1"/>
  <c r="A89" i="69"/>
  <c r="A40" i="91"/>
  <c r="A94" i="91" s="1"/>
  <c r="A88" i="69"/>
  <c r="A39" i="91"/>
  <c r="A93" i="91" s="1"/>
  <c r="A87" i="69"/>
  <c r="A38" i="91"/>
  <c r="A92" i="91" s="1"/>
  <c r="A86" i="69"/>
  <c r="A37" i="91"/>
  <c r="A91" i="91" s="1"/>
  <c r="A85" i="69"/>
  <c r="A36" i="91"/>
  <c r="A90" i="91" s="1"/>
  <c r="A84" i="69"/>
  <c r="A35" i="91"/>
  <c r="A89" i="91" s="1"/>
  <c r="A83" i="69"/>
  <c r="A34" i="91"/>
  <c r="A88" i="91" s="1"/>
  <c r="A82" i="69"/>
  <c r="A33" i="91"/>
  <c r="A87" i="91" s="1"/>
  <c r="A81" i="69"/>
  <c r="A32" i="91"/>
  <c r="A86" i="91" s="1"/>
  <c r="A80" i="69"/>
  <c r="A31" i="91"/>
  <c r="A85" i="91" s="1"/>
  <c r="A79" i="69"/>
  <c r="A30" i="91"/>
  <c r="A84" i="91" s="1"/>
  <c r="A78" i="69"/>
  <c r="A29" i="91"/>
  <c r="A83" i="91" s="1"/>
  <c r="A77" i="69"/>
  <c r="A28" i="91"/>
  <c r="A82" i="91" s="1"/>
  <c r="A76" i="69"/>
  <c r="A27" i="91"/>
  <c r="A81" i="91" s="1"/>
  <c r="A75" i="69"/>
  <c r="A26" i="91"/>
  <c r="A80" i="91" s="1"/>
  <c r="A74" i="69"/>
  <c r="A25" i="91"/>
  <c r="A79" i="91" s="1"/>
  <c r="A73" i="69"/>
  <c r="A24" i="91"/>
  <c r="A78" i="91" s="1"/>
  <c r="A72" i="69"/>
  <c r="A23" i="91"/>
  <c r="A77" i="91" s="1"/>
  <c r="A71" i="69"/>
  <c r="A22" i="91"/>
  <c r="A76" i="91" s="1"/>
  <c r="A70" i="69"/>
  <c r="A21" i="91"/>
  <c r="A75" i="91" s="1"/>
  <c r="A69" i="69"/>
  <c r="A20" i="91"/>
  <c r="A74" i="91" s="1"/>
  <c r="A68" i="69"/>
  <c r="A19" i="91"/>
  <c r="A73" i="91" s="1"/>
  <c r="A67" i="69"/>
  <c r="A18" i="91"/>
  <c r="A72" i="91" s="1"/>
  <c r="A66" i="69"/>
  <c r="A17" i="91"/>
  <c r="A71" i="91" s="1"/>
  <c r="A65" i="69"/>
  <c r="A16" i="91"/>
  <c r="A70" i="91" s="1"/>
  <c r="A64" i="69"/>
  <c r="A15" i="91"/>
  <c r="A69" i="91" s="1"/>
  <c r="A63" i="69"/>
  <c r="A14" i="91"/>
  <c r="A68" i="91" s="1"/>
  <c r="A62" i="69"/>
  <c r="A13" i="91"/>
  <c r="A67" i="91" s="1"/>
  <c r="A61" i="69"/>
  <c r="A12" i="91"/>
  <c r="A66" i="91" s="1"/>
  <c r="A60" i="69"/>
  <c r="A11" i="91"/>
  <c r="A65" i="91" s="1"/>
  <c r="A59" i="69"/>
  <c r="A10" i="91"/>
  <c r="A64" i="91" s="1"/>
  <c r="A58" i="69"/>
  <c r="A9" i="91"/>
  <c r="A63" i="91" s="1"/>
  <c r="A57" i="69"/>
  <c r="A8" i="91"/>
  <c r="A62" i="91" s="1"/>
  <c r="A56" i="69"/>
  <c r="A7" i="91"/>
  <c r="A61" i="91" s="1"/>
  <c r="A55" i="69"/>
  <c r="A6" i="91"/>
  <c r="A60" i="91" s="1"/>
  <c r="A54" i="69"/>
  <c r="A5" i="91"/>
  <c r="A59" i="91" s="1"/>
  <c r="A53" i="69"/>
  <c r="A4" i="91"/>
  <c r="A58" i="91" s="1"/>
  <c r="A97" i="68"/>
  <c r="A48" i="90"/>
  <c r="A102" i="90" s="1"/>
  <c r="A96" i="68"/>
  <c r="A47" i="90"/>
  <c r="A101" i="90" s="1"/>
  <c r="A95" i="68"/>
  <c r="A46" i="90"/>
  <c r="A100" i="90" s="1"/>
  <c r="A94" i="68"/>
  <c r="A45" i="90"/>
  <c r="A99" i="90" s="1"/>
  <c r="A93" i="68"/>
  <c r="A44" i="90"/>
  <c r="A98" i="90" s="1"/>
  <c r="A92" i="68"/>
  <c r="A43" i="90"/>
  <c r="A97" i="90" s="1"/>
  <c r="A91" i="68"/>
  <c r="A42" i="90"/>
  <c r="A96" i="90" s="1"/>
  <c r="A90" i="68"/>
  <c r="A41" i="90"/>
  <c r="A95" i="90" s="1"/>
  <c r="A89" i="68"/>
  <c r="A40" i="90"/>
  <c r="A94" i="90" s="1"/>
  <c r="A88" i="68"/>
  <c r="A39" i="90"/>
  <c r="A93" i="90" s="1"/>
  <c r="A87" i="68"/>
  <c r="A38" i="90"/>
  <c r="A92" i="90" s="1"/>
  <c r="A86" i="68"/>
  <c r="A37" i="90"/>
  <c r="A91" i="90" s="1"/>
  <c r="A85" i="68"/>
  <c r="A36" i="90"/>
  <c r="A90" i="90" s="1"/>
  <c r="A84" i="68"/>
  <c r="A35" i="90"/>
  <c r="A89" i="90" s="1"/>
  <c r="A83" i="68"/>
  <c r="A34" i="90"/>
  <c r="A88" i="90" s="1"/>
  <c r="A82" i="68"/>
  <c r="A33" i="90"/>
  <c r="A87" i="90" s="1"/>
  <c r="A81" i="68"/>
  <c r="A32" i="90"/>
  <c r="A86" i="90" s="1"/>
  <c r="A80" i="68"/>
  <c r="A31" i="90"/>
  <c r="A85" i="90" s="1"/>
  <c r="A79" i="68"/>
  <c r="A30" i="90"/>
  <c r="A84" i="90" s="1"/>
  <c r="A78" i="68"/>
  <c r="A29" i="90"/>
  <c r="A83" i="90" s="1"/>
  <c r="A77" i="68"/>
  <c r="A28" i="90"/>
  <c r="A82" i="90" s="1"/>
  <c r="A76" i="68"/>
  <c r="A27" i="90"/>
  <c r="A81" i="90" s="1"/>
  <c r="A75" i="68"/>
  <c r="A26" i="90"/>
  <c r="A80" i="90" s="1"/>
  <c r="A74" i="68"/>
  <c r="A25" i="90"/>
  <c r="A79" i="90" s="1"/>
  <c r="A73" i="68"/>
  <c r="A24" i="90"/>
  <c r="A78" i="90" s="1"/>
  <c r="A72" i="68"/>
  <c r="A23" i="90"/>
  <c r="A77" i="90" s="1"/>
  <c r="A71" i="68"/>
  <c r="A22" i="90"/>
  <c r="A76" i="90" s="1"/>
  <c r="A70" i="68"/>
  <c r="A21" i="90"/>
  <c r="A75" i="90" s="1"/>
  <c r="A69" i="68"/>
  <c r="A20" i="90"/>
  <c r="A74" i="90" s="1"/>
  <c r="A68" i="68"/>
  <c r="A19" i="90"/>
  <c r="A73" i="90" s="1"/>
  <c r="A67" i="68"/>
  <c r="A18" i="90"/>
  <c r="A72" i="90" s="1"/>
  <c r="A66" i="68"/>
  <c r="A17" i="90"/>
  <c r="A71" i="90" s="1"/>
  <c r="A65" i="68"/>
  <c r="A16" i="90"/>
  <c r="A70" i="90" s="1"/>
  <c r="A64" i="68"/>
  <c r="A15" i="90"/>
  <c r="A69" i="90" s="1"/>
  <c r="A63" i="68"/>
  <c r="A14" i="90"/>
  <c r="A68" i="90" s="1"/>
  <c r="A62" i="68"/>
  <c r="A13" i="90"/>
  <c r="A67" i="90" s="1"/>
  <c r="A61" i="68"/>
  <c r="A12" i="90"/>
  <c r="A66" i="90" s="1"/>
  <c r="A60" i="68"/>
  <c r="A11" i="90"/>
  <c r="A65" i="90" s="1"/>
  <c r="A59" i="68"/>
  <c r="A10" i="90"/>
  <c r="A64" i="90" s="1"/>
  <c r="A58" i="68"/>
  <c r="A9" i="90"/>
  <c r="A63" i="90" s="1"/>
  <c r="A57" i="68"/>
  <c r="A8" i="90"/>
  <c r="A62" i="90" s="1"/>
  <c r="A56" i="68"/>
  <c r="A7" i="90"/>
  <c r="A61" i="90" s="1"/>
  <c r="A55" i="68"/>
  <c r="A6" i="90"/>
  <c r="A60" i="90" s="1"/>
  <c r="A54" i="68"/>
  <c r="A5" i="90"/>
  <c r="A59" i="90" s="1"/>
  <c r="A53" i="68"/>
  <c r="A4" i="90"/>
  <c r="A58" i="90" s="1"/>
  <c r="A48" i="86"/>
  <c r="A102" i="86" s="1"/>
  <c r="A97" i="64"/>
  <c r="A47" i="86"/>
  <c r="A101" i="86" s="1"/>
  <c r="A96" i="64"/>
  <c r="A95" i="64"/>
  <c r="A46" i="86"/>
  <c r="A100" i="86" s="1"/>
  <c r="A45" i="86"/>
  <c r="A99" i="86" s="1"/>
  <c r="A94" i="64"/>
  <c r="A44" i="86"/>
  <c r="A98" i="86" s="1"/>
  <c r="A93" i="64"/>
  <c r="A92" i="64"/>
  <c r="A43" i="86"/>
  <c r="A97" i="86" s="1"/>
  <c r="A91" i="64"/>
  <c r="A42" i="86"/>
  <c r="A96" i="86" s="1"/>
  <c r="A90" i="64"/>
  <c r="A41" i="86"/>
  <c r="A95" i="86" s="1"/>
  <c r="A89" i="64"/>
  <c r="A40" i="86"/>
  <c r="A94" i="86" s="1"/>
  <c r="A88" i="64"/>
  <c r="A39" i="86"/>
  <c r="A93" i="86" s="1"/>
  <c r="A38" i="86"/>
  <c r="A92" i="86" s="1"/>
  <c r="A87" i="64"/>
  <c r="A37" i="86"/>
  <c r="A91" i="86" s="1"/>
  <c r="A86" i="64"/>
  <c r="A85" i="64"/>
  <c r="A36" i="86"/>
  <c r="A90" i="86" s="1"/>
  <c r="A35" i="86"/>
  <c r="A89" i="86" s="1"/>
  <c r="A84" i="64"/>
  <c r="A34" i="86"/>
  <c r="A88" i="86" s="1"/>
  <c r="A83" i="64"/>
  <c r="A33" i="86"/>
  <c r="A87" i="86" s="1"/>
  <c r="A82" i="64"/>
  <c r="A32" i="86"/>
  <c r="A86" i="86" s="1"/>
  <c r="A81" i="64"/>
  <c r="A80" i="64"/>
  <c r="A31" i="86"/>
  <c r="A85" i="86" s="1"/>
  <c r="A79" i="64"/>
  <c r="A30" i="86"/>
  <c r="A84" i="86" s="1"/>
  <c r="A78" i="64"/>
  <c r="A29" i="86"/>
  <c r="A83" i="86" s="1"/>
  <c r="A77" i="64"/>
  <c r="A28" i="86"/>
  <c r="A82" i="86" s="1"/>
  <c r="A27" i="86"/>
  <c r="A81" i="86" s="1"/>
  <c r="A76" i="64"/>
  <c r="A75" i="64"/>
  <c r="A26" i="86"/>
  <c r="A80" i="86" s="1"/>
  <c r="A74" i="64"/>
  <c r="A25" i="86"/>
  <c r="A79" i="86" s="1"/>
  <c r="A73" i="64"/>
  <c r="A24" i="86"/>
  <c r="A78" i="86" s="1"/>
  <c r="A72" i="64"/>
  <c r="A23" i="86"/>
  <c r="A77" i="86" s="1"/>
  <c r="A71" i="64"/>
  <c r="A22" i="86"/>
  <c r="A76" i="86" s="1"/>
  <c r="A70" i="64"/>
  <c r="A21" i="86"/>
  <c r="A75" i="86" s="1"/>
  <c r="A69" i="64"/>
  <c r="A20" i="86"/>
  <c r="A74" i="86" s="1"/>
  <c r="A68" i="64"/>
  <c r="A19" i="86"/>
  <c r="A73" i="86" s="1"/>
  <c r="A67" i="64"/>
  <c r="A18" i="86"/>
  <c r="A72" i="86" s="1"/>
  <c r="A66" i="64"/>
  <c r="A17" i="86"/>
  <c r="A71" i="86" s="1"/>
  <c r="A65" i="64"/>
  <c r="A16" i="86"/>
  <c r="A70" i="86" s="1"/>
  <c r="A64" i="64"/>
  <c r="A15" i="86"/>
  <c r="A69" i="86" s="1"/>
  <c r="A63" i="64"/>
  <c r="A14" i="86"/>
  <c r="A68" i="86" s="1"/>
  <c r="A62" i="64"/>
  <c r="A13" i="86"/>
  <c r="A67" i="86" s="1"/>
  <c r="A61" i="64"/>
  <c r="A12" i="86"/>
  <c r="A66" i="86" s="1"/>
  <c r="A60" i="64"/>
  <c r="A11" i="86"/>
  <c r="A65" i="86" s="1"/>
  <c r="A59" i="64"/>
  <c r="A10" i="86"/>
  <c r="A64" i="86" s="1"/>
  <c r="A58" i="64"/>
  <c r="A9" i="86"/>
  <c r="A63" i="86" s="1"/>
  <c r="A57" i="64"/>
  <c r="A8" i="86"/>
  <c r="A62" i="86" s="1"/>
  <c r="A56" i="64"/>
  <c r="A7" i="86"/>
  <c r="A61" i="86" s="1"/>
  <c r="A55" i="64"/>
  <c r="A6" i="86"/>
  <c r="A60" i="86" s="1"/>
  <c r="A54" i="64"/>
  <c r="A5" i="86"/>
  <c r="A59" i="86" s="1"/>
  <c r="A53" i="64"/>
  <c r="A4" i="86"/>
  <c r="A58" i="86" s="1"/>
  <c r="A97" i="63"/>
  <c r="A48" i="85"/>
  <c r="A102" i="85" s="1"/>
  <c r="A96" i="63"/>
  <c r="A47" i="85"/>
  <c r="A101" i="85" s="1"/>
  <c r="A95" i="63"/>
  <c r="A46" i="85"/>
  <c r="A100" i="85" s="1"/>
  <c r="A94" i="63"/>
  <c r="A45" i="85"/>
  <c r="A99" i="85" s="1"/>
  <c r="A93" i="63"/>
  <c r="A44" i="85"/>
  <c r="A98" i="85" s="1"/>
  <c r="A92" i="63"/>
  <c r="A43" i="85"/>
  <c r="A97" i="85" s="1"/>
  <c r="A91" i="63"/>
  <c r="A42" i="85"/>
  <c r="A96" i="85" s="1"/>
  <c r="A90" i="63"/>
  <c r="A41" i="85"/>
  <c r="A95" i="85" s="1"/>
  <c r="A89" i="63"/>
  <c r="A40" i="85"/>
  <c r="A94" i="85" s="1"/>
  <c r="A88" i="63"/>
  <c r="A39" i="85"/>
  <c r="A93" i="85" s="1"/>
  <c r="A87" i="63"/>
  <c r="A38" i="85"/>
  <c r="A92" i="85" s="1"/>
  <c r="A86" i="63"/>
  <c r="A37" i="85"/>
  <c r="A91" i="85" s="1"/>
  <c r="A85" i="63"/>
  <c r="A36" i="85"/>
  <c r="A90" i="85" s="1"/>
  <c r="A84" i="63"/>
  <c r="A35" i="85"/>
  <c r="A89" i="85" s="1"/>
  <c r="A83" i="63"/>
  <c r="A34" i="85"/>
  <c r="A88" i="85" s="1"/>
  <c r="A82" i="63"/>
  <c r="A33" i="85"/>
  <c r="A87" i="85" s="1"/>
  <c r="A81" i="63"/>
  <c r="A32" i="85"/>
  <c r="A86" i="85" s="1"/>
  <c r="A80" i="63"/>
  <c r="A31" i="85"/>
  <c r="A85" i="85" s="1"/>
  <c r="A79" i="63"/>
  <c r="A30" i="85"/>
  <c r="A84" i="85" s="1"/>
  <c r="A78" i="63"/>
  <c r="A29" i="85"/>
  <c r="A83" i="85" s="1"/>
  <c r="A77" i="63"/>
  <c r="A28" i="85"/>
  <c r="A82" i="85" s="1"/>
  <c r="A76" i="63"/>
  <c r="A27" i="85"/>
  <c r="A81" i="85" s="1"/>
  <c r="A75" i="63"/>
  <c r="A26" i="85"/>
  <c r="A80" i="85" s="1"/>
  <c r="A74" i="63"/>
  <c r="A25" i="85"/>
  <c r="A79" i="85" s="1"/>
  <c r="A73" i="63"/>
  <c r="A24" i="85"/>
  <c r="A78" i="85" s="1"/>
  <c r="A72" i="63"/>
  <c r="A23" i="85"/>
  <c r="A77" i="85" s="1"/>
  <c r="A71" i="63"/>
  <c r="A22" i="85"/>
  <c r="A76" i="85" s="1"/>
  <c r="A70" i="63"/>
  <c r="A21" i="85"/>
  <c r="A75" i="85" s="1"/>
  <c r="A69" i="63"/>
  <c r="A20" i="85"/>
  <c r="A74" i="85" s="1"/>
  <c r="A68" i="63"/>
  <c r="A19" i="85"/>
  <c r="A73" i="85" s="1"/>
  <c r="A67" i="63"/>
  <c r="A18" i="85"/>
  <c r="A72" i="85" s="1"/>
  <c r="A66" i="63"/>
  <c r="A17" i="85"/>
  <c r="A71" i="85" s="1"/>
  <c r="A65" i="63"/>
  <c r="A16" i="85"/>
  <c r="A70" i="85" s="1"/>
  <c r="A64" i="63"/>
  <c r="A15" i="85"/>
  <c r="A69" i="85" s="1"/>
  <c r="A63" i="63"/>
  <c r="A14" i="85"/>
  <c r="A68" i="85" s="1"/>
  <c r="A62" i="63"/>
  <c r="A13" i="85"/>
  <c r="A67" i="85" s="1"/>
  <c r="A61" i="63"/>
  <c r="A12" i="85"/>
  <c r="A66" i="85" s="1"/>
  <c r="A60" i="63"/>
  <c r="A11" i="85"/>
  <c r="A65" i="85" s="1"/>
  <c r="A59" i="63"/>
  <c r="A10" i="85"/>
  <c r="A64" i="85" s="1"/>
  <c r="A58" i="63"/>
  <c r="A9" i="85"/>
  <c r="A63" i="85" s="1"/>
  <c r="A57" i="63"/>
  <c r="A8" i="85"/>
  <c r="A62" i="85" s="1"/>
  <c r="A56" i="63"/>
  <c r="A7" i="85"/>
  <c r="A61" i="85" s="1"/>
  <c r="A55" i="63"/>
  <c r="A6" i="85"/>
  <c r="A60" i="85" s="1"/>
  <c r="A54" i="63"/>
  <c r="A5" i="85"/>
  <c r="A59" i="85" s="1"/>
  <c r="A53" i="63"/>
  <c r="A4" i="85"/>
  <c r="A58" i="85" s="1"/>
  <c r="A97" i="62"/>
  <c r="A48" i="84"/>
  <c r="A102" i="84" s="1"/>
  <c r="A96" i="62"/>
  <c r="A47" i="84"/>
  <c r="A101" i="84" s="1"/>
  <c r="A95" i="62"/>
  <c r="A46" i="84"/>
  <c r="A100" i="84" s="1"/>
  <c r="A94" i="62"/>
  <c r="A45" i="84"/>
  <c r="A99" i="84" s="1"/>
  <c r="A93" i="62"/>
  <c r="A44" i="84"/>
  <c r="A98" i="84" s="1"/>
  <c r="A92" i="62"/>
  <c r="A43" i="84"/>
  <c r="A97" i="84" s="1"/>
  <c r="A91" i="62"/>
  <c r="A42" i="84"/>
  <c r="A96" i="84" s="1"/>
  <c r="A90" i="62"/>
  <c r="A41" i="84"/>
  <c r="A95" i="84" s="1"/>
  <c r="A89" i="62"/>
  <c r="A40" i="84"/>
  <c r="A94" i="84" s="1"/>
  <c r="A88" i="62"/>
  <c r="A39" i="84"/>
  <c r="A93" i="84" s="1"/>
  <c r="A87" i="62"/>
  <c r="A38" i="84"/>
  <c r="A92" i="84" s="1"/>
  <c r="A86" i="62"/>
  <c r="A37" i="84"/>
  <c r="A91" i="84" s="1"/>
  <c r="A85" i="62"/>
  <c r="A36" i="84"/>
  <c r="A90" i="84" s="1"/>
  <c r="A84" i="62"/>
  <c r="A35" i="84"/>
  <c r="A89" i="84" s="1"/>
  <c r="A83" i="62"/>
  <c r="A34" i="84"/>
  <c r="A88" i="84" s="1"/>
  <c r="A82" i="62"/>
  <c r="A33" i="84"/>
  <c r="A87" i="84" s="1"/>
  <c r="A81" i="62"/>
  <c r="A32" i="84"/>
  <c r="A86" i="84" s="1"/>
  <c r="A80" i="62"/>
  <c r="A31" i="84"/>
  <c r="A85" i="84" s="1"/>
  <c r="A79" i="62"/>
  <c r="A30" i="84"/>
  <c r="A84" i="84" s="1"/>
  <c r="A78" i="62"/>
  <c r="A29" i="84"/>
  <c r="A83" i="84" s="1"/>
  <c r="A77" i="62"/>
  <c r="A28" i="84"/>
  <c r="A82" i="84" s="1"/>
  <c r="A76" i="62"/>
  <c r="A27" i="84"/>
  <c r="A81" i="84" s="1"/>
  <c r="A75" i="62"/>
  <c r="A26" i="84"/>
  <c r="A80" i="84" s="1"/>
  <c r="A74" i="62"/>
  <c r="A25" i="84"/>
  <c r="A79" i="84" s="1"/>
  <c r="A73" i="62"/>
  <c r="A24" i="84"/>
  <c r="A78" i="84" s="1"/>
  <c r="A72" i="62"/>
  <c r="A23" i="84"/>
  <c r="A77" i="84" s="1"/>
  <c r="A71" i="62"/>
  <c r="A22" i="84"/>
  <c r="A76" i="84" s="1"/>
  <c r="A70" i="62"/>
  <c r="A21" i="84"/>
  <c r="A75" i="84" s="1"/>
  <c r="A69" i="62"/>
  <c r="A20" i="84"/>
  <c r="A74" i="84" s="1"/>
  <c r="A68" i="62"/>
  <c r="A19" i="84"/>
  <c r="A73" i="84" s="1"/>
  <c r="A67" i="62"/>
  <c r="A18" i="84"/>
  <c r="A72" i="84" s="1"/>
  <c r="A66" i="62"/>
  <c r="A17" i="84"/>
  <c r="A71" i="84" s="1"/>
  <c r="A65" i="62"/>
  <c r="A16" i="84"/>
  <c r="A70" i="84" s="1"/>
  <c r="A64" i="62"/>
  <c r="A15" i="84"/>
  <c r="A69" i="84" s="1"/>
  <c r="A63" i="62"/>
  <c r="A14" i="84"/>
  <c r="A68" i="84" s="1"/>
  <c r="A62" i="62"/>
  <c r="A13" i="84"/>
  <c r="A67" i="84" s="1"/>
  <c r="A61" i="62"/>
  <c r="A12" i="84"/>
  <c r="A66" i="84" s="1"/>
  <c r="A60" i="62"/>
  <c r="A11" i="84"/>
  <c r="A65" i="84" s="1"/>
  <c r="A59" i="62"/>
  <c r="A10" i="84"/>
  <c r="A64" i="84" s="1"/>
  <c r="A58" i="62"/>
  <c r="A9" i="84"/>
  <c r="A63" i="84" s="1"/>
  <c r="A57" i="62"/>
  <c r="A8" i="84"/>
  <c r="A62" i="84" s="1"/>
  <c r="A56" i="62"/>
  <c r="A7" i="84"/>
  <c r="A61" i="84" s="1"/>
  <c r="A55" i="62"/>
  <c r="A6" i="84"/>
  <c r="A60" i="84" s="1"/>
  <c r="A54" i="62"/>
  <c r="A5" i="84"/>
  <c r="A59" i="84" s="1"/>
  <c r="A53" i="62"/>
  <c r="A4" i="84"/>
  <c r="A58" i="84" s="1"/>
  <c r="A97" i="61"/>
  <c r="A48" i="83"/>
  <c r="A102" i="83" s="1"/>
  <c r="A96" i="61"/>
  <c r="A47" i="83"/>
  <c r="A101" i="83" s="1"/>
  <c r="A95" i="61"/>
  <c r="A46" i="83"/>
  <c r="A100" i="83" s="1"/>
  <c r="A94" i="61"/>
  <c r="A45" i="83"/>
  <c r="A99" i="83" s="1"/>
  <c r="A93" i="61"/>
  <c r="A44" i="83"/>
  <c r="A98" i="83" s="1"/>
  <c r="A92" i="61"/>
  <c r="A43" i="83"/>
  <c r="A97" i="83" s="1"/>
  <c r="A91" i="61"/>
  <c r="A42" i="83"/>
  <c r="A96" i="83" s="1"/>
  <c r="A90" i="61"/>
  <c r="A41" i="83"/>
  <c r="A95" i="83" s="1"/>
  <c r="A89" i="61"/>
  <c r="A40" i="83"/>
  <c r="A94" i="83" s="1"/>
  <c r="A88" i="61"/>
  <c r="A39" i="83"/>
  <c r="A93" i="83" s="1"/>
  <c r="A87" i="61"/>
  <c r="A38" i="83"/>
  <c r="A92" i="83" s="1"/>
  <c r="A86" i="61"/>
  <c r="A37" i="83"/>
  <c r="A91" i="83" s="1"/>
  <c r="A85" i="61"/>
  <c r="A36" i="83"/>
  <c r="A90" i="83" s="1"/>
  <c r="A84" i="61"/>
  <c r="A35" i="83"/>
  <c r="A89" i="83" s="1"/>
  <c r="A83" i="61"/>
  <c r="A34" i="83"/>
  <c r="A88" i="83" s="1"/>
  <c r="A82" i="61"/>
  <c r="A33" i="83"/>
  <c r="A87" i="83" s="1"/>
  <c r="A81" i="61"/>
  <c r="A32" i="83"/>
  <c r="A86" i="83" s="1"/>
  <c r="A80" i="61"/>
  <c r="A31" i="83"/>
  <c r="A85" i="83" s="1"/>
  <c r="A79" i="61"/>
  <c r="A30" i="83"/>
  <c r="A84" i="83" s="1"/>
  <c r="A78" i="61"/>
  <c r="A29" i="83"/>
  <c r="A83" i="83" s="1"/>
  <c r="A77" i="61"/>
  <c r="A28" i="83"/>
  <c r="A82" i="83" s="1"/>
  <c r="A76" i="61"/>
  <c r="A27" i="83"/>
  <c r="A81" i="83" s="1"/>
  <c r="A75" i="61"/>
  <c r="A26" i="83"/>
  <c r="A80" i="83" s="1"/>
  <c r="A74" i="61"/>
  <c r="A25" i="83"/>
  <c r="A79" i="83" s="1"/>
  <c r="A73" i="61"/>
  <c r="A24" i="83"/>
  <c r="A78" i="83" s="1"/>
  <c r="A72" i="61"/>
  <c r="A23" i="83"/>
  <c r="A77" i="83" s="1"/>
  <c r="A71" i="61"/>
  <c r="A22" i="83"/>
  <c r="A76" i="83" s="1"/>
  <c r="A70" i="61"/>
  <c r="A21" i="83"/>
  <c r="A75" i="83" s="1"/>
  <c r="A69" i="61"/>
  <c r="A20" i="83"/>
  <c r="A74" i="83" s="1"/>
  <c r="A68" i="61"/>
  <c r="A19" i="83"/>
  <c r="A73" i="83" s="1"/>
  <c r="A67" i="61"/>
  <c r="A18" i="83"/>
  <c r="A72" i="83" s="1"/>
  <c r="A66" i="61"/>
  <c r="A17" i="83"/>
  <c r="A71" i="83" s="1"/>
  <c r="A65" i="61"/>
  <c r="A16" i="83"/>
  <c r="A70" i="83" s="1"/>
  <c r="A64" i="61"/>
  <c r="A15" i="83"/>
  <c r="A69" i="83" s="1"/>
  <c r="A63" i="61"/>
  <c r="A14" i="83"/>
  <c r="A68" i="83" s="1"/>
  <c r="A62" i="61"/>
  <c r="A13" i="83"/>
  <c r="A67" i="83" s="1"/>
  <c r="A61" i="61"/>
  <c r="A12" i="83"/>
  <c r="A66" i="83" s="1"/>
  <c r="A60" i="61"/>
  <c r="A11" i="83"/>
  <c r="A65" i="83" s="1"/>
  <c r="A59" i="61"/>
  <c r="A10" i="83"/>
  <c r="A64" i="83" s="1"/>
  <c r="A58" i="61"/>
  <c r="A9" i="83"/>
  <c r="A63" i="83" s="1"/>
  <c r="A57" i="61"/>
  <c r="A8" i="83"/>
  <c r="A62" i="83" s="1"/>
  <c r="A56" i="61"/>
  <c r="A7" i="83"/>
  <c r="A61" i="83" s="1"/>
  <c r="A55" i="61"/>
  <c r="A6" i="83"/>
  <c r="A60" i="83" s="1"/>
  <c r="A54" i="61"/>
  <c r="A5" i="83"/>
  <c r="A59" i="83" s="1"/>
  <c r="A53" i="61"/>
  <c r="A4" i="83"/>
  <c r="A58" i="83" s="1"/>
  <c r="A97" i="60"/>
  <c r="A48" i="82"/>
  <c r="A102" i="82" s="1"/>
  <c r="A96" i="60"/>
  <c r="A47" i="82"/>
  <c r="A101" i="82" s="1"/>
  <c r="A95" i="60"/>
  <c r="A46" i="82"/>
  <c r="A100" i="82" s="1"/>
  <c r="A94" i="60"/>
  <c r="A45" i="82"/>
  <c r="A99" i="82" s="1"/>
  <c r="A93" i="60"/>
  <c r="A44" i="82"/>
  <c r="A98" i="82" s="1"/>
  <c r="A92" i="60"/>
  <c r="A43" i="82"/>
  <c r="A97" i="82" s="1"/>
  <c r="A91" i="60"/>
  <c r="A42" i="82"/>
  <c r="A96" i="82" s="1"/>
  <c r="A90" i="60"/>
  <c r="A41" i="82"/>
  <c r="A95" i="82" s="1"/>
  <c r="A89" i="60"/>
  <c r="A40" i="82"/>
  <c r="A94" i="82" s="1"/>
  <c r="A88" i="60"/>
  <c r="A39" i="82"/>
  <c r="A93" i="82" s="1"/>
  <c r="A87" i="60"/>
  <c r="A38" i="82"/>
  <c r="A92" i="82" s="1"/>
  <c r="A86" i="60"/>
  <c r="A37" i="82"/>
  <c r="A91" i="82" s="1"/>
  <c r="A85" i="60"/>
  <c r="A36" i="82"/>
  <c r="A90" i="82" s="1"/>
  <c r="A84" i="60"/>
  <c r="A35" i="82"/>
  <c r="A89" i="82" s="1"/>
  <c r="A83" i="60"/>
  <c r="A34" i="82"/>
  <c r="A88" i="82" s="1"/>
  <c r="A82" i="60"/>
  <c r="A33" i="82"/>
  <c r="A87" i="82" s="1"/>
  <c r="A81" i="60"/>
  <c r="A32" i="82"/>
  <c r="A86" i="82" s="1"/>
  <c r="A80" i="60"/>
  <c r="A31" i="82"/>
  <c r="A85" i="82" s="1"/>
  <c r="A79" i="60"/>
  <c r="A30" i="82"/>
  <c r="A84" i="82" s="1"/>
  <c r="A78" i="60"/>
  <c r="A29" i="82"/>
  <c r="A83" i="82" s="1"/>
  <c r="A77" i="60"/>
  <c r="A28" i="82"/>
  <c r="A82" i="82" s="1"/>
  <c r="A76" i="60"/>
  <c r="A27" i="82"/>
  <c r="A81" i="82" s="1"/>
  <c r="A75" i="60"/>
  <c r="A26" i="82"/>
  <c r="A80" i="82" s="1"/>
  <c r="A74" i="60"/>
  <c r="A25" i="82"/>
  <c r="A79" i="82" s="1"/>
  <c r="A73" i="60"/>
  <c r="A24" i="82"/>
  <c r="A78" i="82" s="1"/>
  <c r="A72" i="60"/>
  <c r="A23" i="82"/>
  <c r="A77" i="82" s="1"/>
  <c r="A71" i="60"/>
  <c r="A22" i="82"/>
  <c r="A76" i="82" s="1"/>
  <c r="A70" i="60"/>
  <c r="A21" i="82"/>
  <c r="A75" i="82" s="1"/>
  <c r="A69" i="60"/>
  <c r="A20" i="82"/>
  <c r="A74" i="82" s="1"/>
  <c r="A68" i="60"/>
  <c r="A19" i="82"/>
  <c r="A73" i="82" s="1"/>
  <c r="A67" i="60"/>
  <c r="A18" i="82"/>
  <c r="A72" i="82" s="1"/>
  <c r="A66" i="60"/>
  <c r="A17" i="82"/>
  <c r="A71" i="82" s="1"/>
  <c r="A65" i="60"/>
  <c r="A16" i="82"/>
  <c r="A70" i="82" s="1"/>
  <c r="A64" i="60"/>
  <c r="A15" i="82"/>
  <c r="A69" i="82" s="1"/>
  <c r="A63" i="60"/>
  <c r="A14" i="82"/>
  <c r="A68" i="82" s="1"/>
  <c r="A62" i="60"/>
  <c r="A13" i="82"/>
  <c r="A67" i="82" s="1"/>
  <c r="A61" i="60"/>
  <c r="A12" i="82"/>
  <c r="A66" i="82" s="1"/>
  <c r="A60" i="60"/>
  <c r="A11" i="82"/>
  <c r="A65" i="82" s="1"/>
  <c r="A59" i="60"/>
  <c r="A10" i="82"/>
  <c r="A64" i="82" s="1"/>
  <c r="A58" i="60"/>
  <c r="A9" i="82"/>
  <c r="A63" i="82" s="1"/>
  <c r="A57" i="60"/>
  <c r="A8" i="82"/>
  <c r="A62" i="82" s="1"/>
  <c r="A56" i="60"/>
  <c r="A7" i="82"/>
  <c r="A61" i="82" s="1"/>
  <c r="A55" i="60"/>
  <c r="A6" i="82"/>
  <c r="A60" i="82" s="1"/>
  <c r="A54" i="60"/>
  <c r="A5" i="82"/>
  <c r="A59" i="82" s="1"/>
  <c r="A53" i="60"/>
  <c r="A4" i="82"/>
  <c r="A58" i="82" s="1"/>
  <c r="A97" i="59"/>
  <c r="A48" i="81"/>
  <c r="A102" i="81" s="1"/>
  <c r="A96" i="59"/>
  <c r="A47" i="81"/>
  <c r="A101" i="81" s="1"/>
  <c r="A95" i="59"/>
  <c r="A46" i="81"/>
  <c r="A100" i="81" s="1"/>
  <c r="A94" i="59"/>
  <c r="A45" i="81"/>
  <c r="A99" i="81" s="1"/>
  <c r="A93" i="59"/>
  <c r="A44" i="81"/>
  <c r="A98" i="81" s="1"/>
  <c r="A92" i="59"/>
  <c r="A43" i="81"/>
  <c r="A97" i="81" s="1"/>
  <c r="A91" i="59"/>
  <c r="A42" i="81"/>
  <c r="A96" i="81" s="1"/>
  <c r="A90" i="59"/>
  <c r="A41" i="81"/>
  <c r="A95" i="81" s="1"/>
  <c r="A89" i="59"/>
  <c r="A40" i="81"/>
  <c r="A94" i="81" s="1"/>
  <c r="A88" i="59"/>
  <c r="A39" i="81"/>
  <c r="A93" i="81" s="1"/>
  <c r="A87" i="59"/>
  <c r="A38" i="81"/>
  <c r="A92" i="81" s="1"/>
  <c r="A86" i="59"/>
  <c r="A37" i="81"/>
  <c r="A91" i="81" s="1"/>
  <c r="A85" i="59"/>
  <c r="A36" i="81"/>
  <c r="A90" i="81" s="1"/>
  <c r="A84" i="59"/>
  <c r="A35" i="81"/>
  <c r="A89" i="81" s="1"/>
  <c r="A83" i="59"/>
  <c r="A34" i="81"/>
  <c r="A88" i="81" s="1"/>
  <c r="A82" i="59"/>
  <c r="A33" i="81"/>
  <c r="A87" i="81" s="1"/>
  <c r="A81" i="59"/>
  <c r="A32" i="81"/>
  <c r="A86" i="81" s="1"/>
  <c r="A80" i="59"/>
  <c r="A31" i="81"/>
  <c r="A85" i="81" s="1"/>
  <c r="A79" i="59"/>
  <c r="A30" i="81"/>
  <c r="A84" i="81" s="1"/>
  <c r="A78" i="59"/>
  <c r="A29" i="81"/>
  <c r="A83" i="81" s="1"/>
  <c r="A77" i="59"/>
  <c r="A28" i="81"/>
  <c r="A82" i="81" s="1"/>
  <c r="A76" i="59"/>
  <c r="A27" i="81"/>
  <c r="A81" i="81" s="1"/>
  <c r="A75" i="59"/>
  <c r="A26" i="81"/>
  <c r="A80" i="81" s="1"/>
  <c r="A74" i="59"/>
  <c r="A25" i="81"/>
  <c r="A79" i="81" s="1"/>
  <c r="A73" i="59"/>
  <c r="A24" i="81"/>
  <c r="A78" i="81" s="1"/>
  <c r="A72" i="59"/>
  <c r="A23" i="81"/>
  <c r="A77" i="81" s="1"/>
  <c r="A71" i="59"/>
  <c r="A22" i="81"/>
  <c r="A76" i="81" s="1"/>
  <c r="A70" i="59"/>
  <c r="A21" i="81"/>
  <c r="A75" i="81" s="1"/>
  <c r="A69" i="59"/>
  <c r="A20" i="81"/>
  <c r="A74" i="81" s="1"/>
  <c r="A68" i="59"/>
  <c r="A19" i="81"/>
  <c r="A73" i="81" s="1"/>
  <c r="A67" i="59"/>
  <c r="A18" i="81"/>
  <c r="A72" i="81" s="1"/>
  <c r="A66" i="59"/>
  <c r="A17" i="81"/>
  <c r="A71" i="81" s="1"/>
  <c r="A65" i="59"/>
  <c r="A16" i="81"/>
  <c r="A70" i="81" s="1"/>
  <c r="A64" i="59"/>
  <c r="A15" i="81"/>
  <c r="A69" i="81" s="1"/>
  <c r="A63" i="59"/>
  <c r="A14" i="81"/>
  <c r="A68" i="81" s="1"/>
  <c r="A62" i="59"/>
  <c r="A13" i="81"/>
  <c r="A67" i="81" s="1"/>
  <c r="A61" i="59"/>
  <c r="A12" i="81"/>
  <c r="A66" i="81" s="1"/>
  <c r="A60" i="59"/>
  <c r="A11" i="81"/>
  <c r="A65" i="81" s="1"/>
  <c r="A59" i="59"/>
  <c r="A10" i="81"/>
  <c r="A64" i="81" s="1"/>
  <c r="A58" i="59"/>
  <c r="A9" i="81"/>
  <c r="A63" i="81" s="1"/>
  <c r="A57" i="59"/>
  <c r="A8" i="81"/>
  <c r="A62" i="81" s="1"/>
  <c r="A56" i="59"/>
  <c r="A7" i="81"/>
  <c r="A61" i="81" s="1"/>
  <c r="A55" i="59"/>
  <c r="A6" i="81"/>
  <c r="A60" i="81" s="1"/>
  <c r="A54" i="59"/>
  <c r="A5" i="81"/>
  <c r="A59" i="81" s="1"/>
  <c r="A53" i="59"/>
  <c r="A4" i="81"/>
  <c r="A58" i="81" s="1"/>
  <c r="A48" i="78"/>
  <c r="A102" i="78" s="1"/>
  <c r="A97" i="56"/>
  <c r="A47" i="78"/>
  <c r="A101" i="78" s="1"/>
  <c r="A96" i="56"/>
  <c r="A95" i="56"/>
  <c r="A46" i="78"/>
  <c r="A100" i="78" s="1"/>
  <c r="A94" i="56"/>
  <c r="A45" i="78"/>
  <c r="A99" i="78" s="1"/>
  <c r="A93" i="56"/>
  <c r="A44" i="78"/>
  <c r="A98" i="78" s="1"/>
  <c r="A92" i="56"/>
  <c r="A43" i="78"/>
  <c r="A97" i="78" s="1"/>
  <c r="A42" i="78"/>
  <c r="A96" i="78" s="1"/>
  <c r="A91" i="56"/>
  <c r="A41" i="78"/>
  <c r="A95" i="78" s="1"/>
  <c r="A90" i="56"/>
  <c r="A89" i="56"/>
  <c r="A40" i="78"/>
  <c r="A94" i="78" s="1"/>
  <c r="A39" i="78"/>
  <c r="A93" i="78" s="1"/>
  <c r="A88" i="56"/>
  <c r="A87" i="56"/>
  <c r="A38" i="78"/>
  <c r="A92" i="78" s="1"/>
  <c r="A86" i="56"/>
  <c r="A37" i="78"/>
  <c r="A91" i="78" s="1"/>
  <c r="A36" i="78"/>
  <c r="A90" i="78" s="1"/>
  <c r="A85" i="56"/>
  <c r="A84" i="56"/>
  <c r="A35" i="78"/>
  <c r="A89" i="78" s="1"/>
  <c r="A83" i="56"/>
  <c r="A34" i="78"/>
  <c r="A88" i="78" s="1"/>
  <c r="A82" i="56"/>
  <c r="A33" i="78"/>
  <c r="A87" i="78" s="1"/>
  <c r="A32" i="78"/>
  <c r="A86" i="78" s="1"/>
  <c r="A81" i="56"/>
  <c r="A80" i="56"/>
  <c r="A31" i="78"/>
  <c r="A85" i="78" s="1"/>
  <c r="A30" i="78"/>
  <c r="A84" i="78" s="1"/>
  <c r="A79" i="56"/>
  <c r="A29" i="78"/>
  <c r="A83" i="78" s="1"/>
  <c r="A78" i="56"/>
  <c r="A77" i="56"/>
  <c r="A28" i="78"/>
  <c r="A82" i="78" s="1"/>
  <c r="A27" i="78"/>
  <c r="A81" i="78" s="1"/>
  <c r="A76" i="56"/>
  <c r="A26" i="78"/>
  <c r="A80" i="78" s="1"/>
  <c r="A75" i="56"/>
  <c r="A25" i="78"/>
  <c r="A79" i="78" s="1"/>
  <c r="A74" i="56"/>
  <c r="A73" i="56"/>
  <c r="A24" i="78"/>
  <c r="A78" i="78" s="1"/>
  <c r="A72" i="56"/>
  <c r="A23" i="78"/>
  <c r="A77" i="78" s="1"/>
  <c r="A71" i="56"/>
  <c r="A22" i="78"/>
  <c r="A76" i="78" s="1"/>
  <c r="A70" i="56"/>
  <c r="A21" i="78"/>
  <c r="A75" i="78" s="1"/>
  <c r="A69" i="56"/>
  <c r="A20" i="78"/>
  <c r="A74" i="78" s="1"/>
  <c r="A19" i="78"/>
  <c r="A73" i="78" s="1"/>
  <c r="A68" i="56"/>
  <c r="A18" i="78"/>
  <c r="A72" i="78" s="1"/>
  <c r="A67" i="56"/>
  <c r="A66" i="56"/>
  <c r="A17" i="78"/>
  <c r="A71" i="78" s="1"/>
  <c r="A65" i="56"/>
  <c r="A16" i="78"/>
  <c r="A70" i="78" s="1"/>
  <c r="A64" i="56"/>
  <c r="A15" i="78"/>
  <c r="A69" i="78" s="1"/>
  <c r="A63" i="56"/>
  <c r="A14" i="78"/>
  <c r="A68" i="78" s="1"/>
  <c r="A62" i="56"/>
  <c r="A13" i="78"/>
  <c r="A67" i="78" s="1"/>
  <c r="A61" i="56"/>
  <c r="A12" i="78"/>
  <c r="A66" i="78" s="1"/>
  <c r="A60" i="56"/>
  <c r="A11" i="78"/>
  <c r="A65" i="78" s="1"/>
  <c r="A59" i="56"/>
  <c r="A10" i="78"/>
  <c r="A64" i="78" s="1"/>
  <c r="A58" i="56"/>
  <c r="A9" i="78"/>
  <c r="A63" i="78" s="1"/>
  <c r="A57" i="56"/>
  <c r="A8" i="78"/>
  <c r="A62" i="78" s="1"/>
  <c r="A56" i="56"/>
  <c r="A7" i="78"/>
  <c r="A61" i="78" s="1"/>
  <c r="A55" i="56"/>
  <c r="A6" i="78"/>
  <c r="A60" i="78" s="1"/>
  <c r="A54" i="56"/>
  <c r="A5" i="78"/>
  <c r="A59" i="78" s="1"/>
  <c r="A53" i="56"/>
  <c r="A4" i="78"/>
  <c r="A58" i="78" s="1"/>
  <c r="C97" i="71"/>
  <c r="C97" i="65"/>
  <c r="C97" i="59"/>
  <c r="C97" i="62"/>
  <c r="C97" i="61"/>
  <c r="C97" i="58"/>
  <c r="C97" i="68"/>
  <c r="C97" i="56"/>
  <c r="C97" i="74"/>
  <c r="C97" i="57"/>
  <c r="C97" i="73"/>
  <c r="C97" i="69"/>
  <c r="C97" i="60"/>
  <c r="C97" i="63"/>
  <c r="C97" i="70"/>
  <c r="C97" i="67"/>
  <c r="C97" i="66"/>
  <c r="C97" i="64"/>
  <c r="C97" i="72"/>
  <c r="C96" i="64"/>
  <c r="C96" i="70"/>
  <c r="C96" i="71"/>
  <c r="C96" i="58"/>
  <c r="C96" i="62"/>
  <c r="C96" i="67"/>
  <c r="C96" i="66"/>
  <c r="C96" i="60"/>
  <c r="C96" i="56"/>
  <c r="C96" i="61"/>
  <c r="C96" i="63"/>
  <c r="C96" i="57"/>
  <c r="C96" i="73"/>
  <c r="C96" i="72"/>
  <c r="C96" i="69"/>
  <c r="C96" i="68"/>
  <c r="C96" i="74"/>
  <c r="C96" i="65"/>
  <c r="C96" i="59"/>
  <c r="C95" i="73"/>
  <c r="C95" i="72"/>
  <c r="C95" i="64"/>
  <c r="C95" i="63"/>
  <c r="C95" i="62"/>
  <c r="C95" i="61"/>
  <c r="C95" i="74"/>
  <c r="C95" i="71"/>
  <c r="C95" i="56"/>
  <c r="C95" i="70"/>
  <c r="C95" i="65"/>
  <c r="C95" i="58"/>
  <c r="C95" i="67"/>
  <c r="C95" i="68"/>
  <c r="C95" i="57"/>
  <c r="C95" i="66"/>
  <c r="C95" i="69"/>
  <c r="C95" i="60"/>
  <c r="C95" i="59"/>
  <c r="C93" i="59"/>
  <c r="C93" i="72"/>
  <c r="C93" i="63"/>
  <c r="C93" i="57"/>
  <c r="C93" i="69"/>
  <c r="C93" i="58"/>
  <c r="C93" i="68"/>
  <c r="C93" i="74"/>
  <c r="C93" i="66"/>
  <c r="C93" i="65"/>
  <c r="C93" i="67"/>
  <c r="C93" i="56"/>
  <c r="C93" i="73"/>
  <c r="C93" i="71"/>
  <c r="C93" i="64"/>
  <c r="C93" i="60"/>
  <c r="C93" i="62"/>
  <c r="C93" i="61"/>
  <c r="C93" i="70"/>
  <c r="C92" i="60"/>
  <c r="C92" i="56"/>
  <c r="C92" i="66"/>
  <c r="C92" i="57"/>
  <c r="C92" i="67"/>
  <c r="C92" i="70"/>
  <c r="C92" i="72"/>
  <c r="C92" i="62"/>
  <c r="C92" i="74"/>
  <c r="C92" i="58"/>
  <c r="C92" i="63"/>
  <c r="C92" i="69"/>
  <c r="C92" i="64"/>
  <c r="C92" i="73"/>
  <c r="C92" i="61"/>
  <c r="C92" i="71"/>
  <c r="C92" i="65"/>
  <c r="C92" i="68"/>
  <c r="C92" i="59"/>
  <c r="C91" i="57"/>
  <c r="C91" i="62"/>
  <c r="C91" i="60"/>
  <c r="C91" i="67"/>
  <c r="C91" i="59"/>
  <c r="C91" i="65"/>
  <c r="C91" i="56"/>
  <c r="C91" i="58"/>
  <c r="C91" i="73"/>
  <c r="C91" i="61"/>
  <c r="C91" i="72"/>
  <c r="C91" i="71"/>
  <c r="C91" i="68"/>
  <c r="C91" i="64"/>
  <c r="C91" i="66"/>
  <c r="C91" i="70"/>
  <c r="C91" i="69"/>
  <c r="C91" i="74"/>
  <c r="C91" i="63"/>
  <c r="C89" i="56"/>
  <c r="C89" i="66"/>
  <c r="C89" i="57"/>
  <c r="C89" i="69"/>
  <c r="C89" i="64"/>
  <c r="C89" i="73"/>
  <c r="C89" i="71"/>
  <c r="C89" i="67"/>
  <c r="C89" i="59"/>
  <c r="C89" i="60"/>
  <c r="C89" i="74"/>
  <c r="C89" i="62"/>
  <c r="C89" i="72"/>
  <c r="C89" i="58"/>
  <c r="C89" i="68"/>
  <c r="C89" i="63"/>
  <c r="C89" i="61"/>
  <c r="C89" i="70"/>
  <c r="C89" i="65"/>
  <c r="C88" i="73"/>
  <c r="C88" i="71"/>
  <c r="C88" i="70"/>
  <c r="C88" i="69"/>
  <c r="C88" i="62"/>
  <c r="C88" i="57"/>
  <c r="C88" i="72"/>
  <c r="C88" i="68"/>
  <c r="C88" i="63"/>
  <c r="C88" i="56"/>
  <c r="C88" i="65"/>
  <c r="C88" i="60"/>
  <c r="C88" i="59"/>
  <c r="C88" i="58"/>
  <c r="C88" i="67"/>
  <c r="C88" i="64"/>
  <c r="C88" i="61"/>
  <c r="C88" i="74"/>
  <c r="C88" i="66"/>
  <c r="C87" i="70"/>
  <c r="C87" i="62"/>
  <c r="C87" i="72"/>
  <c r="C87" i="65"/>
  <c r="C87" i="67"/>
  <c r="C87" i="60"/>
  <c r="C87" i="57"/>
  <c r="C87" i="58"/>
  <c r="C87" i="66"/>
  <c r="C87" i="71"/>
  <c r="C87" i="73"/>
  <c r="C87" i="69"/>
  <c r="C87" i="63"/>
  <c r="C87" i="61"/>
  <c r="C87" i="74"/>
  <c r="C87" i="64"/>
  <c r="C87" i="56"/>
  <c r="C87" i="59"/>
  <c r="C87" i="68"/>
  <c r="C85" i="66"/>
  <c r="C85" i="74"/>
  <c r="C85" i="63"/>
  <c r="C85" i="67"/>
  <c r="C85" i="62"/>
  <c r="C85" i="59"/>
  <c r="C85" i="61"/>
  <c r="C85" i="72"/>
  <c r="C85" i="70"/>
  <c r="C85" i="65"/>
  <c r="C85" i="56"/>
  <c r="C85" i="57"/>
  <c r="C85" i="60"/>
  <c r="C85" i="64"/>
  <c r="C85" i="58"/>
  <c r="C85" i="73"/>
  <c r="C85" i="69"/>
  <c r="C85" i="71"/>
  <c r="C85" i="68"/>
  <c r="C84" i="72"/>
  <c r="C84" i="71"/>
  <c r="C84" i="61"/>
  <c r="C84" i="73"/>
  <c r="C84" i="69"/>
  <c r="C84" i="57"/>
  <c r="C84" i="65"/>
  <c r="C84" i="66"/>
  <c r="C84" i="74"/>
  <c r="C84" i="70"/>
  <c r="C84" i="62"/>
  <c r="C84" i="63"/>
  <c r="C84" i="59"/>
  <c r="C84" i="56"/>
  <c r="C84" i="58"/>
  <c r="C84" i="68"/>
  <c r="C84" i="67"/>
  <c r="C84" i="64"/>
  <c r="C84" i="60"/>
  <c r="C83" i="63"/>
  <c r="C83" i="59"/>
  <c r="C83" i="60"/>
  <c r="C83" i="58"/>
  <c r="C83" i="71"/>
  <c r="C83" i="57"/>
  <c r="C83" i="62"/>
  <c r="C83" i="56"/>
  <c r="C83" i="69"/>
  <c r="C83" i="73"/>
  <c r="C83" i="66"/>
  <c r="C83" i="61"/>
  <c r="C83" i="68"/>
  <c r="C83" i="74"/>
  <c r="C83" i="64"/>
  <c r="C83" i="65"/>
  <c r="C83" i="70"/>
  <c r="C83" i="67"/>
  <c r="G81" i="64"/>
  <c r="G81" i="72"/>
  <c r="G81" i="58"/>
  <c r="G81" i="57"/>
  <c r="G81" i="74"/>
  <c r="G81" i="63"/>
  <c r="G81" i="69"/>
  <c r="G81" i="66"/>
  <c r="G81" i="68"/>
  <c r="G81" i="59"/>
  <c r="G81" i="56"/>
  <c r="G81" i="62"/>
  <c r="G81" i="61"/>
  <c r="G81" i="73"/>
  <c r="G81" i="71"/>
  <c r="G81" i="67"/>
  <c r="G81" i="65"/>
  <c r="G81" i="60"/>
  <c r="G81" i="70"/>
  <c r="G80" i="72"/>
  <c r="G80" i="58"/>
  <c r="G80" i="63"/>
  <c r="G80" i="69"/>
  <c r="G80" i="59"/>
  <c r="G80" i="57"/>
  <c r="G80" i="73"/>
  <c r="G80" i="68"/>
  <c r="G80" i="71"/>
  <c r="G80" i="66"/>
  <c r="G80" i="60"/>
  <c r="G80" i="74"/>
  <c r="G80" i="67"/>
  <c r="G80" i="56"/>
  <c r="G80" i="65"/>
  <c r="G80" i="64"/>
  <c r="G80" i="61"/>
  <c r="G80" i="70"/>
  <c r="G80" i="62"/>
  <c r="G79" i="68"/>
  <c r="G79" i="70"/>
  <c r="G79" i="56"/>
  <c r="G79" i="57"/>
  <c r="G79" i="58"/>
  <c r="G79" i="72"/>
  <c r="G79" i="59"/>
  <c r="G79" i="62"/>
  <c r="G79" i="71"/>
  <c r="G79" i="65"/>
  <c r="G79" i="63"/>
  <c r="G79" i="73"/>
  <c r="G79" i="69"/>
  <c r="G79" i="61"/>
  <c r="G79" i="66"/>
  <c r="G79" i="67"/>
  <c r="G79" i="64"/>
  <c r="G79" i="60"/>
  <c r="G79" i="74"/>
  <c r="G78" i="61"/>
  <c r="G78" i="67"/>
  <c r="G78" i="69"/>
  <c r="G78" i="59"/>
  <c r="G78" i="65"/>
  <c r="G78" i="72"/>
  <c r="G78" i="58"/>
  <c r="G78" i="63"/>
  <c r="G78" i="62"/>
  <c r="G78" i="68"/>
  <c r="G78" i="74"/>
  <c r="G78" i="57"/>
  <c r="G78" i="56"/>
  <c r="G78" i="60"/>
  <c r="G78" i="73"/>
  <c r="G78" i="66"/>
  <c r="G78" i="71"/>
  <c r="G78" i="70"/>
  <c r="G78" i="64"/>
  <c r="G77" i="67"/>
  <c r="G77" i="60"/>
  <c r="G77" i="66"/>
  <c r="G77" i="64"/>
  <c r="G77" i="72"/>
  <c r="G77" i="59"/>
  <c r="G77" i="56"/>
  <c r="G77" i="69"/>
  <c r="G77" i="63"/>
  <c r="G77" i="62"/>
  <c r="G77" i="58"/>
  <c r="G77" i="74"/>
  <c r="G77" i="65"/>
  <c r="G77" i="70"/>
  <c r="G77" i="68"/>
  <c r="G77" i="73"/>
  <c r="G77" i="71"/>
  <c r="G77" i="57"/>
  <c r="G77" i="61"/>
  <c r="G76" i="58"/>
  <c r="G76" i="67"/>
  <c r="G76" i="56"/>
  <c r="G76" i="68"/>
  <c r="G76" i="65"/>
  <c r="G76" i="62"/>
  <c r="G76" i="71"/>
  <c r="G76" i="59"/>
  <c r="G76" i="61"/>
  <c r="G76" i="73"/>
  <c r="G76" i="63"/>
  <c r="G76" i="57"/>
  <c r="G76" i="69"/>
  <c r="G76" i="70"/>
  <c r="G76" i="74"/>
  <c r="G76" i="72"/>
  <c r="G76" i="60"/>
  <c r="G76" i="64"/>
  <c r="G76" i="66"/>
  <c r="G75" i="67"/>
  <c r="G75" i="62"/>
  <c r="G75" i="69"/>
  <c r="G75" i="71"/>
  <c r="G75" i="60"/>
  <c r="G75" i="70"/>
  <c r="G75" i="64"/>
  <c r="G75" i="66"/>
  <c r="G75" i="61"/>
  <c r="G75" i="56"/>
  <c r="G75" i="73"/>
  <c r="G75" i="59"/>
  <c r="G75" i="57"/>
  <c r="G75" i="58"/>
  <c r="G75" i="74"/>
  <c r="G75" i="72"/>
  <c r="G75" i="68"/>
  <c r="G75" i="63"/>
  <c r="G75" i="65"/>
  <c r="G74" i="68"/>
  <c r="G74" i="61"/>
  <c r="G74" i="56"/>
  <c r="G74" i="59"/>
  <c r="G74" i="60"/>
  <c r="G74" i="69"/>
  <c r="G74" i="70"/>
  <c r="G74" i="66"/>
  <c r="G74" i="73"/>
  <c r="G74" i="71"/>
  <c r="G74" i="74"/>
  <c r="G74" i="72"/>
  <c r="G74" i="57"/>
  <c r="G74" i="58"/>
  <c r="G74" i="67"/>
  <c r="G74" i="63"/>
  <c r="G74" i="62"/>
  <c r="G74" i="65"/>
  <c r="G73" i="65"/>
  <c r="G73" i="66"/>
  <c r="G73" i="57"/>
  <c r="G73" i="56"/>
  <c r="G73" i="70"/>
  <c r="G73" i="73"/>
  <c r="G73" i="67"/>
  <c r="G73" i="71"/>
  <c r="G73" i="61"/>
  <c r="G73" i="69"/>
  <c r="G73" i="72"/>
  <c r="G73" i="62"/>
  <c r="G73" i="60"/>
  <c r="G73" i="58"/>
  <c r="G73" i="74"/>
  <c r="G73" i="63"/>
  <c r="G73" i="59"/>
  <c r="G73" i="68"/>
  <c r="G72" i="59"/>
  <c r="G72" i="67"/>
  <c r="G72" i="73"/>
  <c r="G72" i="66"/>
  <c r="G72" i="56"/>
  <c r="G72" i="68"/>
  <c r="G72" i="65"/>
  <c r="G72" i="60"/>
  <c r="G72" i="70"/>
  <c r="G72" i="71"/>
  <c r="G72" i="62"/>
  <c r="G72" i="72"/>
  <c r="G72" i="74"/>
  <c r="G72" i="69"/>
  <c r="G72" i="58"/>
  <c r="G72" i="63"/>
  <c r="G72" i="57"/>
  <c r="G72" i="61"/>
  <c r="G71" i="58"/>
  <c r="G71" i="56"/>
  <c r="G71" i="74"/>
  <c r="G71" i="59"/>
  <c r="G71" i="62"/>
  <c r="G71" i="69"/>
  <c r="G71" i="65"/>
  <c r="G71" i="68"/>
  <c r="G71" i="67"/>
  <c r="G71" i="57"/>
  <c r="G71" i="72"/>
  <c r="G71" i="71"/>
  <c r="G71" i="66"/>
  <c r="G71" i="63"/>
  <c r="G71" i="73"/>
  <c r="G71" i="70"/>
  <c r="G71" i="60"/>
  <c r="G71" i="61"/>
  <c r="G70" i="72"/>
  <c r="G70" i="60"/>
  <c r="G70" i="69"/>
  <c r="G70" i="57"/>
  <c r="G70" i="61"/>
  <c r="G70" i="67"/>
  <c r="G70" i="56"/>
  <c r="G70" i="73"/>
  <c r="G70" i="63"/>
  <c r="G70" i="58"/>
  <c r="G70" i="71"/>
  <c r="G70" i="70"/>
  <c r="G70" i="65"/>
  <c r="G70" i="74"/>
  <c r="G70" i="62"/>
  <c r="G70" i="66"/>
  <c r="G70" i="59"/>
  <c r="G70" i="68"/>
  <c r="G69" i="71"/>
  <c r="G69" i="70"/>
  <c r="G69" i="63"/>
  <c r="G69" i="60"/>
  <c r="G69" i="65"/>
  <c r="G69" i="69"/>
  <c r="G69" i="68"/>
  <c r="G69" i="61"/>
  <c r="G69" i="58"/>
  <c r="G69" i="73"/>
  <c r="G69" i="74"/>
  <c r="G69" i="57"/>
  <c r="G69" i="62"/>
  <c r="G69" i="66"/>
  <c r="G69" i="72"/>
  <c r="G69" i="59"/>
  <c r="G69" i="56"/>
  <c r="G69" i="67"/>
  <c r="G68" i="60"/>
  <c r="G68" i="56"/>
  <c r="G68" i="67"/>
  <c r="G68" i="62"/>
  <c r="G68" i="74"/>
  <c r="G68" i="70"/>
  <c r="G68" i="58"/>
  <c r="G68" i="68"/>
  <c r="G68" i="71"/>
  <c r="G68" i="69"/>
  <c r="G68" i="72"/>
  <c r="G68" i="65"/>
  <c r="G68" i="73"/>
  <c r="G68" i="66"/>
  <c r="G68" i="63"/>
  <c r="G68" i="59"/>
  <c r="G68" i="57"/>
  <c r="G68" i="61"/>
  <c r="C66" i="67"/>
  <c r="C66" i="68"/>
  <c r="C66" i="58"/>
  <c r="C66" i="69"/>
  <c r="C66" i="71"/>
  <c r="C66" i="74"/>
  <c r="C66" i="59"/>
  <c r="C66" i="61"/>
  <c r="C66" i="60"/>
  <c r="C66" i="57"/>
  <c r="C66" i="70"/>
  <c r="C66" i="72"/>
  <c r="C66" i="73"/>
  <c r="C66" i="66"/>
  <c r="C66" i="62"/>
  <c r="C66" i="63"/>
  <c r="C66" i="65"/>
  <c r="C65" i="57"/>
  <c r="C65" i="70"/>
  <c r="C65" i="72"/>
  <c r="C65" i="69"/>
  <c r="C65" i="66"/>
  <c r="C65" i="58"/>
  <c r="C65" i="63"/>
  <c r="C65" i="65"/>
  <c r="C65" i="61"/>
  <c r="C65" i="67"/>
  <c r="C65" i="74"/>
  <c r="C65" i="60"/>
  <c r="C65" i="73"/>
  <c r="C65" i="68"/>
  <c r="C65" i="59"/>
  <c r="C65" i="62"/>
  <c r="C65" i="71"/>
  <c r="C64" i="71"/>
  <c r="C64" i="59"/>
  <c r="C64" i="62"/>
  <c r="C64" i="66"/>
  <c r="C64" i="72"/>
  <c r="C64" i="63"/>
  <c r="C64" i="58"/>
  <c r="C64" i="68"/>
  <c r="C64" i="60"/>
  <c r="C64" i="67"/>
  <c r="C64" i="61"/>
  <c r="C64" i="70"/>
  <c r="C64" i="57"/>
  <c r="C64" i="65"/>
  <c r="C64" i="73"/>
  <c r="C64" i="69"/>
  <c r="C64" i="74"/>
  <c r="C63" i="62"/>
  <c r="C63" i="61"/>
  <c r="C63" i="72"/>
  <c r="C63" i="69"/>
  <c r="C63" i="58"/>
  <c r="C63" i="63"/>
  <c r="C63" i="60"/>
  <c r="C63" i="65"/>
  <c r="C63" i="66"/>
  <c r="C63" i="68"/>
  <c r="C63" i="70"/>
  <c r="C63" i="71"/>
  <c r="C63" i="67"/>
  <c r="C63" i="57"/>
  <c r="C63" i="73"/>
  <c r="C63" i="59"/>
  <c r="C63" i="74"/>
  <c r="C61" i="69"/>
  <c r="C61" i="63"/>
  <c r="C61" i="57"/>
  <c r="C61" i="68"/>
  <c r="C61" i="59"/>
  <c r="C61" i="62"/>
  <c r="C61" i="70"/>
  <c r="C61" i="60"/>
  <c r="C61" i="61"/>
  <c r="C61" i="66"/>
  <c r="C61" i="67"/>
  <c r="C61" i="58"/>
  <c r="C61" i="71"/>
  <c r="C61" i="72"/>
  <c r="C61" i="65"/>
  <c r="C61" i="74"/>
  <c r="C61" i="73"/>
  <c r="C60" i="60"/>
  <c r="C60" i="72"/>
  <c r="C60" i="68"/>
  <c r="C60" i="71"/>
  <c r="C60" i="69"/>
  <c r="C60" i="62"/>
  <c r="C60" i="57"/>
  <c r="C60" i="65"/>
  <c r="C60" i="74"/>
  <c r="C60" i="61"/>
  <c r="C60" i="63"/>
  <c r="C60" i="67"/>
  <c r="C60" i="70"/>
  <c r="C60" i="73"/>
  <c r="C60" i="58"/>
  <c r="C60" i="66"/>
  <c r="C60" i="59"/>
  <c r="C59" i="67"/>
  <c r="C59" i="68"/>
  <c r="C59" i="57"/>
  <c r="C59" i="58"/>
  <c r="C59" i="65"/>
  <c r="C59" i="73"/>
  <c r="C59" i="66"/>
  <c r="C59" i="74"/>
  <c r="C58" i="65"/>
  <c r="C58" i="68"/>
  <c r="C58" i="58"/>
  <c r="C58" i="67"/>
  <c r="C58" i="57"/>
  <c r="C58" i="74"/>
  <c r="C58" i="73"/>
  <c r="C58" i="66"/>
  <c r="C57" i="68"/>
  <c r="C57" i="66"/>
  <c r="C57" i="58"/>
  <c r="C57" i="73"/>
  <c r="C57" i="57"/>
  <c r="C57" i="65"/>
  <c r="C57" i="74"/>
  <c r="C57" i="67"/>
  <c r="C56" i="65"/>
  <c r="C56" i="74"/>
  <c r="C56" i="58"/>
  <c r="C56" i="73"/>
  <c r="C56" i="57"/>
  <c r="C56" i="66"/>
  <c r="C56" i="67"/>
  <c r="C56" i="68"/>
  <c r="C55" i="74"/>
  <c r="C55" i="68"/>
  <c r="C55" i="66"/>
  <c r="C55" i="58"/>
  <c r="C55" i="73"/>
  <c r="C55" i="67"/>
  <c r="C55" i="57"/>
  <c r="C55" i="65"/>
  <c r="C54" i="57"/>
  <c r="C54" i="67"/>
  <c r="C54" i="74"/>
  <c r="C54" i="66"/>
  <c r="C54" i="68"/>
  <c r="C54" i="58"/>
  <c r="C54" i="73"/>
  <c r="C54" i="65"/>
  <c r="E18" i="117"/>
  <c r="L18" i="117" s="1"/>
  <c r="M18" i="117" s="1"/>
  <c r="E20" i="115"/>
  <c r="E20" i="114"/>
  <c r="L20" i="114" s="1"/>
  <c r="M20" i="114" s="1"/>
  <c r="E18" i="114"/>
  <c r="E20" i="113"/>
  <c r="L20" i="113" s="1"/>
  <c r="M20" i="113" s="1"/>
  <c r="E20" i="111"/>
  <c r="E18" i="110"/>
  <c r="E20" i="109"/>
  <c r="L20" i="109" s="1"/>
  <c r="M20" i="109" s="1"/>
  <c r="E18" i="109"/>
  <c r="E20" i="107"/>
  <c r="E18" i="107"/>
  <c r="E20" i="106"/>
  <c r="E18" i="106"/>
  <c r="E20" i="105"/>
  <c r="E18" i="105"/>
  <c r="E18" i="104"/>
  <c r="E20" i="103"/>
  <c r="E18" i="103"/>
  <c r="E20" i="102"/>
  <c r="E18" i="102"/>
  <c r="E20" i="101"/>
  <c r="E18" i="101"/>
  <c r="E20" i="99"/>
  <c r="I71" i="121"/>
  <c r="I72" i="121"/>
  <c r="I75" i="121" s="1"/>
  <c r="H71" i="121"/>
  <c r="H72" i="121"/>
  <c r="H75" i="121" s="1"/>
  <c r="G71" i="121"/>
  <c r="G72" i="121"/>
  <c r="G75" i="121" s="1"/>
  <c r="F71" i="121"/>
  <c r="F72" i="121"/>
  <c r="F75" i="121" s="1"/>
  <c r="E71" i="121"/>
  <c r="E72" i="121"/>
  <c r="E75" i="121" s="1"/>
  <c r="D71" i="121"/>
  <c r="D72" i="121"/>
  <c r="D75" i="121" s="1"/>
  <c r="C72" i="121"/>
  <c r="C71" i="121"/>
  <c r="J67" i="121"/>
  <c r="K67" i="121" s="1"/>
  <c r="I43" i="121"/>
  <c r="I46" i="121" s="1"/>
  <c r="I42" i="121"/>
  <c r="H43" i="121"/>
  <c r="H46" i="121" s="1"/>
  <c r="H42" i="121"/>
  <c r="G43" i="121"/>
  <c r="G46" i="121" s="1"/>
  <c r="G42" i="121"/>
  <c r="F43" i="121"/>
  <c r="F46" i="121" s="1"/>
  <c r="F42" i="121"/>
  <c r="E43" i="121"/>
  <c r="E46" i="121" s="1"/>
  <c r="E42" i="121"/>
  <c r="D43" i="121"/>
  <c r="D46" i="121" s="1"/>
  <c r="D42" i="121"/>
  <c r="C43" i="121"/>
  <c r="C42" i="121"/>
  <c r="J38" i="121"/>
  <c r="K38" i="121" s="1"/>
  <c r="I97" i="121"/>
  <c r="I14" i="121"/>
  <c r="I13" i="121"/>
  <c r="H97" i="121"/>
  <c r="H14" i="121"/>
  <c r="H13" i="121"/>
  <c r="G97" i="121"/>
  <c r="G14" i="121"/>
  <c r="G13" i="121"/>
  <c r="F97" i="121"/>
  <c r="F14" i="121"/>
  <c r="F13" i="121"/>
  <c r="E97" i="121"/>
  <c r="E13" i="121"/>
  <c r="E14" i="121"/>
  <c r="D97" i="121"/>
  <c r="D14" i="121"/>
  <c r="D13" i="121"/>
  <c r="C97" i="121"/>
  <c r="C14" i="121"/>
  <c r="C13" i="121"/>
  <c r="J9" i="121"/>
  <c r="K9" i="121" s="1"/>
  <c r="L29" i="99"/>
  <c r="M29" i="99" s="1"/>
  <c r="L21" i="99"/>
  <c r="M21" i="99" s="1"/>
  <c r="I49" i="96"/>
  <c r="J49" i="96" s="1"/>
  <c r="B52" i="96"/>
  <c r="I52" i="96" s="1"/>
  <c r="J52" i="96" s="1"/>
  <c r="I4" i="96"/>
  <c r="J4" i="96" s="1"/>
  <c r="B51" i="96"/>
  <c r="I49" i="95"/>
  <c r="J49" i="95" s="1"/>
  <c r="B52" i="95"/>
  <c r="I52" i="95" s="1"/>
  <c r="J52" i="95" s="1"/>
  <c r="I4" i="95"/>
  <c r="J4" i="95" s="1"/>
  <c r="B51" i="95"/>
  <c r="I49" i="94"/>
  <c r="J49" i="94" s="1"/>
  <c r="B52" i="94"/>
  <c r="I52" i="94" s="1"/>
  <c r="J52" i="94" s="1"/>
  <c r="I4" i="94"/>
  <c r="J4" i="94" s="1"/>
  <c r="B51" i="94"/>
  <c r="B52" i="93"/>
  <c r="I52" i="93" s="1"/>
  <c r="J52" i="93" s="1"/>
  <c r="I49" i="93"/>
  <c r="J49" i="93" s="1"/>
  <c r="B51" i="93"/>
  <c r="I4" i="93"/>
  <c r="J4" i="93" s="1"/>
  <c r="B52" i="92"/>
  <c r="I52" i="92" s="1"/>
  <c r="J52" i="92" s="1"/>
  <c r="I49" i="92"/>
  <c r="J49" i="92" s="1"/>
  <c r="B51" i="92"/>
  <c r="I4" i="92"/>
  <c r="J4" i="92" s="1"/>
  <c r="B52" i="91"/>
  <c r="I52" i="91" s="1"/>
  <c r="J52" i="91" s="1"/>
  <c r="I49" i="91"/>
  <c r="J49" i="91" s="1"/>
  <c r="I4" i="91"/>
  <c r="J4" i="91" s="1"/>
  <c r="B51" i="91"/>
  <c r="B52" i="90"/>
  <c r="I52" i="90" s="1"/>
  <c r="J52" i="90" s="1"/>
  <c r="I49" i="90"/>
  <c r="J49" i="90" s="1"/>
  <c r="I4" i="90"/>
  <c r="J4" i="90" s="1"/>
  <c r="B51" i="90"/>
  <c r="B52" i="89"/>
  <c r="I52" i="89" s="1"/>
  <c r="J52" i="89" s="1"/>
  <c r="I49" i="89"/>
  <c r="J49" i="89" s="1"/>
  <c r="B51" i="89"/>
  <c r="I4" i="89"/>
  <c r="J4" i="89" s="1"/>
  <c r="I49" i="88"/>
  <c r="J49" i="88" s="1"/>
  <c r="B52" i="88"/>
  <c r="I52" i="88" s="1"/>
  <c r="J52" i="88" s="1"/>
  <c r="B51" i="88"/>
  <c r="I4" i="88"/>
  <c r="J4" i="88" s="1"/>
  <c r="B52" i="87"/>
  <c r="I52" i="87" s="1"/>
  <c r="J52" i="87" s="1"/>
  <c r="I49" i="87"/>
  <c r="J49" i="87" s="1"/>
  <c r="I4" i="87"/>
  <c r="J4" i="87" s="1"/>
  <c r="B51" i="87"/>
  <c r="I49" i="86"/>
  <c r="J49" i="86" s="1"/>
  <c r="B52" i="86"/>
  <c r="I52" i="86" s="1"/>
  <c r="J52" i="86" s="1"/>
  <c r="B51" i="86"/>
  <c r="I4" i="86"/>
  <c r="J4" i="86" s="1"/>
  <c r="I49" i="85"/>
  <c r="J49" i="85" s="1"/>
  <c r="B52" i="85"/>
  <c r="I52" i="85" s="1"/>
  <c r="J52" i="85" s="1"/>
  <c r="B51" i="85"/>
  <c r="I4" i="85"/>
  <c r="J4" i="85" s="1"/>
  <c r="I49" i="84"/>
  <c r="J49" i="84" s="1"/>
  <c r="B52" i="84"/>
  <c r="I52" i="84" s="1"/>
  <c r="J52" i="84" s="1"/>
  <c r="B51" i="84"/>
  <c r="I4" i="84"/>
  <c r="J4" i="84" s="1"/>
  <c r="B52" i="83"/>
  <c r="I52" i="83" s="1"/>
  <c r="J52" i="83" s="1"/>
  <c r="I49" i="83"/>
  <c r="J49" i="83" s="1"/>
  <c r="I4" i="83"/>
  <c r="J4" i="83" s="1"/>
  <c r="B51" i="83"/>
  <c r="I49" i="82"/>
  <c r="J49" i="82" s="1"/>
  <c r="B52" i="82"/>
  <c r="I52" i="82" s="1"/>
  <c r="J52" i="82" s="1"/>
  <c r="I4" i="82"/>
  <c r="J4" i="82" s="1"/>
  <c r="B51" i="82"/>
  <c r="I49" i="81"/>
  <c r="J49" i="81" s="1"/>
  <c r="B52" i="81"/>
  <c r="I52" i="81" s="1"/>
  <c r="J52" i="81" s="1"/>
  <c r="B51" i="81"/>
  <c r="I4" i="81"/>
  <c r="J4" i="81" s="1"/>
  <c r="I49" i="80"/>
  <c r="J49" i="80" s="1"/>
  <c r="B52" i="80"/>
  <c r="I52" i="80" s="1"/>
  <c r="J52" i="80" s="1"/>
  <c r="B51" i="80"/>
  <c r="I4" i="80"/>
  <c r="J4" i="80" s="1"/>
  <c r="B52" i="79"/>
  <c r="I52" i="79" s="1"/>
  <c r="J52" i="79" s="1"/>
  <c r="I49" i="79"/>
  <c r="J49" i="79" s="1"/>
  <c r="B51" i="79"/>
  <c r="I4" i="79"/>
  <c r="J4" i="79" s="1"/>
  <c r="B52" i="78"/>
  <c r="I52" i="78" s="1"/>
  <c r="J52" i="78" s="1"/>
  <c r="I49" i="78"/>
  <c r="J49" i="78" s="1"/>
  <c r="I4" i="78"/>
  <c r="J4" i="78" s="1"/>
  <c r="B51" i="78"/>
  <c r="B82" i="72"/>
  <c r="A48" i="89"/>
  <c r="A102" i="89" s="1"/>
  <c r="A97" i="67"/>
  <c r="A96" i="67"/>
  <c r="A47" i="89"/>
  <c r="A101" i="89" s="1"/>
  <c r="A95" i="67"/>
  <c r="A46" i="89"/>
  <c r="A100" i="89" s="1"/>
  <c r="A94" i="67"/>
  <c r="A45" i="89"/>
  <c r="A99" i="89" s="1"/>
  <c r="A44" i="89"/>
  <c r="A98" i="89" s="1"/>
  <c r="A93" i="67"/>
  <c r="A92" i="67"/>
  <c r="A43" i="89"/>
  <c r="A97" i="89" s="1"/>
  <c r="A91" i="67"/>
  <c r="A42" i="89"/>
  <c r="A96" i="89" s="1"/>
  <c r="A90" i="67"/>
  <c r="A41" i="89"/>
  <c r="A95" i="89" s="1"/>
  <c r="A89" i="67"/>
  <c r="A40" i="89"/>
  <c r="A94" i="89" s="1"/>
  <c r="A88" i="67"/>
  <c r="A39" i="89"/>
  <c r="A93" i="89" s="1"/>
  <c r="A87" i="67"/>
  <c r="A38" i="89"/>
  <c r="A92" i="89" s="1"/>
  <c r="A37" i="89"/>
  <c r="A91" i="89" s="1"/>
  <c r="A86" i="67"/>
  <c r="A36" i="89"/>
  <c r="A90" i="89" s="1"/>
  <c r="A85" i="67"/>
  <c r="A35" i="89"/>
  <c r="A89" i="89" s="1"/>
  <c r="A84" i="67"/>
  <c r="A34" i="89"/>
  <c r="A88" i="89" s="1"/>
  <c r="A83" i="67"/>
  <c r="A33" i="89"/>
  <c r="A87" i="89" s="1"/>
  <c r="A82" i="67"/>
  <c r="A32" i="89"/>
  <c r="A86" i="89" s="1"/>
  <c r="A81" i="67"/>
  <c r="A80" i="67"/>
  <c r="A31" i="89"/>
  <c r="A85" i="89" s="1"/>
  <c r="A79" i="67"/>
  <c r="A30" i="89"/>
  <c r="A84" i="89" s="1"/>
  <c r="A78" i="67"/>
  <c r="A29" i="89"/>
  <c r="A83" i="89" s="1"/>
  <c r="A77" i="67"/>
  <c r="A28" i="89"/>
  <c r="A82" i="89" s="1"/>
  <c r="A76" i="67"/>
  <c r="A27" i="89"/>
  <c r="A81" i="89" s="1"/>
  <c r="A26" i="89"/>
  <c r="A80" i="89" s="1"/>
  <c r="A75" i="67"/>
  <c r="A74" i="67"/>
  <c r="A25" i="89"/>
  <c r="A79" i="89" s="1"/>
  <c r="A73" i="67"/>
  <c r="A24" i="89"/>
  <c r="A78" i="89" s="1"/>
  <c r="A72" i="67"/>
  <c r="A23" i="89"/>
  <c r="A77" i="89" s="1"/>
  <c r="A71" i="67"/>
  <c r="A22" i="89"/>
  <c r="A76" i="89" s="1"/>
  <c r="A70" i="67"/>
  <c r="A21" i="89"/>
  <c r="A75" i="89" s="1"/>
  <c r="A69" i="67"/>
  <c r="A20" i="89"/>
  <c r="A74" i="89" s="1"/>
  <c r="A68" i="67"/>
  <c r="A19" i="89"/>
  <c r="A73" i="89" s="1"/>
  <c r="A67" i="67"/>
  <c r="A18" i="89"/>
  <c r="A72" i="89" s="1"/>
  <c r="A66" i="67"/>
  <c r="A17" i="89"/>
  <c r="A71" i="89" s="1"/>
  <c r="A16" i="89"/>
  <c r="A70" i="89" s="1"/>
  <c r="A65" i="67"/>
  <c r="A64" i="67"/>
  <c r="A15" i="89"/>
  <c r="A69" i="89" s="1"/>
  <c r="A14" i="89"/>
  <c r="A68" i="89" s="1"/>
  <c r="A63" i="67"/>
  <c r="A13" i="89"/>
  <c r="A67" i="89" s="1"/>
  <c r="A62" i="67"/>
  <c r="A12" i="89"/>
  <c r="A66" i="89" s="1"/>
  <c r="A61" i="67"/>
  <c r="A11" i="89"/>
  <c r="A65" i="89" s="1"/>
  <c r="A60" i="67"/>
  <c r="A10" i="89"/>
  <c r="A64" i="89" s="1"/>
  <c r="A59" i="67"/>
  <c r="A9" i="89"/>
  <c r="A63" i="89" s="1"/>
  <c r="A58" i="67"/>
  <c r="A8" i="89"/>
  <c r="A62" i="89" s="1"/>
  <c r="A57" i="67"/>
  <c r="A7" i="89"/>
  <c r="A61" i="89" s="1"/>
  <c r="A56" i="67"/>
  <c r="A6" i="89"/>
  <c r="A60" i="89" s="1"/>
  <c r="A55" i="67"/>
  <c r="A5" i="89"/>
  <c r="A59" i="89" s="1"/>
  <c r="A54" i="67"/>
  <c r="A53" i="67"/>
  <c r="A4" i="89"/>
  <c r="A58" i="89" s="1"/>
  <c r="A48" i="88"/>
  <c r="A102" i="88" s="1"/>
  <c r="A97" i="66"/>
  <c r="A47" i="88"/>
  <c r="A101" i="88" s="1"/>
  <c r="A96" i="66"/>
  <c r="A95" i="66"/>
  <c r="A46" i="88"/>
  <c r="A100" i="88" s="1"/>
  <c r="A94" i="66"/>
  <c r="A45" i="88"/>
  <c r="A99" i="88" s="1"/>
  <c r="A44" i="88"/>
  <c r="A98" i="88" s="1"/>
  <c r="A93" i="66"/>
  <c r="A43" i="88"/>
  <c r="A97" i="88" s="1"/>
  <c r="A92" i="66"/>
  <c r="A42" i="88"/>
  <c r="A96" i="88" s="1"/>
  <c r="A91" i="66"/>
  <c r="A90" i="66"/>
  <c r="A41" i="88"/>
  <c r="A95" i="88" s="1"/>
  <c r="A40" i="88"/>
  <c r="A94" i="88" s="1"/>
  <c r="A89" i="66"/>
  <c r="A88" i="66"/>
  <c r="A39" i="88"/>
  <c r="A93" i="88" s="1"/>
  <c r="A38" i="88"/>
  <c r="A92" i="88" s="1"/>
  <c r="A87" i="66"/>
  <c r="A37" i="88"/>
  <c r="A91" i="88" s="1"/>
  <c r="A86" i="66"/>
  <c r="A36" i="88"/>
  <c r="A90" i="88" s="1"/>
  <c r="A85" i="66"/>
  <c r="A35" i="88"/>
  <c r="A89" i="88" s="1"/>
  <c r="A84" i="66"/>
  <c r="A34" i="88"/>
  <c r="A88" i="88" s="1"/>
  <c r="A83" i="66"/>
  <c r="A82" i="66"/>
  <c r="A33" i="88"/>
  <c r="A87" i="88" s="1"/>
  <c r="A81" i="66"/>
  <c r="A32" i="88"/>
  <c r="A86" i="88" s="1"/>
  <c r="A80" i="66"/>
  <c r="A31" i="88"/>
  <c r="A85" i="88" s="1"/>
  <c r="A79" i="66"/>
  <c r="A30" i="88"/>
  <c r="A84" i="88" s="1"/>
  <c r="A78" i="66"/>
  <c r="A29" i="88"/>
  <c r="A83" i="88" s="1"/>
  <c r="A77" i="66"/>
  <c r="A28" i="88"/>
  <c r="A82" i="88" s="1"/>
  <c r="A27" i="88"/>
  <c r="A81" i="88" s="1"/>
  <c r="A76" i="66"/>
  <c r="A75" i="66"/>
  <c r="A26" i="88"/>
  <c r="A80" i="88" s="1"/>
  <c r="A74" i="66"/>
  <c r="A25" i="88"/>
  <c r="A79" i="88" s="1"/>
  <c r="A24" i="88"/>
  <c r="A78" i="88" s="1"/>
  <c r="A73" i="66"/>
  <c r="A23" i="88"/>
  <c r="A77" i="88" s="1"/>
  <c r="A72" i="66"/>
  <c r="A71" i="66"/>
  <c r="A22" i="88"/>
  <c r="A76" i="88" s="1"/>
  <c r="A70" i="66"/>
  <c r="A21" i="88"/>
  <c r="A75" i="88" s="1"/>
  <c r="A69" i="66"/>
  <c r="A20" i="88"/>
  <c r="A74" i="88" s="1"/>
  <c r="A68" i="66"/>
  <c r="A19" i="88"/>
  <c r="A73" i="88" s="1"/>
  <c r="A67" i="66"/>
  <c r="A18" i="88"/>
  <c r="A72" i="88" s="1"/>
  <c r="A66" i="66"/>
  <c r="A17" i="88"/>
  <c r="A71" i="88" s="1"/>
  <c r="A65" i="66"/>
  <c r="A16" i="88"/>
  <c r="A70" i="88" s="1"/>
  <c r="A64" i="66"/>
  <c r="A15" i="88"/>
  <c r="A69" i="88" s="1"/>
  <c r="A14" i="88"/>
  <c r="A68" i="88" s="1"/>
  <c r="A63" i="66"/>
  <c r="A13" i="88"/>
  <c r="A67" i="88" s="1"/>
  <c r="A62" i="66"/>
  <c r="A61" i="66"/>
  <c r="A12" i="88"/>
  <c r="A66" i="88" s="1"/>
  <c r="A11" i="88"/>
  <c r="A65" i="88" s="1"/>
  <c r="A60" i="66"/>
  <c r="A59" i="66"/>
  <c r="A10" i="88"/>
  <c r="A64" i="88" s="1"/>
  <c r="A58" i="66"/>
  <c r="A9" i="88"/>
  <c r="A63" i="88" s="1"/>
  <c r="A57" i="66"/>
  <c r="A8" i="88"/>
  <c r="A62" i="88" s="1"/>
  <c r="A7" i="88"/>
  <c r="A61" i="88" s="1"/>
  <c r="A56" i="66"/>
  <c r="A6" i="88"/>
  <c r="A60" i="88" s="1"/>
  <c r="A55" i="66"/>
  <c r="A5" i="88"/>
  <c r="A59" i="88" s="1"/>
  <c r="A54" i="66"/>
  <c r="A4" i="88"/>
  <c r="A58" i="88" s="1"/>
  <c r="A53" i="66"/>
  <c r="A48" i="87"/>
  <c r="A102" i="87" s="1"/>
  <c r="A97" i="65"/>
  <c r="A47" i="87"/>
  <c r="A101" i="87" s="1"/>
  <c r="A96" i="65"/>
  <c r="A46" i="87"/>
  <c r="A100" i="87" s="1"/>
  <c r="A95" i="65"/>
  <c r="A45" i="87"/>
  <c r="A99" i="87" s="1"/>
  <c r="A94" i="65"/>
  <c r="A44" i="87"/>
  <c r="A98" i="87" s="1"/>
  <c r="A93" i="65"/>
  <c r="A43" i="87"/>
  <c r="A97" i="87" s="1"/>
  <c r="A92" i="65"/>
  <c r="A91" i="65"/>
  <c r="A42" i="87"/>
  <c r="A96" i="87" s="1"/>
  <c r="A41" i="87"/>
  <c r="A95" i="87" s="1"/>
  <c r="A90" i="65"/>
  <c r="A40" i="87"/>
  <c r="A94" i="87" s="1"/>
  <c r="A89" i="65"/>
  <c r="A39" i="87"/>
  <c r="A93" i="87" s="1"/>
  <c r="A88" i="65"/>
  <c r="A87" i="65"/>
  <c r="A38" i="87"/>
  <c r="A92" i="87" s="1"/>
  <c r="A86" i="65"/>
  <c r="A37" i="87"/>
  <c r="A91" i="87" s="1"/>
  <c r="A85" i="65"/>
  <c r="A36" i="87"/>
  <c r="A90" i="87" s="1"/>
  <c r="A84" i="65"/>
  <c r="A35" i="87"/>
  <c r="A89" i="87" s="1"/>
  <c r="A83" i="65"/>
  <c r="A34" i="87"/>
  <c r="A88" i="87" s="1"/>
  <c r="A82" i="65"/>
  <c r="A33" i="87"/>
  <c r="A87" i="87" s="1"/>
  <c r="A81" i="65"/>
  <c r="A32" i="87"/>
  <c r="A86" i="87" s="1"/>
  <c r="A80" i="65"/>
  <c r="A31" i="87"/>
  <c r="A85" i="87" s="1"/>
  <c r="A79" i="65"/>
  <c r="A30" i="87"/>
  <c r="A84" i="87" s="1"/>
  <c r="A78" i="65"/>
  <c r="A29" i="87"/>
  <c r="A83" i="87" s="1"/>
  <c r="A77" i="65"/>
  <c r="A28" i="87"/>
  <c r="A82" i="87" s="1"/>
  <c r="A76" i="65"/>
  <c r="A27" i="87"/>
  <c r="A81" i="87" s="1"/>
  <c r="A75" i="65"/>
  <c r="A26" i="87"/>
  <c r="A80" i="87" s="1"/>
  <c r="A74" i="65"/>
  <c r="A25" i="87"/>
  <c r="A79" i="87" s="1"/>
  <c r="A73" i="65"/>
  <c r="A24" i="87"/>
  <c r="A78" i="87" s="1"/>
  <c r="A72" i="65"/>
  <c r="A23" i="87"/>
  <c r="A77" i="87" s="1"/>
  <c r="A71" i="65"/>
  <c r="A22" i="87"/>
  <c r="A76" i="87" s="1"/>
  <c r="A70" i="65"/>
  <c r="A21" i="87"/>
  <c r="A75" i="87" s="1"/>
  <c r="A69" i="65"/>
  <c r="A20" i="87"/>
  <c r="A74" i="87" s="1"/>
  <c r="A19" i="87"/>
  <c r="A73" i="87" s="1"/>
  <c r="A68" i="65"/>
  <c r="A18" i="87"/>
  <c r="A72" i="87" s="1"/>
  <c r="A67" i="65"/>
  <c r="A66" i="65"/>
  <c r="A17" i="87"/>
  <c r="A71" i="87" s="1"/>
  <c r="A65" i="65"/>
  <c r="A16" i="87"/>
  <c r="A70" i="87" s="1"/>
  <c r="A64" i="65"/>
  <c r="A15" i="87"/>
  <c r="A69" i="87" s="1"/>
  <c r="A63" i="65"/>
  <c r="A14" i="87"/>
  <c r="A68" i="87" s="1"/>
  <c r="A13" i="87"/>
  <c r="A67" i="87" s="1"/>
  <c r="A62" i="65"/>
  <c r="A12" i="87"/>
  <c r="A66" i="87" s="1"/>
  <c r="A61" i="65"/>
  <c r="A60" i="65"/>
  <c r="A11" i="87"/>
  <c r="A65" i="87" s="1"/>
  <c r="A59" i="65"/>
  <c r="A10" i="87"/>
  <c r="A64" i="87" s="1"/>
  <c r="A58" i="65"/>
  <c r="A9" i="87"/>
  <c r="A63" i="87" s="1"/>
  <c r="A57" i="65"/>
  <c r="A8" i="87"/>
  <c r="A62" i="87" s="1"/>
  <c r="A7" i="87"/>
  <c r="A61" i="87" s="1"/>
  <c r="A56" i="65"/>
  <c r="A6" i="87"/>
  <c r="A60" i="87" s="1"/>
  <c r="A55" i="65"/>
  <c r="A5" i="87"/>
  <c r="A59" i="87" s="1"/>
  <c r="A54" i="65"/>
  <c r="A4" i="87"/>
  <c r="A58" i="87" s="1"/>
  <c r="A53" i="65"/>
  <c r="B67" i="64"/>
  <c r="D67" i="64"/>
  <c r="D99" i="64" s="1"/>
  <c r="G5" i="108" s="1"/>
  <c r="A48" i="80"/>
  <c r="A102" i="80" s="1"/>
  <c r="A97" i="58"/>
  <c r="A96" i="58"/>
  <c r="A47" i="80"/>
  <c r="A101" i="80" s="1"/>
  <c r="A95" i="58"/>
  <c r="A46" i="80"/>
  <c r="A100" i="80" s="1"/>
  <c r="A94" i="58"/>
  <c r="A45" i="80"/>
  <c r="A99" i="80" s="1"/>
  <c r="A93" i="58"/>
  <c r="A44" i="80"/>
  <c r="A98" i="80" s="1"/>
  <c r="A92" i="58"/>
  <c r="A43" i="80"/>
  <c r="A97" i="80" s="1"/>
  <c r="A91" i="58"/>
  <c r="A42" i="80"/>
  <c r="A96" i="80" s="1"/>
  <c r="A90" i="58"/>
  <c r="A41" i="80"/>
  <c r="A95" i="80" s="1"/>
  <c r="A40" i="80"/>
  <c r="A94" i="80" s="1"/>
  <c r="A89" i="58"/>
  <c r="A39" i="80"/>
  <c r="A93" i="80" s="1"/>
  <c r="A88" i="58"/>
  <c r="A38" i="80"/>
  <c r="A92" i="80" s="1"/>
  <c r="A87" i="58"/>
  <c r="A37" i="80"/>
  <c r="A91" i="80" s="1"/>
  <c r="A86" i="58"/>
  <c r="A36" i="80"/>
  <c r="A90" i="80" s="1"/>
  <c r="A85" i="58"/>
  <c r="A35" i="80"/>
  <c r="A89" i="80" s="1"/>
  <c r="A84" i="58"/>
  <c r="A34" i="80"/>
  <c r="A88" i="80" s="1"/>
  <c r="A83" i="58"/>
  <c r="A33" i="80"/>
  <c r="A87" i="80" s="1"/>
  <c r="A82" i="58"/>
  <c r="A81" i="58"/>
  <c r="A32" i="80"/>
  <c r="A86" i="80" s="1"/>
  <c r="A80" i="58"/>
  <c r="A31" i="80"/>
  <c r="A85" i="80" s="1"/>
  <c r="A30" i="80"/>
  <c r="A84" i="80" s="1"/>
  <c r="A79" i="58"/>
  <c r="A29" i="80"/>
  <c r="A83" i="80" s="1"/>
  <c r="A78" i="58"/>
  <c r="A77" i="58"/>
  <c r="A28" i="80"/>
  <c r="A82" i="80" s="1"/>
  <c r="A76" i="58"/>
  <c r="A27" i="80"/>
  <c r="A81" i="80" s="1"/>
  <c r="A75" i="58"/>
  <c r="A26" i="80"/>
  <c r="A80" i="80" s="1"/>
  <c r="A74" i="58"/>
  <c r="A25" i="80"/>
  <c r="A79" i="80" s="1"/>
  <c r="A73" i="58"/>
  <c r="A24" i="80"/>
  <c r="A78" i="80" s="1"/>
  <c r="A72" i="58"/>
  <c r="A23" i="80"/>
  <c r="A77" i="80" s="1"/>
  <c r="A22" i="80"/>
  <c r="A76" i="80" s="1"/>
  <c r="A71" i="58"/>
  <c r="A21" i="80"/>
  <c r="A75" i="80" s="1"/>
  <c r="A70" i="58"/>
  <c r="A20" i="80"/>
  <c r="A74" i="80" s="1"/>
  <c r="A69" i="58"/>
  <c r="A19" i="80"/>
  <c r="A73" i="80" s="1"/>
  <c r="A68" i="58"/>
  <c r="A18" i="80"/>
  <c r="A72" i="80" s="1"/>
  <c r="A67" i="58"/>
  <c r="A66" i="58"/>
  <c r="A17" i="80"/>
  <c r="A71" i="80" s="1"/>
  <c r="A16" i="80"/>
  <c r="A70" i="80" s="1"/>
  <c r="A65" i="58"/>
  <c r="A64" i="58"/>
  <c r="A15" i="80"/>
  <c r="A69" i="80" s="1"/>
  <c r="A63" i="58"/>
  <c r="A14" i="80"/>
  <c r="A68" i="80" s="1"/>
  <c r="A13" i="80"/>
  <c r="A67" i="80" s="1"/>
  <c r="A62" i="58"/>
  <c r="A12" i="80"/>
  <c r="A66" i="80" s="1"/>
  <c r="A61" i="58"/>
  <c r="A11" i="80"/>
  <c r="A65" i="80" s="1"/>
  <c r="A60" i="58"/>
  <c r="A59" i="58"/>
  <c r="A10" i="80"/>
  <c r="A64" i="80" s="1"/>
  <c r="A58" i="58"/>
  <c r="A9" i="80"/>
  <c r="A63" i="80" s="1"/>
  <c r="A57" i="58"/>
  <c r="A8" i="80"/>
  <c r="A62" i="80" s="1"/>
  <c r="A7" i="80"/>
  <c r="A61" i="80" s="1"/>
  <c r="A56" i="58"/>
  <c r="A6" i="80"/>
  <c r="A60" i="80" s="1"/>
  <c r="A55" i="58"/>
  <c r="A5" i="80"/>
  <c r="A59" i="80" s="1"/>
  <c r="A54" i="58"/>
  <c r="A4" i="80"/>
  <c r="A58" i="80" s="1"/>
  <c r="A53" i="58"/>
  <c r="A48" i="79"/>
  <c r="A102" i="79" s="1"/>
  <c r="A97" i="57"/>
  <c r="A96" i="57"/>
  <c r="A47" i="79"/>
  <c r="A101" i="79" s="1"/>
  <c r="A95" i="57"/>
  <c r="A46" i="79"/>
  <c r="A100" i="79" s="1"/>
  <c r="A94" i="57"/>
  <c r="A45" i="79"/>
  <c r="A99" i="79" s="1"/>
  <c r="A44" i="79"/>
  <c r="A98" i="79" s="1"/>
  <c r="A93" i="57"/>
  <c r="A92" i="57"/>
  <c r="A43" i="79"/>
  <c r="A97" i="79" s="1"/>
  <c r="A91" i="57"/>
  <c r="A42" i="79"/>
  <c r="A96" i="79" s="1"/>
  <c r="A90" i="57"/>
  <c r="A41" i="79"/>
  <c r="A95" i="79" s="1"/>
  <c r="A40" i="79"/>
  <c r="A94" i="79" s="1"/>
  <c r="A89" i="57"/>
  <c r="A39" i="79"/>
  <c r="A93" i="79" s="1"/>
  <c r="A88" i="57"/>
  <c r="A38" i="79"/>
  <c r="A92" i="79" s="1"/>
  <c r="A87" i="57"/>
  <c r="A37" i="79"/>
  <c r="A91" i="79" s="1"/>
  <c r="A86" i="57"/>
  <c r="A85" i="57"/>
  <c r="A36" i="79"/>
  <c r="A90" i="79" s="1"/>
  <c r="A35" i="79"/>
  <c r="A89" i="79" s="1"/>
  <c r="A84" i="57"/>
  <c r="A34" i="79"/>
  <c r="A88" i="79" s="1"/>
  <c r="A83" i="57"/>
  <c r="A33" i="79"/>
  <c r="A87" i="79" s="1"/>
  <c r="A82" i="57"/>
  <c r="A81" i="57"/>
  <c r="A32" i="79"/>
  <c r="A86" i="79" s="1"/>
  <c r="A31" i="79"/>
  <c r="A85" i="79" s="1"/>
  <c r="A80" i="57"/>
  <c r="A79" i="57"/>
  <c r="A30" i="79"/>
  <c r="A84" i="79" s="1"/>
  <c r="A78" i="57"/>
  <c r="A29" i="79"/>
  <c r="A83" i="79" s="1"/>
  <c r="A28" i="79"/>
  <c r="A82" i="79" s="1"/>
  <c r="A77" i="57"/>
  <c r="A27" i="79"/>
  <c r="A81" i="79" s="1"/>
  <c r="A76" i="57"/>
  <c r="A26" i="79"/>
  <c r="A80" i="79" s="1"/>
  <c r="A75" i="57"/>
  <c r="A74" i="57"/>
  <c r="A25" i="79"/>
  <c r="A79" i="79" s="1"/>
  <c r="A73" i="57"/>
  <c r="A24" i="79"/>
  <c r="A78" i="79" s="1"/>
  <c r="A72" i="57"/>
  <c r="A23" i="79"/>
  <c r="A77" i="79" s="1"/>
  <c r="A71" i="57"/>
  <c r="A22" i="79"/>
  <c r="A76" i="79" s="1"/>
  <c r="A21" i="79"/>
  <c r="A75" i="79" s="1"/>
  <c r="A70" i="57"/>
  <c r="A20" i="79"/>
  <c r="A74" i="79" s="1"/>
  <c r="A69" i="57"/>
  <c r="A68" i="57"/>
  <c r="A19" i="79"/>
  <c r="A73" i="79" s="1"/>
  <c r="A67" i="57"/>
  <c r="A18" i="79"/>
  <c r="A72" i="79" s="1"/>
  <c r="A17" i="79"/>
  <c r="A71" i="79" s="1"/>
  <c r="A66" i="57"/>
  <c r="A65" i="57"/>
  <c r="A16" i="79"/>
  <c r="A70" i="79" s="1"/>
  <c r="A15" i="79"/>
  <c r="A69" i="79" s="1"/>
  <c r="A64" i="57"/>
  <c r="A63" i="57"/>
  <c r="A14" i="79"/>
  <c r="A68" i="79" s="1"/>
  <c r="A62" i="57"/>
  <c r="A13" i="79"/>
  <c r="A67" i="79" s="1"/>
  <c r="A61" i="57"/>
  <c r="A12" i="79"/>
  <c r="A66" i="79" s="1"/>
  <c r="A11" i="79"/>
  <c r="A65" i="79" s="1"/>
  <c r="A60" i="57"/>
  <c r="A10" i="79"/>
  <c r="A64" i="79" s="1"/>
  <c r="A59" i="57"/>
  <c r="A9" i="79"/>
  <c r="A63" i="79" s="1"/>
  <c r="A58" i="57"/>
  <c r="A8" i="79"/>
  <c r="A62" i="79" s="1"/>
  <c r="A57" i="57"/>
  <c r="A7" i="79"/>
  <c r="A61" i="79" s="1"/>
  <c r="A56" i="57"/>
  <c r="A6" i="79"/>
  <c r="A60" i="79" s="1"/>
  <c r="A55" i="57"/>
  <c r="A54" i="57"/>
  <c r="A5" i="79"/>
  <c r="A59" i="79" s="1"/>
  <c r="A53" i="57"/>
  <c r="A4" i="79"/>
  <c r="A58" i="79" s="1"/>
  <c r="C83" i="72"/>
  <c r="G74" i="64"/>
  <c r="G73" i="64"/>
  <c r="G72" i="64"/>
  <c r="G71" i="64"/>
  <c r="G70" i="64"/>
  <c r="G69" i="64"/>
  <c r="G68" i="64"/>
  <c r="C66" i="56"/>
  <c r="C66" i="64"/>
  <c r="C65" i="56"/>
  <c r="C65" i="64"/>
  <c r="C64" i="64"/>
  <c r="C64" i="56"/>
  <c r="C63" i="64"/>
  <c r="C63" i="56"/>
  <c r="C61" i="64"/>
  <c r="C61" i="56"/>
  <c r="C60" i="64"/>
  <c r="C60" i="56"/>
  <c r="C59" i="70"/>
  <c r="C59" i="69"/>
  <c r="C59" i="62"/>
  <c r="C59" i="60"/>
  <c r="C59" i="72"/>
  <c r="C59" i="64"/>
  <c r="C59" i="71"/>
  <c r="C59" i="56"/>
  <c r="C59" i="63"/>
  <c r="C59" i="61"/>
  <c r="C59" i="59"/>
  <c r="C58" i="72"/>
  <c r="C58" i="71"/>
  <c r="C58" i="59"/>
  <c r="C58" i="56"/>
  <c r="C58" i="61"/>
  <c r="C58" i="60"/>
  <c r="C58" i="64"/>
  <c r="C58" i="63"/>
  <c r="C58" i="62"/>
  <c r="C58" i="70"/>
  <c r="C58" i="69"/>
  <c r="C57" i="60"/>
  <c r="C57" i="63"/>
  <c r="C57" i="69"/>
  <c r="C57" i="71"/>
  <c r="C57" i="61"/>
  <c r="C57" i="64"/>
  <c r="C57" i="70"/>
  <c r="C57" i="62"/>
  <c r="C57" i="59"/>
  <c r="C57" i="56"/>
  <c r="C57" i="72"/>
  <c r="C56" i="72"/>
  <c r="C56" i="61"/>
  <c r="C56" i="71"/>
  <c r="C56" i="56"/>
  <c r="C56" i="62"/>
  <c r="C56" i="64"/>
  <c r="C56" i="63"/>
  <c r="C56" i="69"/>
  <c r="C56" i="60"/>
  <c r="C56" i="59"/>
  <c r="C56" i="70"/>
  <c r="C55" i="56"/>
  <c r="C55" i="71"/>
  <c r="C55" i="72"/>
  <c r="C55" i="70"/>
  <c r="C55" i="69"/>
  <c r="C55" i="59"/>
  <c r="C55" i="60"/>
  <c r="C55" i="61"/>
  <c r="C55" i="62"/>
  <c r="C55" i="64"/>
  <c r="C55" i="63"/>
  <c r="C54" i="60"/>
  <c r="C54" i="61"/>
  <c r="C54" i="59"/>
  <c r="C54" i="69"/>
  <c r="C54" i="63"/>
  <c r="C54" i="70"/>
  <c r="C54" i="71"/>
  <c r="C54" i="72"/>
  <c r="C54" i="56"/>
  <c r="C54" i="64"/>
  <c r="C54" i="62"/>
  <c r="K28" i="119"/>
  <c r="J28" i="119"/>
  <c r="I28" i="119"/>
  <c r="H28" i="119"/>
  <c r="G28" i="119"/>
  <c r="F28" i="119"/>
  <c r="E28" i="119"/>
  <c r="E18" i="119"/>
  <c r="K28" i="118"/>
  <c r="J28" i="118"/>
  <c r="I28" i="118"/>
  <c r="H28" i="118"/>
  <c r="G28" i="118"/>
  <c r="F28" i="118"/>
  <c r="E28" i="118"/>
  <c r="E20" i="118"/>
  <c r="E18" i="118"/>
  <c r="K28" i="117"/>
  <c r="J28" i="117"/>
  <c r="I28" i="117"/>
  <c r="H28" i="117"/>
  <c r="G28" i="117"/>
  <c r="F28" i="117"/>
  <c r="E28" i="117"/>
  <c r="E20" i="117"/>
  <c r="J66" i="26"/>
  <c r="K66" i="26" s="1"/>
  <c r="J65" i="26"/>
  <c r="K65" i="26" s="1"/>
  <c r="J63" i="26"/>
  <c r="K63" i="26" s="1"/>
  <c r="J62" i="26"/>
  <c r="K62" i="26" s="1"/>
  <c r="J60" i="26"/>
  <c r="K60" i="26" s="1"/>
  <c r="J59" i="26"/>
  <c r="K59" i="26" s="1"/>
  <c r="J57" i="26"/>
  <c r="K57" i="26" s="1"/>
  <c r="J56" i="26"/>
  <c r="K56" i="26" s="1"/>
  <c r="J54" i="26"/>
  <c r="K54" i="26" s="1"/>
  <c r="J53" i="26"/>
  <c r="K53" i="26" s="1"/>
  <c r="J51" i="26"/>
  <c r="K51" i="26" s="1"/>
  <c r="J50" i="26"/>
  <c r="K50" i="26" s="1"/>
  <c r="J46" i="26"/>
  <c r="K46" i="26" s="1"/>
  <c r="J45" i="26"/>
  <c r="K45" i="26" s="1"/>
  <c r="J38" i="26"/>
  <c r="K38" i="26" s="1"/>
  <c r="J37" i="26"/>
  <c r="K37" i="26" s="1"/>
  <c r="J34" i="26"/>
  <c r="K34" i="26" s="1"/>
  <c r="J33" i="26"/>
  <c r="K33" i="26" s="1"/>
  <c r="J32" i="26"/>
  <c r="K32" i="26" s="1"/>
  <c r="J31" i="26"/>
  <c r="K31" i="26" s="1"/>
  <c r="J30" i="26"/>
  <c r="K30" i="26" s="1"/>
  <c r="J25" i="26"/>
  <c r="K25" i="26" s="1"/>
  <c r="J24" i="26"/>
  <c r="K24" i="26" s="1"/>
  <c r="J23" i="26"/>
  <c r="K23" i="26" s="1"/>
  <c r="J22" i="26"/>
  <c r="K22" i="26" s="1"/>
  <c r="J21" i="26"/>
  <c r="K21" i="26" s="1"/>
  <c r="J20" i="26"/>
  <c r="K20" i="26" s="1"/>
  <c r="J14" i="26"/>
  <c r="K14" i="26" s="1"/>
  <c r="J13" i="26"/>
  <c r="K13" i="26" s="1"/>
  <c r="J11" i="26"/>
  <c r="K11" i="26" s="1"/>
  <c r="J10" i="26"/>
  <c r="K10" i="26" s="1"/>
  <c r="J8" i="26"/>
  <c r="K8" i="26" s="1"/>
  <c r="J7" i="26"/>
  <c r="K7" i="26" s="1"/>
  <c r="C23" i="25"/>
  <c r="J20" i="25"/>
  <c r="K20" i="25" s="1"/>
  <c r="C23" i="24"/>
  <c r="J20" i="24"/>
  <c r="K20" i="24" s="1"/>
  <c r="J20" i="23"/>
  <c r="K20" i="23" s="1"/>
  <c r="C23" i="23"/>
  <c r="C23" i="22"/>
  <c r="J20" i="22"/>
  <c r="K20" i="22" s="1"/>
  <c r="J20" i="21"/>
  <c r="K20" i="21" s="1"/>
  <c r="C23" i="21"/>
  <c r="J14" i="20"/>
  <c r="K14" i="20" s="1"/>
  <c r="C23" i="20"/>
  <c r="C23" i="19"/>
  <c r="J20" i="19"/>
  <c r="K20" i="19" s="1"/>
  <c r="C23" i="18"/>
  <c r="J20" i="18"/>
  <c r="K20" i="18" s="1"/>
  <c r="J20" i="17"/>
  <c r="K20" i="17" s="1"/>
  <c r="C23" i="17"/>
  <c r="C76" i="16"/>
  <c r="J77" i="16"/>
  <c r="K77" i="16" s="1"/>
  <c r="J20" i="16"/>
  <c r="K20" i="16" s="1"/>
  <c r="C23" i="16"/>
  <c r="J20" i="14"/>
  <c r="K20" i="14" s="1"/>
  <c r="C23" i="14"/>
  <c r="C23" i="13"/>
  <c r="J20" i="13"/>
  <c r="K20" i="13" s="1"/>
  <c r="C23" i="12"/>
  <c r="J20" i="12"/>
  <c r="K20" i="12" s="1"/>
  <c r="C23" i="11"/>
  <c r="J20" i="11"/>
  <c r="K20" i="11" s="1"/>
  <c r="C23" i="10"/>
  <c r="J20" i="10"/>
  <c r="K20" i="10" s="1"/>
  <c r="C23" i="9"/>
  <c r="J20" i="9"/>
  <c r="K20" i="9" s="1"/>
  <c r="J20" i="8"/>
  <c r="K20" i="8" s="1"/>
  <c r="C23" i="8"/>
  <c r="J20" i="7"/>
  <c r="K20" i="7" s="1"/>
  <c r="C23" i="7"/>
  <c r="C23" i="6"/>
  <c r="J20" i="6"/>
  <c r="K20" i="6" s="1"/>
  <c r="F68" i="15" l="1"/>
  <c r="F36" i="28"/>
  <c r="I68" i="15"/>
  <c r="H36" i="28"/>
  <c r="E36" i="28"/>
  <c r="D36" i="28"/>
  <c r="I36" i="28"/>
  <c r="C36" i="28"/>
  <c r="G36" i="28"/>
  <c r="J36" i="26"/>
  <c r="K36" i="26" s="1"/>
  <c r="H131" i="132"/>
  <c r="G68" i="15"/>
  <c r="J36" i="15"/>
  <c r="K36" i="15" s="1"/>
  <c r="C71" i="132"/>
  <c r="H68" i="15"/>
  <c r="E71" i="132"/>
  <c r="E18" i="99"/>
  <c r="F71" i="132"/>
  <c r="C131" i="132"/>
  <c r="D131" i="132"/>
  <c r="D71" i="132"/>
  <c r="G131" i="132"/>
  <c r="C48" i="26"/>
  <c r="H15" i="15"/>
  <c r="H48" i="26"/>
  <c r="C15" i="15"/>
  <c r="I15" i="15"/>
  <c r="H48" i="15"/>
  <c r="G15" i="15"/>
  <c r="E15" i="26"/>
  <c r="G48" i="26"/>
  <c r="C48" i="15"/>
  <c r="F15" i="15"/>
  <c r="G68" i="26"/>
  <c r="G15" i="26"/>
  <c r="I15" i="26"/>
  <c r="G48" i="15"/>
  <c r="D48" i="15"/>
  <c r="E48" i="15"/>
  <c r="I71" i="132"/>
  <c r="E48" i="26"/>
  <c r="D15" i="26"/>
  <c r="D15" i="15"/>
  <c r="E15" i="15"/>
  <c r="I48" i="26"/>
  <c r="D48" i="26"/>
  <c r="H15" i="26"/>
  <c r="H68" i="26"/>
  <c r="F131" i="132"/>
  <c r="E131" i="132"/>
  <c r="I48" i="15"/>
  <c r="F15" i="26"/>
  <c r="F48" i="26"/>
  <c r="H112" i="132"/>
  <c r="F48" i="15"/>
  <c r="C15" i="26"/>
  <c r="I68" i="26"/>
  <c r="D50" i="28"/>
  <c r="D49" i="28" s="1"/>
  <c r="D112" i="132"/>
  <c r="G50" i="28"/>
  <c r="G49" i="28" s="1"/>
  <c r="G112" i="132"/>
  <c r="F50" i="28"/>
  <c r="F49" i="28" s="1"/>
  <c r="F112" i="132"/>
  <c r="C112" i="132"/>
  <c r="I50" i="28"/>
  <c r="I69" i="28" s="1"/>
  <c r="I112" i="132"/>
  <c r="I85" i="132"/>
  <c r="H71" i="132"/>
  <c r="H85" i="132"/>
  <c r="G71" i="132"/>
  <c r="G85" i="132"/>
  <c r="F85" i="132"/>
  <c r="E85" i="132"/>
  <c r="I131" i="132"/>
  <c r="H58" i="122"/>
  <c r="H152" i="122" s="1"/>
  <c r="D85" i="132"/>
  <c r="E112" i="132"/>
  <c r="C85" i="132"/>
  <c r="J62" i="15"/>
  <c r="K62" i="15" s="1"/>
  <c r="J45" i="15"/>
  <c r="K45" i="15" s="1"/>
  <c r="J56" i="15"/>
  <c r="K56" i="15" s="1"/>
  <c r="L27" i="122"/>
  <c r="M27" i="122" s="1"/>
  <c r="E50" i="28"/>
  <c r="E49" i="28" s="1"/>
  <c r="J17" i="128"/>
  <c r="J53" i="15"/>
  <c r="K53" i="15" s="1"/>
  <c r="F37" i="28"/>
  <c r="J37" i="28" s="1"/>
  <c r="K37" i="28" s="1"/>
  <c r="H62" i="28"/>
  <c r="H69" i="28" s="1"/>
  <c r="J35" i="28"/>
  <c r="K35" i="28" s="1"/>
  <c r="C45" i="28"/>
  <c r="C44" i="28" s="1"/>
  <c r="F56" i="28"/>
  <c r="K17" i="142"/>
  <c r="G58" i="136"/>
  <c r="G152" i="136" s="1"/>
  <c r="F17" i="128"/>
  <c r="J58" i="122"/>
  <c r="J152" i="122" s="1"/>
  <c r="L2" i="122"/>
  <c r="M2" i="122" s="1"/>
  <c r="L106" i="123"/>
  <c r="M106" i="123" s="1"/>
  <c r="K17" i="141"/>
  <c r="H17" i="129"/>
  <c r="K58" i="135"/>
  <c r="K152" i="135" s="1"/>
  <c r="E58" i="123"/>
  <c r="E152" i="123" s="1"/>
  <c r="I58" i="135"/>
  <c r="I152" i="135" s="1"/>
  <c r="I58" i="122"/>
  <c r="I152" i="122" s="1"/>
  <c r="K58" i="122"/>
  <c r="K152" i="122" s="1"/>
  <c r="H58" i="123"/>
  <c r="H152" i="123" s="1"/>
  <c r="J23" i="128"/>
  <c r="H17" i="128"/>
  <c r="F58" i="135"/>
  <c r="F152" i="135" s="1"/>
  <c r="I17" i="128"/>
  <c r="F23" i="128"/>
  <c r="K17" i="128"/>
  <c r="L24" i="128"/>
  <c r="M24" i="128" s="1"/>
  <c r="F58" i="122"/>
  <c r="F152" i="122" s="1"/>
  <c r="L106" i="122"/>
  <c r="M106" i="122" s="1"/>
  <c r="F58" i="123"/>
  <c r="F152" i="123" s="1"/>
  <c r="L26" i="129"/>
  <c r="M26" i="129" s="1"/>
  <c r="H58" i="135"/>
  <c r="H152" i="135" s="1"/>
  <c r="J58" i="136"/>
  <c r="J152" i="136" s="1"/>
  <c r="J58" i="123"/>
  <c r="J152" i="123" s="1"/>
  <c r="J23" i="141"/>
  <c r="L22" i="128"/>
  <c r="M22" i="128" s="1"/>
  <c r="J56" i="20"/>
  <c r="K56" i="20" s="1"/>
  <c r="L11" i="122"/>
  <c r="M11" i="122" s="1"/>
  <c r="L27" i="30"/>
  <c r="M27" i="30" s="1"/>
  <c r="L22" i="142"/>
  <c r="M22" i="142" s="1"/>
  <c r="L82" i="135"/>
  <c r="M82" i="135" s="1"/>
  <c r="G17" i="142"/>
  <c r="K58" i="136"/>
  <c r="K152" i="136" s="1"/>
  <c r="L19" i="141"/>
  <c r="M19" i="141" s="1"/>
  <c r="J17" i="142"/>
  <c r="H17" i="142"/>
  <c r="F17" i="129"/>
  <c r="I17" i="142"/>
  <c r="I23" i="141"/>
  <c r="F17" i="141"/>
  <c r="L40" i="135"/>
  <c r="M40" i="135" s="1"/>
  <c r="J131" i="130"/>
  <c r="K131" i="130" s="1"/>
  <c r="F17" i="142"/>
  <c r="I17" i="141"/>
  <c r="I17" i="129"/>
  <c r="J76" i="13"/>
  <c r="K76" i="13" s="1"/>
  <c r="J17" i="129"/>
  <c r="J17" i="141"/>
  <c r="J56" i="22"/>
  <c r="K56" i="22" s="1"/>
  <c r="H17" i="141"/>
  <c r="H23" i="129"/>
  <c r="J23" i="142"/>
  <c r="I58" i="136"/>
  <c r="I152" i="136" s="1"/>
  <c r="L22" i="141"/>
  <c r="M22" i="141" s="1"/>
  <c r="J76" i="134"/>
  <c r="K76" i="134" s="1"/>
  <c r="K23" i="128"/>
  <c r="J58" i="135"/>
  <c r="J152" i="135" s="1"/>
  <c r="J16" i="15"/>
  <c r="K16" i="15" s="1"/>
  <c r="J76" i="17"/>
  <c r="K76" i="17" s="1"/>
  <c r="F58" i="136"/>
  <c r="F152" i="136" s="1"/>
  <c r="I23" i="129"/>
  <c r="H58" i="136"/>
  <c r="H152" i="136" s="1"/>
  <c r="I58" i="123"/>
  <c r="I152" i="123" s="1"/>
  <c r="L11" i="136"/>
  <c r="M11" i="136" s="1"/>
  <c r="H23" i="128"/>
  <c r="M59" i="41"/>
  <c r="L59" i="135"/>
  <c r="M59" i="135"/>
  <c r="L40" i="136"/>
  <c r="M40" i="136" s="1"/>
  <c r="J17" i="15"/>
  <c r="K17" i="15" s="1"/>
  <c r="J76" i="133"/>
  <c r="K76" i="133" s="1"/>
  <c r="L82" i="122"/>
  <c r="M82" i="122" s="1"/>
  <c r="F23" i="141"/>
  <c r="L11" i="135"/>
  <c r="M11" i="135" s="1"/>
  <c r="G17" i="128"/>
  <c r="I23" i="142"/>
  <c r="K23" i="142"/>
  <c r="H23" i="141"/>
  <c r="J56" i="133"/>
  <c r="K56" i="133" s="1"/>
  <c r="M59" i="30"/>
  <c r="E58" i="122"/>
  <c r="L26" i="141"/>
  <c r="M26" i="141" s="1"/>
  <c r="K23" i="141"/>
  <c r="G58" i="122"/>
  <c r="G152" i="122" s="1"/>
  <c r="L59" i="30"/>
  <c r="L106" i="135"/>
  <c r="M106" i="135" s="1"/>
  <c r="E19" i="128"/>
  <c r="L19" i="128" s="1"/>
  <c r="M19" i="128" s="1"/>
  <c r="E20" i="142"/>
  <c r="L20" i="142" s="1"/>
  <c r="M20" i="142" s="1"/>
  <c r="B98" i="138"/>
  <c r="E4" i="142" s="1"/>
  <c r="E3" i="142" s="1"/>
  <c r="J76" i="23"/>
  <c r="K76" i="23" s="1"/>
  <c r="E25" i="128"/>
  <c r="L25" i="128" s="1"/>
  <c r="M25" i="128" s="1"/>
  <c r="G23" i="141"/>
  <c r="E58" i="135"/>
  <c r="E152" i="135" s="1"/>
  <c r="J76" i="18"/>
  <c r="K76" i="18" s="1"/>
  <c r="I51" i="97"/>
  <c r="J51" i="97" s="1"/>
  <c r="I51" i="139"/>
  <c r="J51" i="139" s="1"/>
  <c r="L40" i="122"/>
  <c r="M40" i="122" s="1"/>
  <c r="I51" i="126"/>
  <c r="J51" i="126" s="1"/>
  <c r="I58" i="50"/>
  <c r="I152" i="50" s="1"/>
  <c r="L24" i="141"/>
  <c r="M24" i="141" s="1"/>
  <c r="I53" i="126"/>
  <c r="J53" i="126" s="1"/>
  <c r="K23" i="129"/>
  <c r="H58" i="50"/>
  <c r="H152" i="50" s="1"/>
  <c r="G23" i="129"/>
  <c r="J69" i="15"/>
  <c r="K69" i="15" s="1"/>
  <c r="I23" i="128"/>
  <c r="E58" i="136"/>
  <c r="E152" i="136" s="1"/>
  <c r="H23" i="142"/>
  <c r="J76" i="9"/>
  <c r="K76" i="9" s="1"/>
  <c r="L24" i="129"/>
  <c r="M24" i="129" s="1"/>
  <c r="L24" i="142"/>
  <c r="M24" i="142" s="1"/>
  <c r="D53" i="139"/>
  <c r="I53" i="139" s="1"/>
  <c r="J53" i="139" s="1"/>
  <c r="L82" i="136"/>
  <c r="M82" i="136" s="1"/>
  <c r="L26" i="142"/>
  <c r="M26" i="142" s="1"/>
  <c r="D53" i="97"/>
  <c r="I53" i="97" s="1"/>
  <c r="J53" i="97" s="1"/>
  <c r="L106" i="136"/>
  <c r="M106" i="136" s="1"/>
  <c r="L27" i="142"/>
  <c r="M27" i="142" s="1"/>
  <c r="J112" i="131"/>
  <c r="K112" i="131" s="1"/>
  <c r="L59" i="41"/>
  <c r="L27" i="141"/>
  <c r="M27" i="141" s="1"/>
  <c r="L121" i="136"/>
  <c r="M121" i="136" s="1"/>
  <c r="G23" i="142"/>
  <c r="L121" i="135"/>
  <c r="M121" i="135" s="1"/>
  <c r="J131" i="131"/>
  <c r="K131" i="131" s="1"/>
  <c r="L26" i="128"/>
  <c r="M26" i="128" s="1"/>
  <c r="F23" i="142"/>
  <c r="L2" i="50"/>
  <c r="M2" i="50" s="1"/>
  <c r="E19" i="142"/>
  <c r="L19" i="142" s="1"/>
  <c r="M19" i="142" s="1"/>
  <c r="F23" i="129"/>
  <c r="J70" i="15"/>
  <c r="K70" i="15" s="1"/>
  <c r="G58" i="50"/>
  <c r="G152" i="50" s="1"/>
  <c r="J52" i="26"/>
  <c r="K52" i="26" s="1"/>
  <c r="J119" i="132"/>
  <c r="K119" i="132" s="1"/>
  <c r="B98" i="137"/>
  <c r="E4" i="141" s="1"/>
  <c r="E3" i="141" s="1"/>
  <c r="J112" i="130"/>
  <c r="K112" i="130" s="1"/>
  <c r="J112" i="27"/>
  <c r="K112" i="27" s="1"/>
  <c r="B53" i="77"/>
  <c r="I53" i="77" s="1"/>
  <c r="J53" i="77" s="1"/>
  <c r="I51" i="77"/>
  <c r="J51" i="77" s="1"/>
  <c r="J76" i="132"/>
  <c r="K58" i="50"/>
  <c r="K152" i="50" s="1"/>
  <c r="J58" i="50"/>
  <c r="J152" i="50" s="1"/>
  <c r="I51" i="140"/>
  <c r="J51" i="140" s="1"/>
  <c r="E53" i="140"/>
  <c r="I53" i="140" s="1"/>
  <c r="J53" i="140" s="1"/>
  <c r="I64" i="28"/>
  <c r="M64" i="50"/>
  <c r="M59" i="50" s="1"/>
  <c r="L59" i="50"/>
  <c r="L10" i="120"/>
  <c r="M10" i="120" s="1"/>
  <c r="I9" i="28"/>
  <c r="L6" i="120"/>
  <c r="M6" i="120" s="1"/>
  <c r="C61" i="28"/>
  <c r="J56" i="11"/>
  <c r="K56" i="11" s="1"/>
  <c r="K18" i="116"/>
  <c r="L2" i="47"/>
  <c r="M2" i="47" s="1"/>
  <c r="L25" i="141"/>
  <c r="M25" i="141" s="1"/>
  <c r="E23" i="141"/>
  <c r="J87" i="132"/>
  <c r="K87" i="132" s="1"/>
  <c r="J58" i="26"/>
  <c r="K58" i="26" s="1"/>
  <c r="J55" i="26"/>
  <c r="K55" i="26" s="1"/>
  <c r="I12" i="28"/>
  <c r="K20" i="115"/>
  <c r="L20" i="115" s="1"/>
  <c r="M20" i="115" s="1"/>
  <c r="L27" i="46"/>
  <c r="M27" i="46" s="1"/>
  <c r="F12" i="28"/>
  <c r="J51" i="28"/>
  <c r="K51" i="28" s="1"/>
  <c r="J128" i="132"/>
  <c r="K128" i="132" s="1"/>
  <c r="F58" i="50"/>
  <c r="F152" i="50" s="1"/>
  <c r="E67" i="76"/>
  <c r="E99" i="76" s="1"/>
  <c r="L25" i="142"/>
  <c r="M25" i="142" s="1"/>
  <c r="E23" i="142"/>
  <c r="C94" i="73"/>
  <c r="J76" i="10"/>
  <c r="K76" i="10" s="1"/>
  <c r="J122" i="132"/>
  <c r="K122" i="132" s="1"/>
  <c r="J12" i="15"/>
  <c r="K12" i="15" s="1"/>
  <c r="J49" i="15"/>
  <c r="K49" i="15" s="1"/>
  <c r="G64" i="28"/>
  <c r="C9" i="28"/>
  <c r="M68" i="40"/>
  <c r="M59" i="40" s="1"/>
  <c r="L59" i="40"/>
  <c r="J23" i="5"/>
  <c r="K23" i="5" s="1"/>
  <c r="B98" i="63"/>
  <c r="L27" i="47"/>
  <c r="M27" i="47" s="1"/>
  <c r="E20" i="116"/>
  <c r="L20" i="116" s="1"/>
  <c r="M20" i="116" s="1"/>
  <c r="L2" i="44"/>
  <c r="M2" i="44" s="1"/>
  <c r="E18" i="113"/>
  <c r="L18" i="113" s="1"/>
  <c r="M18" i="113" s="1"/>
  <c r="K20" i="111"/>
  <c r="L20" i="111" s="1"/>
  <c r="M20" i="111" s="1"/>
  <c r="L27" i="42"/>
  <c r="M27" i="42" s="1"/>
  <c r="K18" i="101"/>
  <c r="L18" i="101" s="1"/>
  <c r="M18" i="101" s="1"/>
  <c r="L2" i="32"/>
  <c r="M2" i="32" s="1"/>
  <c r="E6" i="28"/>
  <c r="C90" i="60"/>
  <c r="F6" i="28"/>
  <c r="C90" i="61"/>
  <c r="J33" i="28"/>
  <c r="K33" i="28" s="1"/>
  <c r="J24" i="28"/>
  <c r="K24" i="28" s="1"/>
  <c r="J23" i="28"/>
  <c r="K23" i="28" s="1"/>
  <c r="M64" i="47"/>
  <c r="M59" i="47" s="1"/>
  <c r="L59" i="47"/>
  <c r="J76" i="8"/>
  <c r="K76" i="8" s="1"/>
  <c r="J56" i="13"/>
  <c r="K56" i="13" s="1"/>
  <c r="F64" i="28"/>
  <c r="C64" i="28"/>
  <c r="J65" i="28"/>
  <c r="K65" i="28" s="1"/>
  <c r="J44" i="15"/>
  <c r="K44" i="15" s="1"/>
  <c r="J55" i="15"/>
  <c r="K55" i="15" s="1"/>
  <c r="J64" i="15"/>
  <c r="K64" i="15" s="1"/>
  <c r="J6" i="15"/>
  <c r="K6" i="15" s="1"/>
  <c r="J58" i="15"/>
  <c r="K58" i="15" s="1"/>
  <c r="J9" i="15"/>
  <c r="K9" i="15" s="1"/>
  <c r="J52" i="15"/>
  <c r="K52" i="15" s="1"/>
  <c r="K18" i="114"/>
  <c r="L18" i="114" s="1"/>
  <c r="M18" i="114" s="1"/>
  <c r="L2" i="45"/>
  <c r="M2" i="45" s="1"/>
  <c r="K18" i="109"/>
  <c r="L18" i="109" s="1"/>
  <c r="M18" i="109" s="1"/>
  <c r="L2" i="40"/>
  <c r="M2" i="40" s="1"/>
  <c r="J18" i="107"/>
  <c r="L18" i="107" s="1"/>
  <c r="M18" i="107" s="1"/>
  <c r="L2" i="38"/>
  <c r="M2" i="38" s="1"/>
  <c r="L2" i="46"/>
  <c r="M2" i="46" s="1"/>
  <c r="E18" i="115"/>
  <c r="L18" i="115" s="1"/>
  <c r="M18" i="115" s="1"/>
  <c r="H73" i="125"/>
  <c r="I73" i="125" s="1"/>
  <c r="J73" i="125" s="1"/>
  <c r="H73" i="124"/>
  <c r="I73" i="124" s="1"/>
  <c r="J73" i="124" s="1"/>
  <c r="H74" i="125"/>
  <c r="I74" i="125" s="1"/>
  <c r="J74" i="125" s="1"/>
  <c r="H74" i="124"/>
  <c r="I74" i="124" s="1"/>
  <c r="J74" i="124" s="1"/>
  <c r="H76" i="125"/>
  <c r="I76" i="125" s="1"/>
  <c r="J76" i="125" s="1"/>
  <c r="H76" i="124"/>
  <c r="I76" i="124" s="1"/>
  <c r="J76" i="124" s="1"/>
  <c r="H81" i="125"/>
  <c r="I81" i="125" s="1"/>
  <c r="J81" i="125" s="1"/>
  <c r="H81" i="124"/>
  <c r="I81" i="124" s="1"/>
  <c r="J81" i="124" s="1"/>
  <c r="E41" i="54"/>
  <c r="F41" i="54" s="1"/>
  <c r="D89" i="125"/>
  <c r="D89" i="124"/>
  <c r="D91" i="124"/>
  <c r="D91" i="125"/>
  <c r="E45" i="54"/>
  <c r="D93" i="125"/>
  <c r="D93" i="124"/>
  <c r="J56" i="134"/>
  <c r="K56" i="134" s="1"/>
  <c r="J76" i="25"/>
  <c r="K76" i="25" s="1"/>
  <c r="J23" i="134"/>
  <c r="K23" i="134" s="1"/>
  <c r="J23" i="133"/>
  <c r="K23" i="133" s="1"/>
  <c r="B98" i="75"/>
  <c r="B100" i="75" s="1"/>
  <c r="J125" i="132"/>
  <c r="K125" i="132" s="1"/>
  <c r="I61" i="28"/>
  <c r="H55" i="28"/>
  <c r="G55" i="28"/>
  <c r="J63" i="28"/>
  <c r="K63" i="28" s="1"/>
  <c r="I58" i="28"/>
  <c r="H58" i="28"/>
  <c r="G58" i="28"/>
  <c r="F58" i="28"/>
  <c r="E58" i="28"/>
  <c r="J60" i="28"/>
  <c r="K60" i="28" s="1"/>
  <c r="I70" i="28"/>
  <c r="H70" i="28"/>
  <c r="G70" i="28"/>
  <c r="E70" i="28"/>
  <c r="J46" i="28"/>
  <c r="K46" i="28" s="1"/>
  <c r="C90" i="70"/>
  <c r="M76" i="136"/>
  <c r="M59" i="136" s="1"/>
  <c r="L59" i="136"/>
  <c r="H49" i="28"/>
  <c r="B98" i="55"/>
  <c r="L121" i="30"/>
  <c r="M121" i="30" s="1"/>
  <c r="AG20" i="52"/>
  <c r="AG21" i="52"/>
  <c r="L121" i="50"/>
  <c r="M121" i="50" s="1"/>
  <c r="F28" i="120"/>
  <c r="AG4" i="52"/>
  <c r="E31" i="99"/>
  <c r="AG7" i="52"/>
  <c r="E31" i="102"/>
  <c r="L31" i="102" s="1"/>
  <c r="M31" i="102" s="1"/>
  <c r="AG8" i="52"/>
  <c r="E31" i="103"/>
  <c r="L31" i="103" s="1"/>
  <c r="M31" i="103" s="1"/>
  <c r="AG11" i="52"/>
  <c r="E31" i="106"/>
  <c r="L31" i="106" s="1"/>
  <c r="M31" i="106" s="1"/>
  <c r="AG12" i="52"/>
  <c r="E31" i="107"/>
  <c r="L31" i="107" s="1"/>
  <c r="M31" i="107" s="1"/>
  <c r="AG16" i="52"/>
  <c r="E31" i="109"/>
  <c r="AG17" i="52"/>
  <c r="E31" i="110"/>
  <c r="L31" i="110" s="1"/>
  <c r="M31" i="110" s="1"/>
  <c r="AG19" i="52"/>
  <c r="E31" i="112"/>
  <c r="AG22" i="52"/>
  <c r="E31" i="115"/>
  <c r="L31" i="115" s="1"/>
  <c r="M31" i="115" s="1"/>
  <c r="AG23" i="52"/>
  <c r="E31" i="116"/>
  <c r="L31" i="116" s="1"/>
  <c r="M31" i="116" s="1"/>
  <c r="AG24" i="52"/>
  <c r="E31" i="117"/>
  <c r="L31" i="117" s="1"/>
  <c r="M31" i="117" s="1"/>
  <c r="AG27" i="52"/>
  <c r="E31" i="128"/>
  <c r="L31" i="128" s="1"/>
  <c r="M31" i="128" s="1"/>
  <c r="AG28" i="52"/>
  <c r="E31" i="129"/>
  <c r="L31" i="129" s="1"/>
  <c r="M31" i="129" s="1"/>
  <c r="L40" i="123"/>
  <c r="M40" i="123" s="1"/>
  <c r="AG13" i="52"/>
  <c r="AG14" i="52"/>
  <c r="AG9" i="52"/>
  <c r="AG6" i="52"/>
  <c r="AG5" i="52"/>
  <c r="E58" i="50"/>
  <c r="L40" i="50"/>
  <c r="M40" i="50" s="1"/>
  <c r="E58" i="30"/>
  <c r="E152" i="30" s="1"/>
  <c r="L40" i="30"/>
  <c r="M40" i="30" s="1"/>
  <c r="AG15" i="52"/>
  <c r="AG18" i="52"/>
  <c r="AG10" i="52"/>
  <c r="AG26" i="52"/>
  <c r="AG25" i="52"/>
  <c r="G22" i="129"/>
  <c r="G17" i="129" s="1"/>
  <c r="G58" i="123"/>
  <c r="G152" i="123" s="1"/>
  <c r="E12" i="54"/>
  <c r="D60" i="125"/>
  <c r="J34" i="28"/>
  <c r="K34" i="28" s="1"/>
  <c r="L21" i="120"/>
  <c r="M21" i="120" s="1"/>
  <c r="J108" i="132"/>
  <c r="K108" i="132" s="1"/>
  <c r="J28" i="120"/>
  <c r="A4" i="98"/>
  <c r="A58" i="98" s="1"/>
  <c r="A58" i="77"/>
  <c r="A5" i="98"/>
  <c r="A59" i="98" s="1"/>
  <c r="A59" i="77"/>
  <c r="A6" i="98"/>
  <c r="A60" i="98" s="1"/>
  <c r="A60" i="77"/>
  <c r="A7" i="98"/>
  <c r="A61" i="98" s="1"/>
  <c r="A61" i="77"/>
  <c r="A8" i="98"/>
  <c r="A62" i="98" s="1"/>
  <c r="A62" i="77"/>
  <c r="A9" i="98"/>
  <c r="A63" i="98" s="1"/>
  <c r="A63" i="77"/>
  <c r="A10" i="98"/>
  <c r="A64" i="98" s="1"/>
  <c r="A64" i="77"/>
  <c r="A11" i="98"/>
  <c r="A65" i="98" s="1"/>
  <c r="A65" i="77"/>
  <c r="A12" i="98"/>
  <c r="A66" i="98" s="1"/>
  <c r="A66" i="77"/>
  <c r="A13" i="98"/>
  <c r="A67" i="98" s="1"/>
  <c r="A67" i="77"/>
  <c r="A14" i="98"/>
  <c r="A68" i="98" s="1"/>
  <c r="A68" i="77"/>
  <c r="A69" i="77"/>
  <c r="A15" i="98"/>
  <c r="A69" i="98" s="1"/>
  <c r="A70" i="77"/>
  <c r="A16" i="98"/>
  <c r="A70" i="98" s="1"/>
  <c r="A71" i="77"/>
  <c r="A17" i="98"/>
  <c r="A71" i="98" s="1"/>
  <c r="A72" i="77"/>
  <c r="A18" i="98"/>
  <c r="A72" i="98" s="1"/>
  <c r="A73" i="77"/>
  <c r="A19" i="98"/>
  <c r="A73" i="98" s="1"/>
  <c r="A74" i="77"/>
  <c r="A20" i="98"/>
  <c r="A74" i="98" s="1"/>
  <c r="A75" i="77"/>
  <c r="A21" i="98"/>
  <c r="A75" i="98" s="1"/>
  <c r="A76" i="77"/>
  <c r="A22" i="98"/>
  <c r="A76" i="98" s="1"/>
  <c r="A77" i="77"/>
  <c r="A23" i="98"/>
  <c r="A77" i="98" s="1"/>
  <c r="A78" i="77"/>
  <c r="A24" i="98"/>
  <c r="A78" i="98" s="1"/>
  <c r="A79" i="77"/>
  <c r="A25" i="98"/>
  <c r="A79" i="98" s="1"/>
  <c r="A80" i="77"/>
  <c r="A26" i="98"/>
  <c r="A80" i="98" s="1"/>
  <c r="A81" i="77"/>
  <c r="A27" i="98"/>
  <c r="A81" i="98" s="1"/>
  <c r="A82" i="77"/>
  <c r="A28" i="98"/>
  <c r="A82" i="98" s="1"/>
  <c r="A83" i="77"/>
  <c r="A29" i="98"/>
  <c r="A83" i="98" s="1"/>
  <c r="A84" i="77"/>
  <c r="A30" i="98"/>
  <c r="A84" i="98" s="1"/>
  <c r="A85" i="77"/>
  <c r="A31" i="98"/>
  <c r="A85" i="98" s="1"/>
  <c r="A86" i="77"/>
  <c r="A32" i="98"/>
  <c r="A86" i="98" s="1"/>
  <c r="A87" i="77"/>
  <c r="A33" i="98"/>
  <c r="A87" i="98" s="1"/>
  <c r="A88" i="77"/>
  <c r="A34" i="98"/>
  <c r="A88" i="98" s="1"/>
  <c r="A89" i="77"/>
  <c r="A35" i="98"/>
  <c r="A89" i="98" s="1"/>
  <c r="A90" i="77"/>
  <c r="A36" i="98"/>
  <c r="A90" i="98" s="1"/>
  <c r="A91" i="77"/>
  <c r="A37" i="98"/>
  <c r="A91" i="98" s="1"/>
  <c r="A92" i="77"/>
  <c r="A38" i="98"/>
  <c r="A92" i="98" s="1"/>
  <c r="A93" i="77"/>
  <c r="A39" i="98"/>
  <c r="A93" i="98" s="1"/>
  <c r="A94" i="77"/>
  <c r="A40" i="98"/>
  <c r="A94" i="98" s="1"/>
  <c r="A95" i="77"/>
  <c r="A41" i="98"/>
  <c r="A95" i="98" s="1"/>
  <c r="A96" i="77"/>
  <c r="A42" i="98"/>
  <c r="A96" i="98" s="1"/>
  <c r="A97" i="77"/>
  <c r="A43" i="98"/>
  <c r="A97" i="98" s="1"/>
  <c r="A98" i="77"/>
  <c r="A44" i="98"/>
  <c r="A98" i="98" s="1"/>
  <c r="A99" i="77"/>
  <c r="A45" i="98"/>
  <c r="A99" i="98" s="1"/>
  <c r="A100" i="77"/>
  <c r="A46" i="98"/>
  <c r="A100" i="98" s="1"/>
  <c r="A101" i="77"/>
  <c r="A47" i="98"/>
  <c r="A101" i="98" s="1"/>
  <c r="A102" i="77"/>
  <c r="A48" i="98"/>
  <c r="A102" i="98" s="1"/>
  <c r="D60" i="55"/>
  <c r="D60" i="75"/>
  <c r="D60" i="124"/>
  <c r="H73" i="55"/>
  <c r="I73" i="55" s="1"/>
  <c r="J73" i="55" s="1"/>
  <c r="H73" i="75"/>
  <c r="I73" i="75" s="1"/>
  <c r="J73" i="75" s="1"/>
  <c r="H74" i="75"/>
  <c r="I74" i="75" s="1"/>
  <c r="J74" i="75" s="1"/>
  <c r="H74" i="55"/>
  <c r="I74" i="55" s="1"/>
  <c r="J74" i="55" s="1"/>
  <c r="H76" i="75"/>
  <c r="I76" i="75" s="1"/>
  <c r="J76" i="75" s="1"/>
  <c r="H76" i="55"/>
  <c r="I76" i="55" s="1"/>
  <c r="J76" i="55" s="1"/>
  <c r="H81" i="55"/>
  <c r="I81" i="55" s="1"/>
  <c r="J81" i="55" s="1"/>
  <c r="H81" i="75"/>
  <c r="I81" i="75" s="1"/>
  <c r="J81" i="75" s="1"/>
  <c r="D89" i="75"/>
  <c r="D89" i="55"/>
  <c r="D91" i="55"/>
  <c r="E43" i="54"/>
  <c r="E91" i="137" s="1"/>
  <c r="D91" i="75"/>
  <c r="D93" i="55"/>
  <c r="D93" i="75"/>
  <c r="L18" i="142"/>
  <c r="M18" i="142" s="1"/>
  <c r="E17" i="141"/>
  <c r="L18" i="141"/>
  <c r="M18" i="141" s="1"/>
  <c r="F18" i="120"/>
  <c r="G18" i="120"/>
  <c r="H18" i="120"/>
  <c r="I18" i="120"/>
  <c r="F20" i="120"/>
  <c r="G20" i="120"/>
  <c r="H20" i="120"/>
  <c r="J20" i="120"/>
  <c r="J56" i="17"/>
  <c r="K56" i="17" s="1"/>
  <c r="G17" i="141"/>
  <c r="L20" i="141"/>
  <c r="M20" i="141" s="1"/>
  <c r="K20" i="107"/>
  <c r="L20" i="107" s="1"/>
  <c r="M20" i="107" s="1"/>
  <c r="L27" i="38"/>
  <c r="M27" i="38" s="1"/>
  <c r="K18" i="104"/>
  <c r="L18" i="104" s="1"/>
  <c r="M18" i="104" s="1"/>
  <c r="L2" i="35"/>
  <c r="M2" i="35" s="1"/>
  <c r="M73" i="44"/>
  <c r="M59" i="44" s="1"/>
  <c r="L59" i="44"/>
  <c r="L27" i="135"/>
  <c r="M27" i="135" s="1"/>
  <c r="G58" i="135"/>
  <c r="C53" i="137"/>
  <c r="C53" i="138"/>
  <c r="D60" i="137"/>
  <c r="D60" i="138"/>
  <c r="C62" i="137"/>
  <c r="C62" i="138"/>
  <c r="G67" i="138"/>
  <c r="G67" i="137"/>
  <c r="H73" i="138"/>
  <c r="I73" i="138" s="1"/>
  <c r="J73" i="138" s="1"/>
  <c r="H73" i="137"/>
  <c r="I73" i="137" s="1"/>
  <c r="J73" i="137" s="1"/>
  <c r="H74" i="138"/>
  <c r="I74" i="138" s="1"/>
  <c r="J74" i="138" s="1"/>
  <c r="H74" i="137"/>
  <c r="I74" i="137" s="1"/>
  <c r="J74" i="137" s="1"/>
  <c r="H76" i="138"/>
  <c r="I76" i="138" s="1"/>
  <c r="J76" i="138" s="1"/>
  <c r="H76" i="137"/>
  <c r="I76" i="137" s="1"/>
  <c r="J76" i="137" s="1"/>
  <c r="H81" i="137"/>
  <c r="I81" i="137" s="1"/>
  <c r="J81" i="137" s="1"/>
  <c r="H81" i="138"/>
  <c r="I81" i="138" s="1"/>
  <c r="J81" i="138" s="1"/>
  <c r="C82" i="138"/>
  <c r="C82" i="137"/>
  <c r="C86" i="137"/>
  <c r="C86" i="138"/>
  <c r="D89" i="137"/>
  <c r="D89" i="138"/>
  <c r="C90" i="138"/>
  <c r="C90" i="137"/>
  <c r="D91" i="137"/>
  <c r="D91" i="138"/>
  <c r="D93" i="138"/>
  <c r="D93" i="137"/>
  <c r="C94" i="138"/>
  <c r="C94" i="137"/>
  <c r="F5" i="99"/>
  <c r="F5" i="120" s="1"/>
  <c r="G5" i="99"/>
  <c r="G5" i="120" s="1"/>
  <c r="H5" i="99"/>
  <c r="H5" i="120" s="1"/>
  <c r="I5" i="99"/>
  <c r="I5" i="120" s="1"/>
  <c r="F19" i="99"/>
  <c r="G19" i="99"/>
  <c r="H19" i="99"/>
  <c r="I19" i="99"/>
  <c r="J19" i="99"/>
  <c r="K19" i="99"/>
  <c r="F58" i="30"/>
  <c r="G58" i="30"/>
  <c r="G152" i="30" s="1"/>
  <c r="H58" i="30"/>
  <c r="H152" i="30" s="1"/>
  <c r="I58" i="30"/>
  <c r="I152" i="30" s="1"/>
  <c r="J58" i="30"/>
  <c r="J152" i="30" s="1"/>
  <c r="K58" i="30"/>
  <c r="K152" i="30" s="1"/>
  <c r="D59" i="138"/>
  <c r="D59" i="137"/>
  <c r="D66" i="138"/>
  <c r="D66" i="137"/>
  <c r="H78" i="137"/>
  <c r="I78" i="137" s="1"/>
  <c r="J78" i="137" s="1"/>
  <c r="H78" i="138"/>
  <c r="I78" i="138" s="1"/>
  <c r="J78" i="138" s="1"/>
  <c r="H79" i="138"/>
  <c r="I79" i="138" s="1"/>
  <c r="J79" i="138" s="1"/>
  <c r="H79" i="137"/>
  <c r="I79" i="137" s="1"/>
  <c r="J79" i="137" s="1"/>
  <c r="H80" i="137"/>
  <c r="I80" i="137" s="1"/>
  <c r="J80" i="137" s="1"/>
  <c r="H80" i="138"/>
  <c r="I80" i="138" s="1"/>
  <c r="J80" i="138" s="1"/>
  <c r="D85" i="138"/>
  <c r="D85" i="137"/>
  <c r="D63" i="138"/>
  <c r="D63" i="137"/>
  <c r="D97" i="137"/>
  <c r="D97" i="138"/>
  <c r="D55" i="138"/>
  <c r="D55" i="137"/>
  <c r="D57" i="138"/>
  <c r="D57" i="137"/>
  <c r="D92" i="137"/>
  <c r="D92" i="138"/>
  <c r="D54" i="138"/>
  <c r="D54" i="137"/>
  <c r="D56" i="138"/>
  <c r="D56" i="137"/>
  <c r="D58" i="138"/>
  <c r="D58" i="137"/>
  <c r="D61" i="138"/>
  <c r="D61" i="137"/>
  <c r="D65" i="138"/>
  <c r="D65" i="137"/>
  <c r="D84" i="138"/>
  <c r="D84" i="137"/>
  <c r="D88" i="137"/>
  <c r="D88" i="138"/>
  <c r="H68" i="138"/>
  <c r="I68" i="138" s="1"/>
  <c r="J68" i="138" s="1"/>
  <c r="H68" i="137"/>
  <c r="I68" i="137" s="1"/>
  <c r="J68" i="137" s="1"/>
  <c r="H69" i="138"/>
  <c r="I69" i="138" s="1"/>
  <c r="J69" i="138" s="1"/>
  <c r="H69" i="137"/>
  <c r="I69" i="137" s="1"/>
  <c r="J69" i="137" s="1"/>
  <c r="H71" i="137"/>
  <c r="I71" i="137" s="1"/>
  <c r="J71" i="137" s="1"/>
  <c r="H71" i="138"/>
  <c r="I71" i="138" s="1"/>
  <c r="J71" i="138" s="1"/>
  <c r="D96" i="137"/>
  <c r="D96" i="138"/>
  <c r="H70" i="138"/>
  <c r="I70" i="138" s="1"/>
  <c r="J70" i="138" s="1"/>
  <c r="H70" i="137"/>
  <c r="I70" i="137" s="1"/>
  <c r="J70" i="137" s="1"/>
  <c r="H72" i="137"/>
  <c r="I72" i="137" s="1"/>
  <c r="J72" i="137" s="1"/>
  <c r="H72" i="138"/>
  <c r="I72" i="138" s="1"/>
  <c r="J72" i="138" s="1"/>
  <c r="H75" i="138"/>
  <c r="I75" i="138" s="1"/>
  <c r="J75" i="138" s="1"/>
  <c r="H75" i="137"/>
  <c r="I75" i="137" s="1"/>
  <c r="J75" i="137" s="1"/>
  <c r="D87" i="137"/>
  <c r="D87" i="138"/>
  <c r="H77" i="138"/>
  <c r="I77" i="138" s="1"/>
  <c r="J77" i="138" s="1"/>
  <c r="H77" i="137"/>
  <c r="I77" i="137" s="1"/>
  <c r="J77" i="137" s="1"/>
  <c r="D64" i="138"/>
  <c r="D64" i="137"/>
  <c r="D95" i="137"/>
  <c r="D95" i="138"/>
  <c r="D83" i="138"/>
  <c r="D83" i="137"/>
  <c r="I44" i="28"/>
  <c r="H44" i="28"/>
  <c r="G44" i="28"/>
  <c r="F44" i="28"/>
  <c r="E44" i="28"/>
  <c r="D44" i="28"/>
  <c r="J44" i="26"/>
  <c r="K44" i="26" s="1"/>
  <c r="B98" i="124"/>
  <c r="K22" i="129"/>
  <c r="K58" i="123"/>
  <c r="K19" i="129"/>
  <c r="L11" i="123"/>
  <c r="M11" i="123" s="1"/>
  <c r="I20" i="106"/>
  <c r="L27" i="37"/>
  <c r="M27" i="37" s="1"/>
  <c r="M60" i="38"/>
  <c r="M59" i="38" s="1"/>
  <c r="L59" i="38"/>
  <c r="L106" i="50"/>
  <c r="M106" i="50" s="1"/>
  <c r="J76" i="5"/>
  <c r="K76" i="5" s="1"/>
  <c r="B98" i="65"/>
  <c r="L11" i="50"/>
  <c r="M11" i="50" s="1"/>
  <c r="I28" i="120"/>
  <c r="J131" i="27"/>
  <c r="K131" i="27" s="1"/>
  <c r="H53" i="127"/>
  <c r="L82" i="30"/>
  <c r="M82" i="30" s="1"/>
  <c r="L106" i="30"/>
  <c r="M106" i="30" s="1"/>
  <c r="L2" i="29"/>
  <c r="M2" i="29" s="1"/>
  <c r="L30" i="29"/>
  <c r="M30" i="29" s="1"/>
  <c r="L82" i="50"/>
  <c r="M82" i="50" s="1"/>
  <c r="L11" i="30"/>
  <c r="M11" i="30" s="1"/>
  <c r="J56" i="5"/>
  <c r="K56" i="5" s="1"/>
  <c r="J25" i="129"/>
  <c r="L82" i="123"/>
  <c r="M82" i="123" s="1"/>
  <c r="K20" i="105"/>
  <c r="L20" i="105" s="1"/>
  <c r="M20" i="105" s="1"/>
  <c r="L27" i="36"/>
  <c r="M27" i="36" s="1"/>
  <c r="B98" i="67"/>
  <c r="C67" i="76"/>
  <c r="C99" i="76" s="1"/>
  <c r="B94" i="76"/>
  <c r="M73" i="35"/>
  <c r="M59" i="35" s="1"/>
  <c r="L59" i="35"/>
  <c r="M60" i="42"/>
  <c r="M59" i="42" s="1"/>
  <c r="L59" i="42"/>
  <c r="M76" i="37"/>
  <c r="M59" i="37" s="1"/>
  <c r="L59" i="37"/>
  <c r="G24" i="119"/>
  <c r="L24" i="119" s="1"/>
  <c r="M24" i="119" s="1"/>
  <c r="J79" i="132"/>
  <c r="K79" i="132" s="1"/>
  <c r="J133" i="132"/>
  <c r="K133" i="132" s="1"/>
  <c r="F67" i="76"/>
  <c r="F99" i="76" s="1"/>
  <c r="B67" i="76"/>
  <c r="B99" i="76" s="1"/>
  <c r="D67" i="76"/>
  <c r="D99" i="76" s="1"/>
  <c r="L29" i="120"/>
  <c r="M29" i="120" s="1"/>
  <c r="J56" i="24"/>
  <c r="K56" i="24" s="1"/>
  <c r="M68" i="34"/>
  <c r="M59" i="34" s="1"/>
  <c r="L59" i="34"/>
  <c r="M60" i="31"/>
  <c r="M59" i="31" s="1"/>
  <c r="L59" i="31"/>
  <c r="L2" i="43"/>
  <c r="M2" i="43" s="1"/>
  <c r="E18" i="112"/>
  <c r="L18" i="112" s="1"/>
  <c r="M18" i="112" s="1"/>
  <c r="J85" i="27"/>
  <c r="K85" i="27" s="1"/>
  <c r="J86" i="132"/>
  <c r="K86" i="132" s="1"/>
  <c r="J76" i="22"/>
  <c r="K76" i="22" s="1"/>
  <c r="J12" i="26"/>
  <c r="K12" i="26" s="1"/>
  <c r="J17" i="118"/>
  <c r="G27" i="128"/>
  <c r="L121" i="122"/>
  <c r="M121" i="122" s="1"/>
  <c r="E11" i="54"/>
  <c r="D59" i="125"/>
  <c r="D66" i="124"/>
  <c r="D66" i="125"/>
  <c r="E18" i="54"/>
  <c r="H78" i="125"/>
  <c r="I78" i="125" s="1"/>
  <c r="J78" i="125" s="1"/>
  <c r="H78" i="124"/>
  <c r="I78" i="124" s="1"/>
  <c r="J78" i="124" s="1"/>
  <c r="H79" i="124"/>
  <c r="I79" i="124" s="1"/>
  <c r="J79" i="124" s="1"/>
  <c r="H79" i="125"/>
  <c r="I79" i="125" s="1"/>
  <c r="J79" i="125" s="1"/>
  <c r="H80" i="125"/>
  <c r="I80" i="125" s="1"/>
  <c r="J80" i="125" s="1"/>
  <c r="H80" i="124"/>
  <c r="I80" i="124" s="1"/>
  <c r="J80" i="124" s="1"/>
  <c r="D85" i="124"/>
  <c r="D85" i="125"/>
  <c r="E37" i="54"/>
  <c r="C53" i="55"/>
  <c r="C53" i="75"/>
  <c r="D59" i="55"/>
  <c r="D59" i="75"/>
  <c r="D59" i="124"/>
  <c r="C62" i="75"/>
  <c r="C62" i="55"/>
  <c r="D66" i="75"/>
  <c r="D66" i="55"/>
  <c r="G67" i="75"/>
  <c r="G67" i="55"/>
  <c r="H78" i="55"/>
  <c r="I78" i="55" s="1"/>
  <c r="J78" i="55" s="1"/>
  <c r="H78" i="75"/>
  <c r="I78" i="75" s="1"/>
  <c r="J78" i="75" s="1"/>
  <c r="H79" i="55"/>
  <c r="I79" i="55" s="1"/>
  <c r="J79" i="55" s="1"/>
  <c r="H79" i="75"/>
  <c r="I79" i="75" s="1"/>
  <c r="J79" i="75" s="1"/>
  <c r="H80" i="55"/>
  <c r="I80" i="55" s="1"/>
  <c r="J80" i="55" s="1"/>
  <c r="H80" i="75"/>
  <c r="I80" i="75" s="1"/>
  <c r="J80" i="75" s="1"/>
  <c r="C82" i="75"/>
  <c r="C82" i="55"/>
  <c r="D85" i="55"/>
  <c r="D85" i="75"/>
  <c r="C86" i="55"/>
  <c r="C86" i="75"/>
  <c r="C90" i="55"/>
  <c r="C90" i="75"/>
  <c r="C94" i="55"/>
  <c r="C94" i="75"/>
  <c r="E15" i="54"/>
  <c r="D63" i="55"/>
  <c r="D63" i="75"/>
  <c r="D97" i="55"/>
  <c r="D97" i="75"/>
  <c r="D55" i="75"/>
  <c r="D55" i="55"/>
  <c r="D57" i="75"/>
  <c r="D57" i="55"/>
  <c r="D92" i="75"/>
  <c r="D92" i="55"/>
  <c r="D54" i="75"/>
  <c r="D54" i="55"/>
  <c r="D56" i="75"/>
  <c r="D56" i="55"/>
  <c r="D58" i="75"/>
  <c r="D58" i="55"/>
  <c r="D61" i="75"/>
  <c r="D61" i="55"/>
  <c r="D65" i="75"/>
  <c r="D65" i="55"/>
  <c r="D84" i="75"/>
  <c r="D84" i="55"/>
  <c r="D88" i="75"/>
  <c r="D88" i="55"/>
  <c r="H68" i="75"/>
  <c r="I68" i="75" s="1"/>
  <c r="J68" i="75" s="1"/>
  <c r="H68" i="55"/>
  <c r="I68" i="55" s="1"/>
  <c r="J68" i="55" s="1"/>
  <c r="H69" i="75"/>
  <c r="I69" i="75" s="1"/>
  <c r="J69" i="75" s="1"/>
  <c r="H69" i="55"/>
  <c r="I69" i="55" s="1"/>
  <c r="J69" i="55" s="1"/>
  <c r="H71" i="75"/>
  <c r="I71" i="75" s="1"/>
  <c r="J71" i="75" s="1"/>
  <c r="H71" i="55"/>
  <c r="I71" i="55" s="1"/>
  <c r="J71" i="55" s="1"/>
  <c r="D96" i="75"/>
  <c r="D96" i="55"/>
  <c r="H70" i="55"/>
  <c r="I70" i="55" s="1"/>
  <c r="J70" i="55" s="1"/>
  <c r="H70" i="75"/>
  <c r="I70" i="75" s="1"/>
  <c r="J70" i="75" s="1"/>
  <c r="H72" i="55"/>
  <c r="I72" i="55" s="1"/>
  <c r="J72" i="55" s="1"/>
  <c r="H72" i="75"/>
  <c r="I72" i="75" s="1"/>
  <c r="J72" i="75" s="1"/>
  <c r="H75" i="55"/>
  <c r="I75" i="55" s="1"/>
  <c r="J75" i="55" s="1"/>
  <c r="H75" i="75"/>
  <c r="I75" i="75" s="1"/>
  <c r="J75" i="75" s="1"/>
  <c r="D87" i="75"/>
  <c r="D87" i="55"/>
  <c r="H77" i="75"/>
  <c r="I77" i="75" s="1"/>
  <c r="J77" i="75" s="1"/>
  <c r="H77" i="55"/>
  <c r="I77" i="55" s="1"/>
  <c r="J77" i="55" s="1"/>
  <c r="D64" i="55"/>
  <c r="D64" i="75"/>
  <c r="D95" i="75"/>
  <c r="D95" i="55"/>
  <c r="D83" i="75"/>
  <c r="D83" i="55"/>
  <c r="C70" i="28"/>
  <c r="H12" i="28"/>
  <c r="D12" i="28"/>
  <c r="G9" i="28"/>
  <c r="J30" i="28"/>
  <c r="K30" i="28" s="1"/>
  <c r="F9" i="28"/>
  <c r="D9" i="28"/>
  <c r="H6" i="28"/>
  <c r="D6" i="28"/>
  <c r="B98" i="70"/>
  <c r="J56" i="25"/>
  <c r="K56" i="25" s="1"/>
  <c r="J82" i="132"/>
  <c r="K82" i="132" s="1"/>
  <c r="K20" i="101"/>
  <c r="L20" i="101" s="1"/>
  <c r="M20" i="101" s="1"/>
  <c r="L27" i="32"/>
  <c r="M27" i="32" s="1"/>
  <c r="J18" i="99"/>
  <c r="K20" i="117"/>
  <c r="L20" i="117" s="1"/>
  <c r="M20" i="117" s="1"/>
  <c r="L27" i="48"/>
  <c r="M27" i="48" s="1"/>
  <c r="E64" i="28"/>
  <c r="H64" i="28"/>
  <c r="J25" i="28"/>
  <c r="K25" i="28" s="1"/>
  <c r="B98" i="69"/>
  <c r="J56" i="9"/>
  <c r="K56" i="9" s="1"/>
  <c r="K20" i="118"/>
  <c r="L20" i="118" s="1"/>
  <c r="M20" i="118" s="1"/>
  <c r="L27" i="49"/>
  <c r="M27" i="49" s="1"/>
  <c r="M60" i="122"/>
  <c r="M59" i="122" s="1"/>
  <c r="L59" i="122"/>
  <c r="C84" i="76"/>
  <c r="J56" i="23"/>
  <c r="K56" i="23" s="1"/>
  <c r="M68" i="123"/>
  <c r="M59" i="123" s="1"/>
  <c r="L59" i="123"/>
  <c r="E9" i="28"/>
  <c r="J10" i="28"/>
  <c r="K10" i="28" s="1"/>
  <c r="J116" i="132"/>
  <c r="K116" i="132" s="1"/>
  <c r="G28" i="120"/>
  <c r="E17" i="28"/>
  <c r="D17" i="28"/>
  <c r="G17" i="28"/>
  <c r="I16" i="28"/>
  <c r="F17" i="28"/>
  <c r="H16" i="28"/>
  <c r="E27" i="129"/>
  <c r="L121" i="123"/>
  <c r="M121" i="123" s="1"/>
  <c r="J85" i="131"/>
  <c r="K85" i="131" s="1"/>
  <c r="J85" i="130"/>
  <c r="K85" i="130" s="1"/>
  <c r="J76" i="6"/>
  <c r="K76" i="6" s="1"/>
  <c r="C53" i="124"/>
  <c r="L27" i="35"/>
  <c r="M27" i="35" s="1"/>
  <c r="E20" i="104"/>
  <c r="L20" i="104" s="1"/>
  <c r="M20" i="104" s="1"/>
  <c r="J132" i="132"/>
  <c r="K132" i="132" s="1"/>
  <c r="J113" i="132"/>
  <c r="K113" i="132" s="1"/>
  <c r="J76" i="20"/>
  <c r="K76" i="20" s="1"/>
  <c r="C62" i="125"/>
  <c r="F16" i="28"/>
  <c r="L2" i="42"/>
  <c r="M2" i="42" s="1"/>
  <c r="E18" i="111"/>
  <c r="L18" i="111" s="1"/>
  <c r="M18" i="111" s="1"/>
  <c r="L27" i="43"/>
  <c r="M27" i="43" s="1"/>
  <c r="E20" i="112"/>
  <c r="L20" i="112" s="1"/>
  <c r="M20" i="112" s="1"/>
  <c r="J22" i="28"/>
  <c r="K22" i="28" s="1"/>
  <c r="J21" i="28"/>
  <c r="K21" i="28" s="1"/>
  <c r="J11" i="28"/>
  <c r="K11" i="28" s="1"/>
  <c r="J38" i="28"/>
  <c r="K38" i="28" s="1"/>
  <c r="J31" i="28"/>
  <c r="K31" i="28" s="1"/>
  <c r="J14" i="28"/>
  <c r="K14" i="28" s="1"/>
  <c r="H9" i="28"/>
  <c r="G6" i="28"/>
  <c r="J32" i="28"/>
  <c r="K32" i="28" s="1"/>
  <c r="J20" i="28"/>
  <c r="K20" i="28" s="1"/>
  <c r="I6" i="28"/>
  <c r="E12" i="28"/>
  <c r="J8" i="28"/>
  <c r="K8" i="28" s="1"/>
  <c r="G12" i="28"/>
  <c r="C51" i="98"/>
  <c r="C53" i="98" s="1"/>
  <c r="D51" i="98"/>
  <c r="D53" i="98" s="1"/>
  <c r="E51" i="98"/>
  <c r="E53" i="98" s="1"/>
  <c r="F51" i="98"/>
  <c r="F53" i="98" s="1"/>
  <c r="G51" i="98"/>
  <c r="G53" i="98" s="1"/>
  <c r="H51" i="98"/>
  <c r="I13" i="98"/>
  <c r="J13" i="98" s="1"/>
  <c r="I18" i="98"/>
  <c r="J18" i="98" s="1"/>
  <c r="I33" i="98"/>
  <c r="J33" i="98" s="1"/>
  <c r="I37" i="98"/>
  <c r="J37" i="98" s="1"/>
  <c r="I41" i="98"/>
  <c r="J41" i="98" s="1"/>
  <c r="I45" i="98"/>
  <c r="J45" i="98" s="1"/>
  <c r="H17" i="28"/>
  <c r="G16" i="28"/>
  <c r="E16" i="28"/>
  <c r="C16" i="28"/>
  <c r="I17" i="28"/>
  <c r="C17" i="28"/>
  <c r="D16" i="28"/>
  <c r="B53" i="127"/>
  <c r="I51" i="127"/>
  <c r="J51" i="127" s="1"/>
  <c r="D64" i="28"/>
  <c r="J66" i="28"/>
  <c r="K66" i="28" s="1"/>
  <c r="C58" i="28"/>
  <c r="J59" i="28"/>
  <c r="K59" i="28" s="1"/>
  <c r="C55" i="28"/>
  <c r="C52" i="28"/>
  <c r="J53" i="28"/>
  <c r="K53" i="28" s="1"/>
  <c r="J54" i="28"/>
  <c r="K54" i="28" s="1"/>
  <c r="D70" i="28"/>
  <c r="C12" i="28"/>
  <c r="J13" i="28"/>
  <c r="K13" i="28" s="1"/>
  <c r="C6" i="28"/>
  <c r="J7" i="28"/>
  <c r="K7" i="28" s="1"/>
  <c r="G61" i="28"/>
  <c r="F61" i="28"/>
  <c r="E61" i="28"/>
  <c r="D61" i="28"/>
  <c r="D58" i="28"/>
  <c r="I55" i="28"/>
  <c r="E55" i="28"/>
  <c r="I52" i="28"/>
  <c r="H52" i="28"/>
  <c r="G52" i="28"/>
  <c r="F52" i="28"/>
  <c r="E52" i="28"/>
  <c r="D52" i="28"/>
  <c r="H52" i="98"/>
  <c r="I52" i="98" s="1"/>
  <c r="J52" i="98" s="1"/>
  <c r="I49" i="98"/>
  <c r="J49" i="98" s="1"/>
  <c r="E49" i="54"/>
  <c r="B51" i="98"/>
  <c r="I4" i="98"/>
  <c r="J4" i="98" s="1"/>
  <c r="F70" i="28"/>
  <c r="D55" i="28"/>
  <c r="J57" i="28"/>
  <c r="K57" i="28" s="1"/>
  <c r="B62" i="76"/>
  <c r="J56" i="12"/>
  <c r="K56" i="12" s="1"/>
  <c r="C88" i="76"/>
  <c r="M64" i="48"/>
  <c r="M59" i="48" s="1"/>
  <c r="L59" i="48"/>
  <c r="D63" i="124"/>
  <c r="D63" i="125"/>
  <c r="C62" i="124"/>
  <c r="G67" i="124"/>
  <c r="G99" i="124" s="1"/>
  <c r="J5" i="128" s="1"/>
  <c r="G67" i="125"/>
  <c r="G99" i="125" s="1"/>
  <c r="J5" i="129" s="1"/>
  <c r="C82" i="124"/>
  <c r="C82" i="125"/>
  <c r="C86" i="125"/>
  <c r="C86" i="124"/>
  <c r="C90" i="124"/>
  <c r="C90" i="125"/>
  <c r="C94" i="125"/>
  <c r="C94" i="124"/>
  <c r="G68" i="76"/>
  <c r="G69" i="76"/>
  <c r="G71" i="76"/>
  <c r="C96" i="76"/>
  <c r="G70" i="76"/>
  <c r="G72" i="76"/>
  <c r="G75" i="76"/>
  <c r="C87" i="76"/>
  <c r="B53" i="76"/>
  <c r="K28" i="120"/>
  <c r="E17" i="129"/>
  <c r="L18" i="129"/>
  <c r="M18" i="129" s="1"/>
  <c r="L18" i="128"/>
  <c r="M18" i="128" s="1"/>
  <c r="D97" i="125"/>
  <c r="D97" i="124"/>
  <c r="E7" i="54"/>
  <c r="D55" i="125"/>
  <c r="L28" i="99"/>
  <c r="M28" i="99" s="1"/>
  <c r="H28" i="120"/>
  <c r="L28" i="117"/>
  <c r="M28" i="117" s="1"/>
  <c r="E28" i="120"/>
  <c r="D55" i="124"/>
  <c r="F40" i="51"/>
  <c r="C60" i="76"/>
  <c r="D57" i="124"/>
  <c r="E9" i="54"/>
  <c r="D57" i="125"/>
  <c r="E44" i="54"/>
  <c r="D92" i="124"/>
  <c r="D92" i="125"/>
  <c r="C95" i="76"/>
  <c r="C83" i="76"/>
  <c r="K11" i="51"/>
  <c r="J11" i="51"/>
  <c r="I40" i="51"/>
  <c r="L60" i="51"/>
  <c r="M60" i="51" s="1"/>
  <c r="L76" i="51"/>
  <c r="M76" i="51" s="1"/>
  <c r="K40" i="51"/>
  <c r="L83" i="51"/>
  <c r="M83" i="51" s="1"/>
  <c r="L93" i="51"/>
  <c r="M93" i="51" s="1"/>
  <c r="H11" i="51"/>
  <c r="L138" i="51"/>
  <c r="M138" i="51" s="1"/>
  <c r="L52" i="51"/>
  <c r="M52" i="51" s="1"/>
  <c r="L68" i="51"/>
  <c r="M68" i="51" s="1"/>
  <c r="I11" i="51"/>
  <c r="J40" i="51"/>
  <c r="L73" i="51"/>
  <c r="M73" i="51" s="1"/>
  <c r="L107" i="51"/>
  <c r="M107" i="51" s="1"/>
  <c r="L113" i="51"/>
  <c r="M113" i="51" s="1"/>
  <c r="L145" i="51"/>
  <c r="M145" i="51" s="1"/>
  <c r="G40" i="51"/>
  <c r="L89" i="51"/>
  <c r="M89" i="51" s="1"/>
  <c r="G11" i="51"/>
  <c r="L132" i="51"/>
  <c r="M132" i="51" s="1"/>
  <c r="H40" i="51"/>
  <c r="L128" i="51"/>
  <c r="M128" i="51" s="1"/>
  <c r="L96" i="51"/>
  <c r="M96" i="51" s="1"/>
  <c r="M73" i="43"/>
  <c r="M59" i="43" s="1"/>
  <c r="L59" i="43"/>
  <c r="L99" i="51"/>
  <c r="M99" i="51" s="1"/>
  <c r="C65" i="76"/>
  <c r="G77" i="76"/>
  <c r="C64" i="76"/>
  <c r="C97" i="76"/>
  <c r="C93" i="76"/>
  <c r="C92" i="76"/>
  <c r="C91" i="76"/>
  <c r="C89" i="76"/>
  <c r="C85" i="76"/>
  <c r="G81" i="76"/>
  <c r="G80" i="76"/>
  <c r="G79" i="76"/>
  <c r="G78" i="76"/>
  <c r="G76" i="76"/>
  <c r="G74" i="76"/>
  <c r="G73" i="76"/>
  <c r="C66" i="76"/>
  <c r="C63" i="76"/>
  <c r="C61" i="76"/>
  <c r="C59" i="76"/>
  <c r="C58" i="76"/>
  <c r="C57" i="76"/>
  <c r="C56" i="76"/>
  <c r="C55" i="76"/>
  <c r="C54" i="76"/>
  <c r="E20" i="119"/>
  <c r="L20" i="119" s="1"/>
  <c r="M20" i="119" s="1"/>
  <c r="D54" i="125"/>
  <c r="D54" i="124"/>
  <c r="E6" i="54"/>
  <c r="D56" i="125"/>
  <c r="E8" i="54"/>
  <c r="D56" i="124"/>
  <c r="D58" i="125"/>
  <c r="E10" i="54"/>
  <c r="D58" i="124"/>
  <c r="D61" i="125"/>
  <c r="D61" i="124"/>
  <c r="E13" i="54"/>
  <c r="F11" i="51"/>
  <c r="L12" i="51"/>
  <c r="M12" i="51" s="1"/>
  <c r="L21" i="51"/>
  <c r="M21" i="51" s="1"/>
  <c r="E11" i="51"/>
  <c r="L46" i="51"/>
  <c r="M46" i="51" s="1"/>
  <c r="E40" i="51"/>
  <c r="B98" i="125"/>
  <c r="E4" i="129" s="1"/>
  <c r="C53" i="125"/>
  <c r="B90" i="76"/>
  <c r="B86" i="76"/>
  <c r="B82" i="76"/>
  <c r="J76" i="7"/>
  <c r="K76" i="7" s="1"/>
  <c r="J76" i="14"/>
  <c r="K76" i="14" s="1"/>
  <c r="E17" i="54"/>
  <c r="D65" i="125"/>
  <c r="D65" i="124"/>
  <c r="D84" i="125"/>
  <c r="D84" i="124"/>
  <c r="D88" i="125"/>
  <c r="D88" i="124"/>
  <c r="H68" i="124"/>
  <c r="H68" i="125"/>
  <c r="H69" i="124"/>
  <c r="I69" i="124" s="1"/>
  <c r="J69" i="124" s="1"/>
  <c r="H69" i="125"/>
  <c r="I69" i="125" s="1"/>
  <c r="J69" i="125" s="1"/>
  <c r="H71" i="124"/>
  <c r="I71" i="124" s="1"/>
  <c r="J71" i="124" s="1"/>
  <c r="H71" i="125"/>
  <c r="I71" i="125" s="1"/>
  <c r="J71" i="125" s="1"/>
  <c r="D96" i="125"/>
  <c r="D96" i="124"/>
  <c r="H70" i="124"/>
  <c r="I70" i="124" s="1"/>
  <c r="J70" i="124" s="1"/>
  <c r="H70" i="125"/>
  <c r="I70" i="125" s="1"/>
  <c r="J70" i="125" s="1"/>
  <c r="H72" i="125"/>
  <c r="I72" i="125" s="1"/>
  <c r="J72" i="125" s="1"/>
  <c r="H72" i="124"/>
  <c r="I72" i="124" s="1"/>
  <c r="J72" i="124" s="1"/>
  <c r="H75" i="124"/>
  <c r="I75" i="124" s="1"/>
  <c r="J75" i="124" s="1"/>
  <c r="H75" i="125"/>
  <c r="I75" i="125" s="1"/>
  <c r="J75" i="125" s="1"/>
  <c r="D87" i="124"/>
  <c r="D87" i="125"/>
  <c r="H77" i="125"/>
  <c r="I77" i="125" s="1"/>
  <c r="J77" i="125" s="1"/>
  <c r="H77" i="124"/>
  <c r="I77" i="124" s="1"/>
  <c r="J77" i="124" s="1"/>
  <c r="D64" i="125"/>
  <c r="D64" i="124"/>
  <c r="D95" i="124"/>
  <c r="D95" i="125"/>
  <c r="D83" i="125"/>
  <c r="D83" i="124"/>
  <c r="J56" i="21"/>
  <c r="K56" i="21" s="1"/>
  <c r="J76" i="24"/>
  <c r="K76" i="24" s="1"/>
  <c r="E121" i="51"/>
  <c r="I121" i="51"/>
  <c r="F59" i="51"/>
  <c r="J59" i="51"/>
  <c r="F121" i="51"/>
  <c r="G121" i="51"/>
  <c r="H121" i="51"/>
  <c r="J121" i="51"/>
  <c r="K121" i="51"/>
  <c r="E59" i="51"/>
  <c r="G59" i="51"/>
  <c r="H59" i="51"/>
  <c r="I59" i="51"/>
  <c r="K59" i="51"/>
  <c r="E82" i="51"/>
  <c r="E106" i="51"/>
  <c r="L64" i="51"/>
  <c r="M64" i="51" s="1"/>
  <c r="L122" i="51"/>
  <c r="M122" i="51" s="1"/>
  <c r="M68" i="32"/>
  <c r="M59" i="32" s="1"/>
  <c r="L59" i="32"/>
  <c r="L2" i="31"/>
  <c r="M2" i="31" s="1"/>
  <c r="E18" i="100"/>
  <c r="L27" i="31"/>
  <c r="M27" i="31" s="1"/>
  <c r="E20" i="100"/>
  <c r="E36" i="54"/>
  <c r="E40" i="54"/>
  <c r="E48" i="54"/>
  <c r="E39" i="54"/>
  <c r="E2" i="51"/>
  <c r="L2" i="51" s="1"/>
  <c r="M2" i="51" s="1"/>
  <c r="L5" i="51"/>
  <c r="M5" i="51" s="1"/>
  <c r="E27" i="51"/>
  <c r="L27" i="51" s="1"/>
  <c r="M27" i="51" s="1"/>
  <c r="L33" i="51"/>
  <c r="M33" i="51" s="1"/>
  <c r="F25" i="99"/>
  <c r="F82" i="51"/>
  <c r="G25" i="99"/>
  <c r="G82" i="51"/>
  <c r="H25" i="99"/>
  <c r="H82" i="51"/>
  <c r="I25" i="99"/>
  <c r="I82" i="51"/>
  <c r="J25" i="99"/>
  <c r="J82" i="51"/>
  <c r="K25" i="99"/>
  <c r="K82" i="51"/>
  <c r="F26" i="99"/>
  <c r="F106" i="51"/>
  <c r="G26" i="99"/>
  <c r="G106" i="51"/>
  <c r="H26" i="99"/>
  <c r="H106" i="51"/>
  <c r="I26" i="99"/>
  <c r="I106" i="51"/>
  <c r="J26" i="99"/>
  <c r="J106" i="51"/>
  <c r="K26" i="99"/>
  <c r="K106" i="51"/>
  <c r="M64" i="46"/>
  <c r="M59" i="46" s="1"/>
  <c r="L59" i="46"/>
  <c r="M76" i="39"/>
  <c r="M59" i="39" s="1"/>
  <c r="L59" i="39"/>
  <c r="M76" i="49"/>
  <c r="M59" i="49" s="1"/>
  <c r="L59" i="49"/>
  <c r="M73" i="36"/>
  <c r="M59" i="36" s="1"/>
  <c r="L59" i="36"/>
  <c r="J76" i="19"/>
  <c r="K76" i="19" s="1"/>
  <c r="J49" i="26"/>
  <c r="K49" i="26" s="1"/>
  <c r="J56" i="19"/>
  <c r="K56" i="19" s="1"/>
  <c r="E18" i="108"/>
  <c r="L18" i="108" s="1"/>
  <c r="M18" i="108" s="1"/>
  <c r="L2" i="39"/>
  <c r="M2" i="39" s="1"/>
  <c r="K18" i="102"/>
  <c r="L2" i="33"/>
  <c r="M2" i="33" s="1"/>
  <c r="K18" i="110"/>
  <c r="L18" i="110" s="1"/>
  <c r="M18" i="110" s="1"/>
  <c r="L2" i="41"/>
  <c r="M2" i="41" s="1"/>
  <c r="K20" i="110"/>
  <c r="L27" i="41"/>
  <c r="M27" i="41" s="1"/>
  <c r="K20" i="102"/>
  <c r="L20" i="102" s="1"/>
  <c r="M20" i="102" s="1"/>
  <c r="L27" i="33"/>
  <c r="M27" i="33" s="1"/>
  <c r="K20" i="108"/>
  <c r="L27" i="39"/>
  <c r="M27" i="39" s="1"/>
  <c r="E58" i="49"/>
  <c r="E152" i="49" s="1"/>
  <c r="M73" i="33"/>
  <c r="M59" i="33" s="1"/>
  <c r="L59" i="33"/>
  <c r="M60" i="45"/>
  <c r="M59" i="45" s="1"/>
  <c r="L59" i="45"/>
  <c r="B98" i="64"/>
  <c r="E4" i="108" s="1"/>
  <c r="J70" i="26"/>
  <c r="K70" i="26" s="1"/>
  <c r="L31" i="119"/>
  <c r="M31" i="119" s="1"/>
  <c r="J56" i="16"/>
  <c r="K56" i="16" s="1"/>
  <c r="J76" i="21"/>
  <c r="K76" i="21" s="1"/>
  <c r="B98" i="59"/>
  <c r="B98" i="56"/>
  <c r="K18" i="105"/>
  <c r="L18" i="105" s="1"/>
  <c r="M18" i="105" s="1"/>
  <c r="L2" i="36"/>
  <c r="M2" i="36" s="1"/>
  <c r="K18" i="103"/>
  <c r="L2" i="34"/>
  <c r="M2" i="34" s="1"/>
  <c r="K20" i="103"/>
  <c r="L27" i="34"/>
  <c r="M27" i="34" s="1"/>
  <c r="E27" i="119"/>
  <c r="F27" i="119"/>
  <c r="F23" i="119" s="1"/>
  <c r="G27" i="119"/>
  <c r="H27" i="119"/>
  <c r="H23" i="119" s="1"/>
  <c r="I27" i="119"/>
  <c r="I23" i="119" s="1"/>
  <c r="K27" i="119"/>
  <c r="K23" i="119" s="1"/>
  <c r="E19" i="119"/>
  <c r="L19" i="119" s="1"/>
  <c r="M19" i="119" s="1"/>
  <c r="E26" i="119"/>
  <c r="L26" i="119" s="1"/>
  <c r="M26" i="119" s="1"/>
  <c r="L121" i="49"/>
  <c r="M121" i="49" s="1"/>
  <c r="E27" i="118"/>
  <c r="L27" i="118" s="1"/>
  <c r="M27" i="118" s="1"/>
  <c r="L11" i="49"/>
  <c r="M11" i="49" s="1"/>
  <c r="E19" i="118"/>
  <c r="L19" i="118" s="1"/>
  <c r="M19" i="118" s="1"/>
  <c r="F58" i="49"/>
  <c r="F152" i="49" s="1"/>
  <c r="F22" i="118"/>
  <c r="F17" i="118" s="1"/>
  <c r="G58" i="49"/>
  <c r="G152" i="49" s="1"/>
  <c r="G22" i="118"/>
  <c r="G17" i="118" s="1"/>
  <c r="H58" i="49"/>
  <c r="H152" i="49" s="1"/>
  <c r="H22" i="118"/>
  <c r="H17" i="118" s="1"/>
  <c r="I58" i="49"/>
  <c r="I152" i="49" s="1"/>
  <c r="I22" i="118"/>
  <c r="I17" i="118" s="1"/>
  <c r="K58" i="49"/>
  <c r="K152" i="49" s="1"/>
  <c r="K22" i="118"/>
  <c r="E25" i="118"/>
  <c r="L82" i="49"/>
  <c r="M82" i="49" s="1"/>
  <c r="L106" i="49"/>
  <c r="M106" i="49" s="1"/>
  <c r="E26" i="118"/>
  <c r="F27" i="117"/>
  <c r="F23" i="117" s="1"/>
  <c r="H27" i="117"/>
  <c r="H23" i="117" s="1"/>
  <c r="I27" i="117"/>
  <c r="I23" i="117" s="1"/>
  <c r="J27" i="117"/>
  <c r="J23" i="117" s="1"/>
  <c r="K27" i="117"/>
  <c r="K23" i="117" s="1"/>
  <c r="L11" i="48"/>
  <c r="M11" i="48" s="1"/>
  <c r="E19" i="117"/>
  <c r="E17" i="117" s="1"/>
  <c r="F58" i="48"/>
  <c r="F152" i="48" s="1"/>
  <c r="F22" i="117"/>
  <c r="G58" i="48"/>
  <c r="G152" i="48" s="1"/>
  <c r="G22" i="117"/>
  <c r="G17" i="117" s="1"/>
  <c r="H58" i="48"/>
  <c r="H152" i="48" s="1"/>
  <c r="H22" i="117"/>
  <c r="H17" i="117" s="1"/>
  <c r="I58" i="48"/>
  <c r="I152" i="48" s="1"/>
  <c r="I22" i="117"/>
  <c r="I17" i="117" s="1"/>
  <c r="J58" i="48"/>
  <c r="J152" i="48" s="1"/>
  <c r="J22" i="117"/>
  <c r="J17" i="117" s="1"/>
  <c r="K58" i="48"/>
  <c r="K152" i="48" s="1"/>
  <c r="K22" i="117"/>
  <c r="L82" i="48"/>
  <c r="M82" i="48" s="1"/>
  <c r="E25" i="117"/>
  <c r="E26" i="117"/>
  <c r="L26" i="117" s="1"/>
  <c r="M26" i="117" s="1"/>
  <c r="L106" i="48"/>
  <c r="M106" i="48" s="1"/>
  <c r="F58" i="39"/>
  <c r="F152" i="39" s="1"/>
  <c r="F22" i="108"/>
  <c r="G58" i="39"/>
  <c r="G152" i="39" s="1"/>
  <c r="G22" i="108"/>
  <c r="H58" i="39"/>
  <c r="H152" i="39" s="1"/>
  <c r="H22" i="108"/>
  <c r="I58" i="39"/>
  <c r="I152" i="39" s="1"/>
  <c r="I22" i="108"/>
  <c r="J58" i="39"/>
  <c r="J152" i="39" s="1"/>
  <c r="J22" i="108"/>
  <c r="K58" i="39"/>
  <c r="K152" i="39" s="1"/>
  <c r="K22" i="108"/>
  <c r="E16" i="54"/>
  <c r="E47" i="54"/>
  <c r="J56" i="14"/>
  <c r="K56" i="14" s="1"/>
  <c r="K58" i="42"/>
  <c r="K152" i="42" s="1"/>
  <c r="L19" i="116"/>
  <c r="M19" i="116" s="1"/>
  <c r="L19" i="115"/>
  <c r="M19" i="115" s="1"/>
  <c r="L106" i="46"/>
  <c r="M106" i="46" s="1"/>
  <c r="L19" i="114"/>
  <c r="M19" i="114" s="1"/>
  <c r="L26" i="114"/>
  <c r="M26" i="114" s="1"/>
  <c r="L19" i="113"/>
  <c r="M19" i="113" s="1"/>
  <c r="L25" i="105"/>
  <c r="M25" i="105" s="1"/>
  <c r="L26" i="105"/>
  <c r="M26" i="105" s="1"/>
  <c r="E35" i="54"/>
  <c r="L121" i="48"/>
  <c r="M121" i="48" s="1"/>
  <c r="L121" i="47"/>
  <c r="M121" i="47" s="1"/>
  <c r="G23" i="116"/>
  <c r="H23" i="116"/>
  <c r="J23" i="116"/>
  <c r="K23" i="116"/>
  <c r="L11" i="47"/>
  <c r="M11" i="47" s="1"/>
  <c r="L121" i="46"/>
  <c r="M121" i="46" s="1"/>
  <c r="L11" i="45"/>
  <c r="M11" i="45" s="1"/>
  <c r="J58" i="49"/>
  <c r="L40" i="49"/>
  <c r="M40" i="49" s="1"/>
  <c r="F26" i="118"/>
  <c r="F23" i="118" s="1"/>
  <c r="E25" i="116"/>
  <c r="L82" i="47"/>
  <c r="M82" i="47" s="1"/>
  <c r="L106" i="47"/>
  <c r="M106" i="47" s="1"/>
  <c r="E26" i="116"/>
  <c r="L82" i="46"/>
  <c r="M82" i="46" s="1"/>
  <c r="E25" i="115"/>
  <c r="L40" i="38"/>
  <c r="M40" i="38" s="1"/>
  <c r="E22" i="107"/>
  <c r="I22" i="107"/>
  <c r="I17" i="107" s="1"/>
  <c r="I58" i="38"/>
  <c r="I152" i="38" s="1"/>
  <c r="J58" i="38"/>
  <c r="J152" i="38" s="1"/>
  <c r="J22" i="107"/>
  <c r="K58" i="38"/>
  <c r="K152" i="38" s="1"/>
  <c r="K22" i="107"/>
  <c r="L82" i="38"/>
  <c r="M82" i="38" s="1"/>
  <c r="E25" i="107"/>
  <c r="L25" i="107" s="1"/>
  <c r="M25" i="107" s="1"/>
  <c r="L106" i="38"/>
  <c r="M106" i="38" s="1"/>
  <c r="E26" i="107"/>
  <c r="L11" i="37"/>
  <c r="M11" i="37" s="1"/>
  <c r="E19" i="106"/>
  <c r="L19" i="106" s="1"/>
  <c r="M19" i="106" s="1"/>
  <c r="L82" i="37"/>
  <c r="M82" i="37" s="1"/>
  <c r="E25" i="106"/>
  <c r="L25" i="106" s="1"/>
  <c r="M25" i="106" s="1"/>
  <c r="L106" i="37"/>
  <c r="M106" i="37" s="1"/>
  <c r="E26" i="106"/>
  <c r="L26" i="106" s="1"/>
  <c r="M26" i="106" s="1"/>
  <c r="L11" i="36"/>
  <c r="M11" i="36" s="1"/>
  <c r="E19" i="105"/>
  <c r="L19" i="105" s="1"/>
  <c r="M19" i="105" s="1"/>
  <c r="L11" i="46"/>
  <c r="M11" i="46" s="1"/>
  <c r="L121" i="45"/>
  <c r="M121" i="45" s="1"/>
  <c r="G23" i="114"/>
  <c r="I23" i="114"/>
  <c r="J23" i="114"/>
  <c r="K23" i="114"/>
  <c r="H23" i="114"/>
  <c r="L82" i="45"/>
  <c r="M82" i="45" s="1"/>
  <c r="L106" i="45"/>
  <c r="M106" i="45" s="1"/>
  <c r="L121" i="44"/>
  <c r="M121" i="44" s="1"/>
  <c r="L11" i="44"/>
  <c r="M11" i="44" s="1"/>
  <c r="L82" i="44"/>
  <c r="M82" i="44" s="1"/>
  <c r="L106" i="44"/>
  <c r="M106" i="44" s="1"/>
  <c r="F23" i="112"/>
  <c r="G23" i="112"/>
  <c r="H23" i="112"/>
  <c r="I23" i="112"/>
  <c r="J23" i="112"/>
  <c r="K23" i="112"/>
  <c r="F23" i="111"/>
  <c r="G23" i="111"/>
  <c r="H23" i="111"/>
  <c r="I23" i="111"/>
  <c r="J23" i="111"/>
  <c r="L121" i="41"/>
  <c r="M121" i="41" s="1"/>
  <c r="L11" i="41"/>
  <c r="M11" i="41" s="1"/>
  <c r="L82" i="41"/>
  <c r="M82" i="41" s="1"/>
  <c r="L121" i="40"/>
  <c r="M121" i="40" s="1"/>
  <c r="L82" i="35"/>
  <c r="M82" i="35" s="1"/>
  <c r="L11" i="39"/>
  <c r="M11" i="39" s="1"/>
  <c r="L82" i="39"/>
  <c r="M82" i="39" s="1"/>
  <c r="L121" i="36"/>
  <c r="M121" i="36" s="1"/>
  <c r="L82" i="36"/>
  <c r="M82" i="36" s="1"/>
  <c r="L106" i="36"/>
  <c r="M106" i="36" s="1"/>
  <c r="L121" i="35"/>
  <c r="M121" i="35" s="1"/>
  <c r="L11" i="35"/>
  <c r="M11" i="35" s="1"/>
  <c r="L11" i="34"/>
  <c r="M11" i="34" s="1"/>
  <c r="L121" i="33"/>
  <c r="M121" i="33" s="1"/>
  <c r="L106" i="33"/>
  <c r="M106" i="33" s="1"/>
  <c r="J76" i="11"/>
  <c r="K76" i="11" s="1"/>
  <c r="G26" i="118"/>
  <c r="G23" i="118" s="1"/>
  <c r="H26" i="118"/>
  <c r="H23" i="118" s="1"/>
  <c r="I26" i="118"/>
  <c r="I23" i="118" s="1"/>
  <c r="J26" i="118"/>
  <c r="J23" i="118" s="1"/>
  <c r="K26" i="118"/>
  <c r="E58" i="48"/>
  <c r="L40" i="48"/>
  <c r="M40" i="48" s="1"/>
  <c r="E22" i="116"/>
  <c r="E58" i="47"/>
  <c r="L40" i="47"/>
  <c r="M40" i="47" s="1"/>
  <c r="F22" i="116"/>
  <c r="F17" i="116" s="1"/>
  <c r="F58" i="47"/>
  <c r="F152" i="47" s="1"/>
  <c r="G22" i="116"/>
  <c r="G17" i="116" s="1"/>
  <c r="G58" i="47"/>
  <c r="G152" i="47" s="1"/>
  <c r="H22" i="116"/>
  <c r="H17" i="116" s="1"/>
  <c r="H58" i="47"/>
  <c r="H152" i="47" s="1"/>
  <c r="I22" i="116"/>
  <c r="I17" i="116" s="1"/>
  <c r="I58" i="47"/>
  <c r="I152" i="47" s="1"/>
  <c r="J58" i="47"/>
  <c r="J152" i="47" s="1"/>
  <c r="J22" i="116"/>
  <c r="J17" i="116" s="1"/>
  <c r="K58" i="47"/>
  <c r="K152" i="47" s="1"/>
  <c r="K22" i="116"/>
  <c r="E22" i="115"/>
  <c r="E58" i="46"/>
  <c r="L40" i="46"/>
  <c r="M40" i="46" s="1"/>
  <c r="F22" i="115"/>
  <c r="F17" i="115" s="1"/>
  <c r="F58" i="46"/>
  <c r="F152" i="46" s="1"/>
  <c r="G22" i="115"/>
  <c r="G17" i="115" s="1"/>
  <c r="G58" i="46"/>
  <c r="G152" i="46" s="1"/>
  <c r="H22" i="115"/>
  <c r="H17" i="115" s="1"/>
  <c r="H58" i="46"/>
  <c r="H152" i="46" s="1"/>
  <c r="J56" i="6"/>
  <c r="K56" i="6" s="1"/>
  <c r="J56" i="10"/>
  <c r="K56" i="10" s="1"/>
  <c r="B98" i="73"/>
  <c r="B98" i="71"/>
  <c r="L19" i="104"/>
  <c r="M19" i="104" s="1"/>
  <c r="I22" i="115"/>
  <c r="I58" i="46"/>
  <c r="I152" i="46" s="1"/>
  <c r="J22" i="115"/>
  <c r="J17" i="115" s="1"/>
  <c r="J58" i="46"/>
  <c r="J152" i="46" s="1"/>
  <c r="K22" i="115"/>
  <c r="K58" i="46"/>
  <c r="K152" i="46" s="1"/>
  <c r="L27" i="114"/>
  <c r="M27" i="114" s="1"/>
  <c r="F23" i="114"/>
  <c r="E22" i="114"/>
  <c r="E17" i="114" s="1"/>
  <c r="E58" i="45"/>
  <c r="L40" i="45"/>
  <c r="M40" i="45" s="1"/>
  <c r="F58" i="45"/>
  <c r="F152" i="45" s="1"/>
  <c r="F22" i="114"/>
  <c r="F17" i="114" s="1"/>
  <c r="G58" i="45"/>
  <c r="G152" i="45" s="1"/>
  <c r="G22" i="114"/>
  <c r="G17" i="114" s="1"/>
  <c r="H22" i="114"/>
  <c r="H17" i="114" s="1"/>
  <c r="H58" i="45"/>
  <c r="H152" i="45" s="1"/>
  <c r="I22" i="114"/>
  <c r="I17" i="114" s="1"/>
  <c r="I58" i="45"/>
  <c r="I152" i="45" s="1"/>
  <c r="J22" i="114"/>
  <c r="J17" i="114" s="1"/>
  <c r="J58" i="45"/>
  <c r="J152" i="45" s="1"/>
  <c r="K22" i="114"/>
  <c r="K58" i="45"/>
  <c r="K152" i="45" s="1"/>
  <c r="L40" i="44"/>
  <c r="M40" i="44" s="1"/>
  <c r="E58" i="44"/>
  <c r="F22" i="113"/>
  <c r="F17" i="113" s="1"/>
  <c r="F58" i="44"/>
  <c r="F152" i="44" s="1"/>
  <c r="G22" i="113"/>
  <c r="G17" i="113" s="1"/>
  <c r="G58" i="44"/>
  <c r="G152" i="44" s="1"/>
  <c r="H22" i="113"/>
  <c r="H17" i="113" s="1"/>
  <c r="H58" i="44"/>
  <c r="H152" i="44" s="1"/>
  <c r="I58" i="44"/>
  <c r="I152" i="44" s="1"/>
  <c r="I22" i="113"/>
  <c r="I17" i="113" s="1"/>
  <c r="J22" i="113"/>
  <c r="J17" i="113" s="1"/>
  <c r="J58" i="44"/>
  <c r="J152" i="44" s="1"/>
  <c r="K22" i="113"/>
  <c r="K17" i="113" s="1"/>
  <c r="K58" i="44"/>
  <c r="K152" i="44" s="1"/>
  <c r="L121" i="43"/>
  <c r="M121" i="43" s="1"/>
  <c r="E27" i="112"/>
  <c r="L27" i="112" s="1"/>
  <c r="M27" i="112" s="1"/>
  <c r="L11" i="43"/>
  <c r="M11" i="43" s="1"/>
  <c r="E19" i="112"/>
  <c r="E22" i="112"/>
  <c r="E58" i="43"/>
  <c r="L40" i="43"/>
  <c r="M40" i="43" s="1"/>
  <c r="F22" i="112"/>
  <c r="F58" i="43"/>
  <c r="F152" i="43" s="1"/>
  <c r="G22" i="112"/>
  <c r="G17" i="112" s="1"/>
  <c r="G58" i="43"/>
  <c r="G152" i="43" s="1"/>
  <c r="H22" i="112"/>
  <c r="H17" i="112" s="1"/>
  <c r="H58" i="43"/>
  <c r="H152" i="43" s="1"/>
  <c r="I22" i="112"/>
  <c r="I17" i="112" s="1"/>
  <c r="I58" i="43"/>
  <c r="I152" i="43" s="1"/>
  <c r="J22" i="112"/>
  <c r="J17" i="112" s="1"/>
  <c r="J58" i="43"/>
  <c r="J152" i="43" s="1"/>
  <c r="K22" i="112"/>
  <c r="K17" i="112" s="1"/>
  <c r="K58" i="43"/>
  <c r="K152" i="43" s="1"/>
  <c r="L82" i="43"/>
  <c r="M82" i="43" s="1"/>
  <c r="E25" i="112"/>
  <c r="L106" i="43"/>
  <c r="M106" i="43" s="1"/>
  <c r="E26" i="112"/>
  <c r="L26" i="112" s="1"/>
  <c r="M26" i="112" s="1"/>
  <c r="E27" i="111"/>
  <c r="L121" i="42"/>
  <c r="M121" i="42" s="1"/>
  <c r="K27" i="111"/>
  <c r="K23" i="111" s="1"/>
  <c r="L11" i="42"/>
  <c r="M11" i="42" s="1"/>
  <c r="E19" i="111"/>
  <c r="E22" i="111"/>
  <c r="E58" i="42"/>
  <c r="L40" i="42"/>
  <c r="M40" i="42" s="1"/>
  <c r="F22" i="111"/>
  <c r="F17" i="111" s="1"/>
  <c r="F58" i="42"/>
  <c r="F152" i="42" s="1"/>
  <c r="G22" i="111"/>
  <c r="G17" i="111" s="1"/>
  <c r="G58" i="42"/>
  <c r="G152" i="42" s="1"/>
  <c r="H22" i="111"/>
  <c r="H17" i="111" s="1"/>
  <c r="H58" i="42"/>
  <c r="H152" i="42" s="1"/>
  <c r="I22" i="111"/>
  <c r="I17" i="111" s="1"/>
  <c r="I58" i="42"/>
  <c r="I152" i="42" s="1"/>
  <c r="J22" i="111"/>
  <c r="J17" i="111" s="1"/>
  <c r="J58" i="42"/>
  <c r="J152" i="42" s="1"/>
  <c r="E25" i="111"/>
  <c r="L82" i="42"/>
  <c r="M82" i="42" s="1"/>
  <c r="L106" i="42"/>
  <c r="M106" i="42" s="1"/>
  <c r="E26" i="111"/>
  <c r="L26" i="111" s="1"/>
  <c r="M26" i="111" s="1"/>
  <c r="L40" i="41"/>
  <c r="M40" i="41" s="1"/>
  <c r="E58" i="41"/>
  <c r="F58" i="41"/>
  <c r="F152" i="41" s="1"/>
  <c r="F22" i="110"/>
  <c r="G58" i="41"/>
  <c r="G152" i="41" s="1"/>
  <c r="G22" i="110"/>
  <c r="H58" i="41"/>
  <c r="H152" i="41" s="1"/>
  <c r="H22" i="110"/>
  <c r="I58" i="41"/>
  <c r="I152" i="41" s="1"/>
  <c r="I22" i="110"/>
  <c r="J58" i="41"/>
  <c r="J152" i="41" s="1"/>
  <c r="J22" i="110"/>
  <c r="K58" i="41"/>
  <c r="K152" i="41" s="1"/>
  <c r="K22" i="110"/>
  <c r="E26" i="110"/>
  <c r="L106" i="41"/>
  <c r="M106" i="41" s="1"/>
  <c r="L11" i="40"/>
  <c r="M11" i="40" s="1"/>
  <c r="E19" i="109"/>
  <c r="L40" i="40"/>
  <c r="M40" i="40" s="1"/>
  <c r="E58" i="40"/>
  <c r="E22" i="109"/>
  <c r="F58" i="40"/>
  <c r="F152" i="40" s="1"/>
  <c r="F22" i="109"/>
  <c r="F17" i="109" s="1"/>
  <c r="G22" i="109"/>
  <c r="G17" i="109" s="1"/>
  <c r="G58" i="40"/>
  <c r="G152" i="40" s="1"/>
  <c r="H22" i="109"/>
  <c r="H17" i="109" s="1"/>
  <c r="H58" i="40"/>
  <c r="H152" i="40" s="1"/>
  <c r="I58" i="40"/>
  <c r="I152" i="40" s="1"/>
  <c r="I22" i="109"/>
  <c r="I17" i="109" s="1"/>
  <c r="J58" i="40"/>
  <c r="J152" i="40" s="1"/>
  <c r="J22" i="109"/>
  <c r="J17" i="109" s="1"/>
  <c r="K22" i="109"/>
  <c r="K58" i="40"/>
  <c r="K152" i="40" s="1"/>
  <c r="L82" i="40"/>
  <c r="M82" i="40" s="1"/>
  <c r="E25" i="109"/>
  <c r="L25" i="109" s="1"/>
  <c r="M25" i="109" s="1"/>
  <c r="L106" i="40"/>
  <c r="M106" i="40" s="1"/>
  <c r="E26" i="109"/>
  <c r="L26" i="109" s="1"/>
  <c r="M26" i="109" s="1"/>
  <c r="E58" i="35"/>
  <c r="L40" i="35"/>
  <c r="M40" i="35" s="1"/>
  <c r="E22" i="104"/>
  <c r="H22" i="104"/>
  <c r="H17" i="104" s="1"/>
  <c r="H58" i="35"/>
  <c r="H152" i="35" s="1"/>
  <c r="I58" i="35"/>
  <c r="I152" i="35" s="1"/>
  <c r="I22" i="104"/>
  <c r="I17" i="104" s="1"/>
  <c r="K58" i="35"/>
  <c r="K152" i="35" s="1"/>
  <c r="K22" i="104"/>
  <c r="L121" i="34"/>
  <c r="M121" i="34" s="1"/>
  <c r="E27" i="103"/>
  <c r="L27" i="103" s="1"/>
  <c r="M27" i="103" s="1"/>
  <c r="L121" i="39"/>
  <c r="M121" i="39" s="1"/>
  <c r="E27" i="108"/>
  <c r="F27" i="108"/>
  <c r="F23" i="108" s="1"/>
  <c r="G27" i="108"/>
  <c r="G23" i="108" s="1"/>
  <c r="H27" i="108"/>
  <c r="H23" i="108" s="1"/>
  <c r="I27" i="108"/>
  <c r="I23" i="108" s="1"/>
  <c r="J27" i="108"/>
  <c r="J23" i="108" s="1"/>
  <c r="K27" i="108"/>
  <c r="K23" i="108" s="1"/>
  <c r="E58" i="39"/>
  <c r="L40" i="39"/>
  <c r="M40" i="39" s="1"/>
  <c r="L106" i="39"/>
  <c r="M106" i="39" s="1"/>
  <c r="E26" i="108"/>
  <c r="L26" i="108" s="1"/>
  <c r="M26" i="108" s="1"/>
  <c r="E27" i="107"/>
  <c r="L121" i="38"/>
  <c r="M121" i="38" s="1"/>
  <c r="L11" i="38"/>
  <c r="M11" i="38" s="1"/>
  <c r="E58" i="38"/>
  <c r="E19" i="107"/>
  <c r="F19" i="107"/>
  <c r="F58" i="38"/>
  <c r="F152" i="38" s="1"/>
  <c r="G19" i="107"/>
  <c r="G58" i="38"/>
  <c r="G152" i="38" s="1"/>
  <c r="H19" i="107"/>
  <c r="H17" i="107" s="1"/>
  <c r="H58" i="38"/>
  <c r="H152" i="38" s="1"/>
  <c r="L121" i="37"/>
  <c r="M121" i="37" s="1"/>
  <c r="K27" i="106"/>
  <c r="L40" i="37"/>
  <c r="M40" i="37" s="1"/>
  <c r="E58" i="37"/>
  <c r="E22" i="106"/>
  <c r="F22" i="106"/>
  <c r="F17" i="106" s="1"/>
  <c r="F58" i="37"/>
  <c r="F152" i="37" s="1"/>
  <c r="G58" i="37"/>
  <c r="G152" i="37" s="1"/>
  <c r="G22" i="106"/>
  <c r="G17" i="106" s="1"/>
  <c r="H22" i="106"/>
  <c r="H17" i="106" s="1"/>
  <c r="H58" i="37"/>
  <c r="H152" i="37" s="1"/>
  <c r="I58" i="37"/>
  <c r="I152" i="37" s="1"/>
  <c r="I22" i="106"/>
  <c r="J58" i="37"/>
  <c r="J152" i="37" s="1"/>
  <c r="J22" i="106"/>
  <c r="J17" i="106" s="1"/>
  <c r="K58" i="37"/>
  <c r="K152" i="37" s="1"/>
  <c r="K22" i="106"/>
  <c r="K17" i="106" s="1"/>
  <c r="E58" i="36"/>
  <c r="L40" i="36"/>
  <c r="M40" i="36" s="1"/>
  <c r="E22" i="105"/>
  <c r="F22" i="105"/>
  <c r="F17" i="105" s="1"/>
  <c r="F58" i="36"/>
  <c r="F152" i="36" s="1"/>
  <c r="G58" i="36"/>
  <c r="G152" i="36" s="1"/>
  <c r="G22" i="105"/>
  <c r="G17" i="105" s="1"/>
  <c r="H58" i="36"/>
  <c r="H152" i="36" s="1"/>
  <c r="H22" i="105"/>
  <c r="H17" i="105" s="1"/>
  <c r="I22" i="105"/>
  <c r="I17" i="105" s="1"/>
  <c r="I58" i="36"/>
  <c r="I152" i="36" s="1"/>
  <c r="J58" i="36"/>
  <c r="J152" i="36" s="1"/>
  <c r="J22" i="105"/>
  <c r="J17" i="105" s="1"/>
  <c r="K22" i="105"/>
  <c r="K58" i="36"/>
  <c r="K152" i="36" s="1"/>
  <c r="F22" i="104"/>
  <c r="F17" i="104" s="1"/>
  <c r="F58" i="35"/>
  <c r="F152" i="35" s="1"/>
  <c r="G58" i="35"/>
  <c r="G152" i="35" s="1"/>
  <c r="G22" i="104"/>
  <c r="G17" i="104" s="1"/>
  <c r="J58" i="35"/>
  <c r="J152" i="35" s="1"/>
  <c r="J22" i="104"/>
  <c r="J17" i="104" s="1"/>
  <c r="L106" i="35"/>
  <c r="M106" i="35" s="1"/>
  <c r="E26" i="104"/>
  <c r="L26" i="104" s="1"/>
  <c r="M26" i="104" s="1"/>
  <c r="E58" i="34"/>
  <c r="E22" i="103"/>
  <c r="L40" i="34"/>
  <c r="M40" i="34" s="1"/>
  <c r="F58" i="34"/>
  <c r="F152" i="34" s="1"/>
  <c r="F22" i="103"/>
  <c r="F17" i="103" s="1"/>
  <c r="G58" i="34"/>
  <c r="G152" i="34" s="1"/>
  <c r="G22" i="103"/>
  <c r="G17" i="103" s="1"/>
  <c r="H58" i="34"/>
  <c r="H152" i="34" s="1"/>
  <c r="H22" i="103"/>
  <c r="H17" i="103" s="1"/>
  <c r="I58" i="34"/>
  <c r="I152" i="34" s="1"/>
  <c r="I22" i="103"/>
  <c r="I17" i="103" s="1"/>
  <c r="J22" i="103"/>
  <c r="J17" i="103" s="1"/>
  <c r="J58" i="34"/>
  <c r="J152" i="34" s="1"/>
  <c r="K58" i="34"/>
  <c r="K152" i="34" s="1"/>
  <c r="K22" i="103"/>
  <c r="E25" i="103"/>
  <c r="L25" i="103" s="1"/>
  <c r="M25" i="103" s="1"/>
  <c r="L82" i="34"/>
  <c r="M82" i="34" s="1"/>
  <c r="L106" i="34"/>
  <c r="M106" i="34" s="1"/>
  <c r="E26" i="103"/>
  <c r="L26" i="103" s="1"/>
  <c r="M26" i="103" s="1"/>
  <c r="E19" i="102"/>
  <c r="L19" i="102" s="1"/>
  <c r="M19" i="102" s="1"/>
  <c r="L11" i="33"/>
  <c r="M11" i="33" s="1"/>
  <c r="L40" i="33"/>
  <c r="M40" i="33" s="1"/>
  <c r="E58" i="33"/>
  <c r="F22" i="102"/>
  <c r="F17" i="102" s="1"/>
  <c r="F58" i="33"/>
  <c r="F152" i="33" s="1"/>
  <c r="G58" i="33"/>
  <c r="G152" i="33" s="1"/>
  <c r="G22" i="102"/>
  <c r="G17" i="102" s="1"/>
  <c r="H58" i="33"/>
  <c r="H152" i="33" s="1"/>
  <c r="H22" i="102"/>
  <c r="H17" i="102" s="1"/>
  <c r="I22" i="102"/>
  <c r="I17" i="102" s="1"/>
  <c r="I58" i="33"/>
  <c r="I152" i="33" s="1"/>
  <c r="J22" i="102"/>
  <c r="J17" i="102" s="1"/>
  <c r="J58" i="33"/>
  <c r="J152" i="33" s="1"/>
  <c r="K58" i="33"/>
  <c r="K152" i="33" s="1"/>
  <c r="K22" i="102"/>
  <c r="L82" i="33"/>
  <c r="M82" i="33" s="1"/>
  <c r="E25" i="102"/>
  <c r="L25" i="102" s="1"/>
  <c r="M25" i="102" s="1"/>
  <c r="L121" i="32"/>
  <c r="M121" i="32" s="1"/>
  <c r="E27" i="101"/>
  <c r="L27" i="101" s="1"/>
  <c r="M27" i="101" s="1"/>
  <c r="L11" i="32"/>
  <c r="M11" i="32" s="1"/>
  <c r="E19" i="101"/>
  <c r="L40" i="32"/>
  <c r="M40" i="32" s="1"/>
  <c r="E58" i="32"/>
  <c r="E22" i="101"/>
  <c r="F58" i="32"/>
  <c r="F152" i="32" s="1"/>
  <c r="F22" i="101"/>
  <c r="F17" i="101" s="1"/>
  <c r="G58" i="32"/>
  <c r="G152" i="32" s="1"/>
  <c r="G22" i="101"/>
  <c r="G17" i="101" s="1"/>
  <c r="H58" i="32"/>
  <c r="H152" i="32" s="1"/>
  <c r="H22" i="101"/>
  <c r="I58" i="32"/>
  <c r="I152" i="32" s="1"/>
  <c r="I22" i="101"/>
  <c r="I17" i="101" s="1"/>
  <c r="J58" i="32"/>
  <c r="J152" i="32" s="1"/>
  <c r="J22" i="101"/>
  <c r="J17" i="101" s="1"/>
  <c r="K58" i="32"/>
  <c r="K152" i="32" s="1"/>
  <c r="K22" i="101"/>
  <c r="L82" i="32"/>
  <c r="M82" i="32" s="1"/>
  <c r="E25" i="101"/>
  <c r="L25" i="101" s="1"/>
  <c r="M25" i="101" s="1"/>
  <c r="L106" i="32"/>
  <c r="M106" i="32" s="1"/>
  <c r="E26" i="101"/>
  <c r="L26" i="101" s="1"/>
  <c r="M26" i="101" s="1"/>
  <c r="L121" i="31"/>
  <c r="M121" i="31" s="1"/>
  <c r="E27" i="100"/>
  <c r="L27" i="100" s="1"/>
  <c r="M27" i="100" s="1"/>
  <c r="L11" i="31"/>
  <c r="M11" i="31" s="1"/>
  <c r="E19" i="100"/>
  <c r="E58" i="31"/>
  <c r="E22" i="100"/>
  <c r="L40" i="31"/>
  <c r="M40" i="31" s="1"/>
  <c r="F22" i="100"/>
  <c r="F17" i="100" s="1"/>
  <c r="F58" i="31"/>
  <c r="F152" i="31" s="1"/>
  <c r="G22" i="100"/>
  <c r="G17" i="100" s="1"/>
  <c r="G58" i="31"/>
  <c r="G152" i="31" s="1"/>
  <c r="H58" i="31"/>
  <c r="H152" i="31" s="1"/>
  <c r="H22" i="100"/>
  <c r="H17" i="100" s="1"/>
  <c r="I58" i="31"/>
  <c r="I152" i="31" s="1"/>
  <c r="I22" i="100"/>
  <c r="I17" i="100" s="1"/>
  <c r="J22" i="100"/>
  <c r="J17" i="100" s="1"/>
  <c r="J58" i="31"/>
  <c r="J152" i="31" s="1"/>
  <c r="K22" i="100"/>
  <c r="K17" i="100" s="1"/>
  <c r="K58" i="31"/>
  <c r="K152" i="31" s="1"/>
  <c r="L82" i="31"/>
  <c r="M82" i="31" s="1"/>
  <c r="E25" i="100"/>
  <c r="L106" i="31"/>
  <c r="M106" i="31" s="1"/>
  <c r="E26" i="100"/>
  <c r="L26" i="100" s="1"/>
  <c r="M26" i="100" s="1"/>
  <c r="F27" i="99"/>
  <c r="G27" i="99"/>
  <c r="H27" i="99"/>
  <c r="I27" i="99"/>
  <c r="J27" i="99"/>
  <c r="K27" i="99"/>
  <c r="J6" i="26"/>
  <c r="K6" i="26" s="1"/>
  <c r="C90" i="57"/>
  <c r="C90" i="67"/>
  <c r="C90" i="65"/>
  <c r="C90" i="56"/>
  <c r="C90" i="58"/>
  <c r="C90" i="73"/>
  <c r="C90" i="71"/>
  <c r="C90" i="68"/>
  <c r="C90" i="66"/>
  <c r="C90" i="74"/>
  <c r="C90" i="63"/>
  <c r="K23" i="109"/>
  <c r="J23" i="109"/>
  <c r="I23" i="109"/>
  <c r="H23" i="109"/>
  <c r="G23" i="109"/>
  <c r="F23" i="109"/>
  <c r="L27" i="105"/>
  <c r="M27" i="105" s="1"/>
  <c r="F19" i="117"/>
  <c r="E25" i="114"/>
  <c r="B98" i="66"/>
  <c r="G27" i="107"/>
  <c r="E18" i="116"/>
  <c r="C90" i="62"/>
  <c r="B98" i="60"/>
  <c r="H27" i="104"/>
  <c r="L27" i="104" s="1"/>
  <c r="M27" i="104" s="1"/>
  <c r="E27" i="109"/>
  <c r="J27" i="119"/>
  <c r="K25" i="118"/>
  <c r="F27" i="116"/>
  <c r="F19" i="112"/>
  <c r="G25" i="110"/>
  <c r="L25" i="110" s="1"/>
  <c r="M25" i="110" s="1"/>
  <c r="E19" i="103"/>
  <c r="I26" i="116"/>
  <c r="E22" i="118"/>
  <c r="E22" i="110"/>
  <c r="J56" i="7"/>
  <c r="K56" i="7" s="1"/>
  <c r="E5" i="99"/>
  <c r="E27" i="99"/>
  <c r="E22" i="99"/>
  <c r="F22" i="99"/>
  <c r="G22" i="99"/>
  <c r="H22" i="99"/>
  <c r="I22" i="99"/>
  <c r="J22" i="99"/>
  <c r="K22" i="99"/>
  <c r="E26" i="99"/>
  <c r="B98" i="68"/>
  <c r="B98" i="74"/>
  <c r="B98" i="62"/>
  <c r="E19" i="99"/>
  <c r="E25" i="99"/>
  <c r="E27" i="115"/>
  <c r="L27" i="115" s="1"/>
  <c r="M27" i="115" s="1"/>
  <c r="E20" i="110"/>
  <c r="K19" i="110"/>
  <c r="J19" i="110"/>
  <c r="I19" i="110"/>
  <c r="H19" i="110"/>
  <c r="G19" i="110"/>
  <c r="F19" i="110"/>
  <c r="E24" i="99"/>
  <c r="F23" i="105"/>
  <c r="F23" i="100"/>
  <c r="F23" i="101"/>
  <c r="F23" i="107"/>
  <c r="F23" i="103"/>
  <c r="F23" i="106"/>
  <c r="F24" i="99"/>
  <c r="F23" i="104"/>
  <c r="G24" i="99"/>
  <c r="G23" i="102"/>
  <c r="G23" i="101"/>
  <c r="G23" i="100"/>
  <c r="G23" i="106"/>
  <c r="G23" i="104"/>
  <c r="G23" i="105"/>
  <c r="G23" i="103"/>
  <c r="H23" i="103"/>
  <c r="H23" i="105"/>
  <c r="H23" i="106"/>
  <c r="H23" i="107"/>
  <c r="H23" i="101"/>
  <c r="H23" i="100"/>
  <c r="H24" i="99"/>
  <c r="I24" i="99"/>
  <c r="I23" i="103"/>
  <c r="I23" i="105"/>
  <c r="I23" i="100"/>
  <c r="I23" i="101"/>
  <c r="I23" i="107"/>
  <c r="I23" i="106"/>
  <c r="I23" i="104"/>
  <c r="J23" i="106"/>
  <c r="J23" i="101"/>
  <c r="J24" i="99"/>
  <c r="J23" i="104"/>
  <c r="J23" i="105"/>
  <c r="J23" i="107"/>
  <c r="J23" i="103"/>
  <c r="K23" i="100"/>
  <c r="K23" i="104"/>
  <c r="K23" i="101"/>
  <c r="K24" i="99"/>
  <c r="K23" i="105"/>
  <c r="K23" i="103"/>
  <c r="J76" i="12"/>
  <c r="K76" i="12" s="1"/>
  <c r="J25" i="115"/>
  <c r="G23" i="115"/>
  <c r="F23" i="115"/>
  <c r="E26" i="115"/>
  <c r="E25" i="104"/>
  <c r="L25" i="104" s="1"/>
  <c r="M25" i="104" s="1"/>
  <c r="C94" i="72"/>
  <c r="C94" i="64"/>
  <c r="C94" i="63"/>
  <c r="C94" i="62"/>
  <c r="C94" i="61"/>
  <c r="C94" i="74"/>
  <c r="K23" i="115"/>
  <c r="I23" i="115"/>
  <c r="H23" i="115"/>
  <c r="B98" i="61"/>
  <c r="J56" i="8"/>
  <c r="K56" i="8" s="1"/>
  <c r="B98" i="57"/>
  <c r="E19" i="110"/>
  <c r="E25" i="119"/>
  <c r="B98" i="58"/>
  <c r="C86" i="70"/>
  <c r="C86" i="62"/>
  <c r="C86" i="72"/>
  <c r="C90" i="69"/>
  <c r="C86" i="65"/>
  <c r="J56" i="18"/>
  <c r="K56" i="18" s="1"/>
  <c r="J61" i="26"/>
  <c r="K61" i="26" s="1"/>
  <c r="C82" i="63"/>
  <c r="C82" i="59"/>
  <c r="C82" i="60"/>
  <c r="C82" i="58"/>
  <c r="C82" i="71"/>
  <c r="H26" i="113"/>
  <c r="K22" i="119"/>
  <c r="K17" i="119" s="1"/>
  <c r="J22" i="119"/>
  <c r="I22" i="119"/>
  <c r="H22" i="119"/>
  <c r="G22" i="119"/>
  <c r="F22" i="119"/>
  <c r="E22" i="119"/>
  <c r="C90" i="64"/>
  <c r="L24" i="117"/>
  <c r="M24" i="117" s="1"/>
  <c r="L24" i="118"/>
  <c r="M24" i="118" s="1"/>
  <c r="H27" i="102"/>
  <c r="F27" i="102"/>
  <c r="K26" i="102"/>
  <c r="J26" i="102"/>
  <c r="I26" i="102"/>
  <c r="G26" i="113"/>
  <c r="F26" i="102"/>
  <c r="K25" i="113"/>
  <c r="I25" i="113"/>
  <c r="H25" i="113"/>
  <c r="G25" i="113"/>
  <c r="F25" i="113"/>
  <c r="I27" i="110"/>
  <c r="J27" i="110"/>
  <c r="J76" i="16"/>
  <c r="K76" i="16" s="1"/>
  <c r="BB7" i="2"/>
  <c r="BB8" i="2"/>
  <c r="BB9" i="2"/>
  <c r="BB10" i="2"/>
  <c r="BB11" i="2"/>
  <c r="BB12" i="2"/>
  <c r="BB13" i="2"/>
  <c r="BB14" i="2"/>
  <c r="BB15" i="2"/>
  <c r="BB16" i="2"/>
  <c r="BB17" i="2"/>
  <c r="BB18" i="2"/>
  <c r="BB19" i="2"/>
  <c r="BB20" i="2"/>
  <c r="BB21" i="2"/>
  <c r="BB22" i="2"/>
  <c r="BB23" i="2"/>
  <c r="BB24" i="2"/>
  <c r="BB25" i="2"/>
  <c r="BB26" i="2"/>
  <c r="BB27" i="2"/>
  <c r="BB28" i="2"/>
  <c r="BB29" i="2"/>
  <c r="BB30" i="2"/>
  <c r="BB31" i="2"/>
  <c r="BB32" i="2"/>
  <c r="BB33" i="2"/>
  <c r="BB34" i="2"/>
  <c r="BB35" i="2"/>
  <c r="BB36" i="2"/>
  <c r="BB37" i="2"/>
  <c r="BB38" i="2"/>
  <c r="BB39" i="2"/>
  <c r="BB40" i="2"/>
  <c r="BB41" i="2"/>
  <c r="BB42" i="2"/>
  <c r="BB43" i="2"/>
  <c r="BB44" i="2"/>
  <c r="BB45" i="2"/>
  <c r="BB46" i="2"/>
  <c r="BB47" i="2"/>
  <c r="BB48" i="2"/>
  <c r="BB49" i="2"/>
  <c r="BB50" i="2"/>
  <c r="BB51" i="2"/>
  <c r="BB52" i="2"/>
  <c r="BB53" i="2"/>
  <c r="BB54" i="2"/>
  <c r="BB55" i="2"/>
  <c r="BB56" i="2"/>
  <c r="BB58" i="2"/>
  <c r="BB59" i="2"/>
  <c r="BB60" i="2"/>
  <c r="BB61" i="2"/>
  <c r="BB62" i="2"/>
  <c r="BB63" i="2"/>
  <c r="BB64" i="2"/>
  <c r="BB65" i="2"/>
  <c r="BB66" i="2"/>
  <c r="BB67" i="2"/>
  <c r="BB68" i="2"/>
  <c r="BB69" i="2"/>
  <c r="BB70" i="2"/>
  <c r="BB71" i="2"/>
  <c r="BB72" i="2"/>
  <c r="BB73" i="2"/>
  <c r="BB74" i="2"/>
  <c r="BB75" i="2"/>
  <c r="BB76" i="2"/>
  <c r="BB77" i="2"/>
  <c r="BB78" i="2"/>
  <c r="BB79" i="2"/>
  <c r="BB80" i="2"/>
  <c r="BB81" i="2"/>
  <c r="BB82" i="2"/>
  <c r="BB83" i="2"/>
  <c r="BB84" i="2"/>
  <c r="BB85" i="2"/>
  <c r="BB86" i="2"/>
  <c r="BB87" i="2"/>
  <c r="BB88" i="2"/>
  <c r="BB89" i="2"/>
  <c r="BB90" i="2"/>
  <c r="BB91" i="2"/>
  <c r="BB92" i="2"/>
  <c r="BB93" i="2"/>
  <c r="BB94" i="2"/>
  <c r="BB95" i="2"/>
  <c r="BB96" i="2"/>
  <c r="BB97" i="2"/>
  <c r="BB98" i="2"/>
  <c r="BB99" i="2"/>
  <c r="BB100" i="2"/>
  <c r="BB101" i="2"/>
  <c r="BB102" i="2"/>
  <c r="BB103" i="2"/>
  <c r="BB104" i="2"/>
  <c r="BB105" i="2"/>
  <c r="BB106" i="2"/>
  <c r="BB107" i="2"/>
  <c r="BB108" i="2"/>
  <c r="BB109" i="2"/>
  <c r="BB110" i="2"/>
  <c r="BB111" i="2"/>
  <c r="BB112" i="2"/>
  <c r="BB113" i="2"/>
  <c r="BB114" i="2"/>
  <c r="BB115" i="2"/>
  <c r="BB117" i="2"/>
  <c r="BB120" i="2"/>
  <c r="BB123" i="2"/>
  <c r="BB124" i="2"/>
  <c r="BB128" i="2"/>
  <c r="BB129" i="2"/>
  <c r="BB131" i="2"/>
  <c r="BB132" i="2"/>
  <c r="BB133" i="2"/>
  <c r="BB135" i="2"/>
  <c r="BB137" i="2"/>
  <c r="BB138" i="2"/>
  <c r="BB139" i="2"/>
  <c r="BB140" i="2"/>
  <c r="BB141" i="2"/>
  <c r="BB144" i="2"/>
  <c r="BB149" i="2"/>
  <c r="BB151" i="2"/>
  <c r="BB152" i="2"/>
  <c r="BB154" i="2"/>
  <c r="BB155" i="2"/>
  <c r="BB157" i="2"/>
  <c r="BB116" i="2"/>
  <c r="BB118" i="2"/>
  <c r="BB119" i="2"/>
  <c r="BB121" i="2"/>
  <c r="BB122" i="2"/>
  <c r="BB125" i="2"/>
  <c r="BB126" i="2"/>
  <c r="BB127" i="2"/>
  <c r="BB130" i="2"/>
  <c r="BB134" i="2"/>
  <c r="BB136" i="2"/>
  <c r="BB142" i="2"/>
  <c r="BB143" i="2"/>
  <c r="BB145" i="2"/>
  <c r="BB146" i="2"/>
  <c r="BB147" i="2"/>
  <c r="BB148" i="2"/>
  <c r="BB150" i="2"/>
  <c r="BB153" i="2"/>
  <c r="BB156" i="2"/>
  <c r="BC3" i="2"/>
  <c r="BC4" i="2" s="1"/>
  <c r="AT96" i="2"/>
  <c r="AT95" i="2"/>
  <c r="AT94" i="2"/>
  <c r="AT93" i="2"/>
  <c r="AT92" i="2"/>
  <c r="AT91" i="2"/>
  <c r="AT90" i="2"/>
  <c r="AT89" i="2"/>
  <c r="AT88" i="2"/>
  <c r="AT87" i="2"/>
  <c r="AT86" i="2"/>
  <c r="AT85" i="2"/>
  <c r="AT84" i="2"/>
  <c r="AT83" i="2"/>
  <c r="AT82" i="2"/>
  <c r="AT81" i="2"/>
  <c r="AT80" i="2"/>
  <c r="AT79" i="2"/>
  <c r="AT78" i="2"/>
  <c r="AT77" i="2"/>
  <c r="AT76" i="2"/>
  <c r="AT75" i="2"/>
  <c r="AT74" i="2"/>
  <c r="AT73" i="2"/>
  <c r="AT72" i="2"/>
  <c r="AT71" i="2"/>
  <c r="AT70" i="2"/>
  <c r="AT69" i="2"/>
  <c r="AT68" i="2"/>
  <c r="AT67" i="2"/>
  <c r="AT66" i="2"/>
  <c r="AT65" i="2"/>
  <c r="AT64" i="2"/>
  <c r="AT63" i="2"/>
  <c r="AT62" i="2"/>
  <c r="AT61" i="2"/>
  <c r="AT60" i="2"/>
  <c r="AT59" i="2"/>
  <c r="AT58" i="2"/>
  <c r="AT56" i="2"/>
  <c r="AT55" i="2"/>
  <c r="AT54" i="2"/>
  <c r="AT53" i="2"/>
  <c r="AT52" i="2"/>
  <c r="AT51" i="2"/>
  <c r="AT50" i="2"/>
  <c r="AT49" i="2"/>
  <c r="AT48" i="2"/>
  <c r="AT47" i="2"/>
  <c r="AT46" i="2"/>
  <c r="AT45" i="2"/>
  <c r="AT44" i="2"/>
  <c r="AT43" i="2"/>
  <c r="AT42" i="2"/>
  <c r="AT41" i="2"/>
  <c r="AT40" i="2"/>
  <c r="AT39" i="2"/>
  <c r="AT38" i="2"/>
  <c r="AT37" i="2"/>
  <c r="AT36" i="2"/>
  <c r="AT35" i="2"/>
  <c r="AT34" i="2"/>
  <c r="AT33" i="2"/>
  <c r="AT32" i="2"/>
  <c r="AT31" i="2"/>
  <c r="AT30" i="2"/>
  <c r="AT29" i="2"/>
  <c r="AT28" i="2"/>
  <c r="AT27" i="2"/>
  <c r="AT26" i="2"/>
  <c r="AT25" i="2"/>
  <c r="AT24" i="2"/>
  <c r="AT23" i="2"/>
  <c r="AT22" i="2"/>
  <c r="AT21" i="2"/>
  <c r="AT20" i="2"/>
  <c r="AT19" i="2"/>
  <c r="AT18" i="2"/>
  <c r="AT17" i="2"/>
  <c r="AT16" i="2"/>
  <c r="AT15" i="2"/>
  <c r="AT14" i="2"/>
  <c r="AT13" i="2"/>
  <c r="AT12" i="2"/>
  <c r="AT11" i="2"/>
  <c r="AT113" i="2"/>
  <c r="AT112" i="2"/>
  <c r="AT111" i="2"/>
  <c r="AT4" i="2"/>
  <c r="AT109" i="2"/>
  <c r="AT110" i="2"/>
  <c r="AT108" i="2"/>
  <c r="AT107" i="2"/>
  <c r="AT106" i="2"/>
  <c r="AT105" i="2"/>
  <c r="AT104" i="2"/>
  <c r="AT103" i="2"/>
  <c r="AT102" i="2"/>
  <c r="AT101" i="2"/>
  <c r="AT100" i="2"/>
  <c r="AT99" i="2"/>
  <c r="AT98" i="2"/>
  <c r="AT97" i="2"/>
  <c r="E27" i="113"/>
  <c r="L27" i="113" s="1"/>
  <c r="M27" i="113" s="1"/>
  <c r="AT125" i="2"/>
  <c r="AT135" i="2"/>
  <c r="AT132" i="2"/>
  <c r="AT156" i="2"/>
  <c r="AT143" i="2"/>
  <c r="AT151" i="2"/>
  <c r="AT145" i="2"/>
  <c r="AT134" i="2"/>
  <c r="AT136" i="2"/>
  <c r="AT122" i="2"/>
  <c r="AT146" i="2"/>
  <c r="AT114" i="2"/>
  <c r="AT116" i="2"/>
  <c r="AT118" i="2"/>
  <c r="AT142" i="2"/>
  <c r="AT131" i="2"/>
  <c r="AT141" i="2"/>
  <c r="AT140" i="2"/>
  <c r="AT119" i="2"/>
  <c r="AT144" i="2"/>
  <c r="AT154" i="2"/>
  <c r="AT129" i="2"/>
  <c r="AT115" i="2"/>
  <c r="AT124" i="2"/>
  <c r="AT157" i="2"/>
  <c r="AT123" i="2"/>
  <c r="AT147" i="2"/>
  <c r="AT152" i="2"/>
  <c r="AT153" i="2"/>
  <c r="AT155" i="2"/>
  <c r="AT149" i="2"/>
  <c r="AT138" i="2"/>
  <c r="AT130" i="2"/>
  <c r="AT121" i="2"/>
  <c r="AT117" i="2"/>
  <c r="AT148" i="2"/>
  <c r="AT126" i="2"/>
  <c r="AT139" i="2"/>
  <c r="AT133" i="2"/>
  <c r="AT150" i="2"/>
  <c r="AT137" i="2"/>
  <c r="AT128" i="2"/>
  <c r="AT127" i="2"/>
  <c r="AT120" i="2"/>
  <c r="E27" i="102"/>
  <c r="J9" i="26"/>
  <c r="K9" i="26" s="1"/>
  <c r="K27" i="110"/>
  <c r="G27" i="110"/>
  <c r="E22" i="108"/>
  <c r="K19" i="108"/>
  <c r="J19" i="108"/>
  <c r="I19" i="108"/>
  <c r="H19" i="108"/>
  <c r="G19" i="108"/>
  <c r="F19" i="108"/>
  <c r="E20" i="108"/>
  <c r="C62" i="62"/>
  <c r="C62" i="61"/>
  <c r="C62" i="72"/>
  <c r="C62" i="69"/>
  <c r="C62" i="58"/>
  <c r="C62" i="63"/>
  <c r="C62" i="60"/>
  <c r="C62" i="65"/>
  <c r="C62" i="66"/>
  <c r="C62" i="68"/>
  <c r="C62" i="70"/>
  <c r="C62" i="71"/>
  <c r="C62" i="67"/>
  <c r="C62" i="57"/>
  <c r="C62" i="73"/>
  <c r="C62" i="59"/>
  <c r="C62" i="74"/>
  <c r="C53" i="57"/>
  <c r="C53" i="67"/>
  <c r="C53" i="74"/>
  <c r="C94" i="71"/>
  <c r="C94" i="56"/>
  <c r="C94" i="70"/>
  <c r="C94" i="65"/>
  <c r="C94" i="58"/>
  <c r="C94" i="67"/>
  <c r="C94" i="68"/>
  <c r="C94" i="57"/>
  <c r="C94" i="66"/>
  <c r="C94" i="69"/>
  <c r="C94" i="60"/>
  <c r="C94" i="59"/>
  <c r="C53" i="66"/>
  <c r="C53" i="68"/>
  <c r="C53" i="58"/>
  <c r="C53" i="73"/>
  <c r="C53" i="65"/>
  <c r="H19" i="101"/>
  <c r="C90" i="59"/>
  <c r="C90" i="72"/>
  <c r="E26" i="113"/>
  <c r="E25" i="113"/>
  <c r="J23" i="113"/>
  <c r="J25" i="100"/>
  <c r="E26" i="102"/>
  <c r="E19" i="108"/>
  <c r="K26" i="107"/>
  <c r="E25" i="108"/>
  <c r="C86" i="67"/>
  <c r="C86" i="60"/>
  <c r="C86" i="57"/>
  <c r="C86" i="58"/>
  <c r="C86" i="66"/>
  <c r="C86" i="71"/>
  <c r="C86" i="73"/>
  <c r="C86" i="69"/>
  <c r="C86" i="63"/>
  <c r="C86" i="61"/>
  <c r="C86" i="74"/>
  <c r="C86" i="64"/>
  <c r="C86" i="56"/>
  <c r="C86" i="59"/>
  <c r="C86" i="68"/>
  <c r="C82" i="57"/>
  <c r="C82" i="62"/>
  <c r="C82" i="56"/>
  <c r="C82" i="69"/>
  <c r="C82" i="73"/>
  <c r="C82" i="66"/>
  <c r="C82" i="61"/>
  <c r="C82" i="68"/>
  <c r="C82" i="74"/>
  <c r="C82" i="64"/>
  <c r="C82" i="65"/>
  <c r="C82" i="70"/>
  <c r="C82" i="67"/>
  <c r="H23" i="110"/>
  <c r="F23" i="110"/>
  <c r="E22" i="102"/>
  <c r="E22" i="113"/>
  <c r="K22" i="111"/>
  <c r="L28" i="118"/>
  <c r="M28" i="118" s="1"/>
  <c r="J97" i="121"/>
  <c r="K97" i="121" s="1"/>
  <c r="L24" i="116"/>
  <c r="M24" i="116" s="1"/>
  <c r="G67" i="60"/>
  <c r="G99" i="60" s="1"/>
  <c r="J5" i="104" s="1"/>
  <c r="G67" i="56"/>
  <c r="G99" i="56" s="1"/>
  <c r="J5" i="100" s="1"/>
  <c r="G67" i="67"/>
  <c r="G99" i="67" s="1"/>
  <c r="J5" i="111" s="1"/>
  <c r="G67" i="62"/>
  <c r="G99" i="62" s="1"/>
  <c r="J5" i="106" s="1"/>
  <c r="G67" i="74"/>
  <c r="G99" i="74" s="1"/>
  <c r="J5" i="118" s="1"/>
  <c r="G67" i="70"/>
  <c r="G99" i="70" s="1"/>
  <c r="J5" i="114" s="1"/>
  <c r="G67" i="58"/>
  <c r="G99" i="58" s="1"/>
  <c r="J5" i="102" s="1"/>
  <c r="G67" i="68"/>
  <c r="G99" i="68" s="1"/>
  <c r="J5" i="112" s="1"/>
  <c r="G67" i="71"/>
  <c r="G99" i="71" s="1"/>
  <c r="J5" i="115" s="1"/>
  <c r="G67" i="69"/>
  <c r="G99" i="69" s="1"/>
  <c r="J5" i="113" s="1"/>
  <c r="G67" i="72"/>
  <c r="G99" i="72" s="1"/>
  <c r="J5" i="116" s="1"/>
  <c r="G67" i="65"/>
  <c r="G99" i="65" s="1"/>
  <c r="J5" i="109" s="1"/>
  <c r="G67" i="73"/>
  <c r="G99" i="73" s="1"/>
  <c r="J5" i="117" s="1"/>
  <c r="G67" i="66"/>
  <c r="G99" i="66" s="1"/>
  <c r="J5" i="110" s="1"/>
  <c r="G67" i="63"/>
  <c r="G99" i="63" s="1"/>
  <c r="J5" i="107" s="1"/>
  <c r="G67" i="59"/>
  <c r="G99" i="59" s="1"/>
  <c r="J5" i="103" s="1"/>
  <c r="G67" i="57"/>
  <c r="G99" i="57" s="1"/>
  <c r="J5" i="101" s="1"/>
  <c r="G67" i="61"/>
  <c r="G99" i="61" s="1"/>
  <c r="J5" i="105" s="1"/>
  <c r="J64" i="26"/>
  <c r="K64" i="26" s="1"/>
  <c r="E27" i="110"/>
  <c r="L24" i="114"/>
  <c r="M24" i="114" s="1"/>
  <c r="L24" i="115"/>
  <c r="M24" i="115" s="1"/>
  <c r="L24" i="109"/>
  <c r="M24" i="109" s="1"/>
  <c r="L24" i="110"/>
  <c r="M24" i="110" s="1"/>
  <c r="L24" i="111"/>
  <c r="M24" i="111" s="1"/>
  <c r="L24" i="113"/>
  <c r="M24" i="113" s="1"/>
  <c r="L24" i="112"/>
  <c r="M24" i="112" s="1"/>
  <c r="L18" i="106"/>
  <c r="M18" i="106" s="1"/>
  <c r="J23" i="25"/>
  <c r="K23" i="25" s="1"/>
  <c r="J23" i="24"/>
  <c r="K23" i="24" s="1"/>
  <c r="J23" i="23"/>
  <c r="K23" i="23" s="1"/>
  <c r="J23" i="22"/>
  <c r="K23" i="22" s="1"/>
  <c r="J23" i="21"/>
  <c r="K23" i="21" s="1"/>
  <c r="J23" i="20"/>
  <c r="K23" i="20" s="1"/>
  <c r="J23" i="19"/>
  <c r="K23" i="19" s="1"/>
  <c r="J23" i="18"/>
  <c r="K23" i="18" s="1"/>
  <c r="J23" i="17"/>
  <c r="K23" i="17" s="1"/>
  <c r="J23" i="16"/>
  <c r="K23" i="16" s="1"/>
  <c r="J23" i="14"/>
  <c r="K23" i="14" s="1"/>
  <c r="J23" i="13"/>
  <c r="K23" i="13" s="1"/>
  <c r="J23" i="12"/>
  <c r="K23" i="12" s="1"/>
  <c r="J23" i="11"/>
  <c r="K23" i="11" s="1"/>
  <c r="J23" i="10"/>
  <c r="K23" i="10" s="1"/>
  <c r="J23" i="9"/>
  <c r="K23" i="9" s="1"/>
  <c r="J23" i="8"/>
  <c r="K23" i="8" s="1"/>
  <c r="J23" i="7"/>
  <c r="K23" i="7" s="1"/>
  <c r="J23" i="6"/>
  <c r="K23" i="6" s="1"/>
  <c r="L20" i="99"/>
  <c r="M20" i="99" s="1"/>
  <c r="L31" i="118"/>
  <c r="M31" i="118" s="1"/>
  <c r="I77" i="121"/>
  <c r="I79" i="121"/>
  <c r="H77" i="121"/>
  <c r="H79" i="121"/>
  <c r="G77" i="121"/>
  <c r="G79" i="121"/>
  <c r="F77" i="121"/>
  <c r="F79" i="121"/>
  <c r="E77" i="121"/>
  <c r="E79" i="121"/>
  <c r="D77" i="121"/>
  <c r="D79" i="121"/>
  <c r="J72" i="121"/>
  <c r="K72" i="121" s="1"/>
  <c r="C75" i="121"/>
  <c r="J71" i="121"/>
  <c r="K71" i="121" s="1"/>
  <c r="C77" i="121"/>
  <c r="C79" i="121"/>
  <c r="I48" i="121"/>
  <c r="I50" i="121"/>
  <c r="H48" i="121"/>
  <c r="H50" i="121"/>
  <c r="G48" i="121"/>
  <c r="G50" i="121"/>
  <c r="F48" i="121"/>
  <c r="F50" i="121"/>
  <c r="E48" i="121"/>
  <c r="E50" i="121"/>
  <c r="D48" i="121"/>
  <c r="D50" i="121"/>
  <c r="J43" i="121"/>
  <c r="K43" i="121" s="1"/>
  <c r="C46" i="121"/>
  <c r="J42" i="121"/>
  <c r="K42" i="121" s="1"/>
  <c r="C48" i="121"/>
  <c r="C50" i="121"/>
  <c r="I17" i="121"/>
  <c r="I99" i="121"/>
  <c r="I19" i="121"/>
  <c r="I21" i="121"/>
  <c r="I98" i="121"/>
  <c r="H17" i="121"/>
  <c r="H99" i="121"/>
  <c r="H19" i="121"/>
  <c r="H21" i="121"/>
  <c r="H98" i="121"/>
  <c r="G17" i="121"/>
  <c r="G99" i="121"/>
  <c r="G19" i="121"/>
  <c r="G21" i="121"/>
  <c r="G98" i="121"/>
  <c r="F17" i="121"/>
  <c r="F99" i="121"/>
  <c r="F19" i="121"/>
  <c r="F21" i="121"/>
  <c r="F98" i="121"/>
  <c r="E19" i="121"/>
  <c r="E21" i="121"/>
  <c r="E98" i="121"/>
  <c r="E17" i="121"/>
  <c r="E99" i="121"/>
  <c r="D17" i="121"/>
  <c r="D99" i="121"/>
  <c r="D19" i="121"/>
  <c r="D21" i="121"/>
  <c r="D98" i="121"/>
  <c r="J14" i="121"/>
  <c r="K14" i="121" s="1"/>
  <c r="C17" i="121"/>
  <c r="C99" i="121"/>
  <c r="J13" i="121"/>
  <c r="K13" i="121" s="1"/>
  <c r="C19" i="121"/>
  <c r="C21" i="121"/>
  <c r="C98" i="121"/>
  <c r="I51" i="96"/>
  <c r="J51" i="96" s="1"/>
  <c r="B53" i="96"/>
  <c r="I53" i="96" s="1"/>
  <c r="J53" i="96" s="1"/>
  <c r="I51" i="95"/>
  <c r="J51" i="95" s="1"/>
  <c r="B53" i="95"/>
  <c r="I53" i="95" s="1"/>
  <c r="J53" i="95" s="1"/>
  <c r="I51" i="94"/>
  <c r="J51" i="94" s="1"/>
  <c r="B53" i="94"/>
  <c r="I53" i="94" s="1"/>
  <c r="J53" i="94" s="1"/>
  <c r="I51" i="93"/>
  <c r="J51" i="93" s="1"/>
  <c r="B53" i="93"/>
  <c r="I53" i="93" s="1"/>
  <c r="J53" i="93" s="1"/>
  <c r="I51" i="92"/>
  <c r="J51" i="92" s="1"/>
  <c r="B53" i="92"/>
  <c r="I53" i="92" s="1"/>
  <c r="J53" i="92" s="1"/>
  <c r="I51" i="91"/>
  <c r="J51" i="91" s="1"/>
  <c r="B53" i="91"/>
  <c r="I53" i="91" s="1"/>
  <c r="J53" i="91" s="1"/>
  <c r="I51" i="90"/>
  <c r="J51" i="90" s="1"/>
  <c r="B53" i="90"/>
  <c r="I53" i="90" s="1"/>
  <c r="J53" i="90" s="1"/>
  <c r="I51" i="89"/>
  <c r="J51" i="89" s="1"/>
  <c r="B53" i="89"/>
  <c r="I53" i="89" s="1"/>
  <c r="J53" i="89" s="1"/>
  <c r="I51" i="88"/>
  <c r="J51" i="88" s="1"/>
  <c r="B53" i="88"/>
  <c r="I53" i="88" s="1"/>
  <c r="J53" i="88" s="1"/>
  <c r="I51" i="87"/>
  <c r="J51" i="87" s="1"/>
  <c r="B53" i="87"/>
  <c r="I53" i="87" s="1"/>
  <c r="J53" i="87" s="1"/>
  <c r="I51" i="86"/>
  <c r="J51" i="86" s="1"/>
  <c r="B53" i="86"/>
  <c r="I53" i="86" s="1"/>
  <c r="J53" i="86" s="1"/>
  <c r="I51" i="85"/>
  <c r="J51" i="85" s="1"/>
  <c r="B53" i="85"/>
  <c r="I53" i="85" s="1"/>
  <c r="J53" i="85" s="1"/>
  <c r="I51" i="84"/>
  <c r="J51" i="84" s="1"/>
  <c r="B53" i="84"/>
  <c r="I53" i="84" s="1"/>
  <c r="J53" i="84" s="1"/>
  <c r="I51" i="83"/>
  <c r="J51" i="83" s="1"/>
  <c r="B53" i="83"/>
  <c r="I53" i="83" s="1"/>
  <c r="J53" i="83" s="1"/>
  <c r="I51" i="82"/>
  <c r="J51" i="82" s="1"/>
  <c r="B53" i="82"/>
  <c r="I53" i="82" s="1"/>
  <c r="J53" i="82" s="1"/>
  <c r="I51" i="81"/>
  <c r="J51" i="81" s="1"/>
  <c r="B53" i="81"/>
  <c r="I53" i="81" s="1"/>
  <c r="J53" i="81" s="1"/>
  <c r="I51" i="80"/>
  <c r="J51" i="80" s="1"/>
  <c r="B53" i="80"/>
  <c r="I53" i="80" s="1"/>
  <c r="J53" i="80" s="1"/>
  <c r="I51" i="79"/>
  <c r="J51" i="79" s="1"/>
  <c r="B53" i="79"/>
  <c r="I53" i="79" s="1"/>
  <c r="J53" i="79" s="1"/>
  <c r="I51" i="78"/>
  <c r="J51" i="78" s="1"/>
  <c r="B53" i="78"/>
  <c r="I53" i="78" s="1"/>
  <c r="J53" i="78" s="1"/>
  <c r="B98" i="72"/>
  <c r="B99" i="64"/>
  <c r="D97" i="56"/>
  <c r="D97" i="57"/>
  <c r="D97" i="58"/>
  <c r="D97" i="59"/>
  <c r="D97" i="60"/>
  <c r="D97" i="61"/>
  <c r="D97" i="62"/>
  <c r="D97" i="63"/>
  <c r="D97" i="64"/>
  <c r="D97" i="65"/>
  <c r="D97" i="66"/>
  <c r="D97" i="67"/>
  <c r="D97" i="68"/>
  <c r="D97" i="69"/>
  <c r="D97" i="70"/>
  <c r="D97" i="71"/>
  <c r="D97" i="72"/>
  <c r="D97" i="73"/>
  <c r="D97" i="74"/>
  <c r="D96" i="56"/>
  <c r="D96" i="57"/>
  <c r="D96" i="58"/>
  <c r="D96" i="59"/>
  <c r="D96" i="60"/>
  <c r="D96" i="61"/>
  <c r="D96" i="62"/>
  <c r="D96" i="63"/>
  <c r="D96" i="64"/>
  <c r="D96" i="65"/>
  <c r="D96" i="66"/>
  <c r="D96" i="67"/>
  <c r="D96" i="68"/>
  <c r="D96" i="69"/>
  <c r="D96" i="70"/>
  <c r="D96" i="71"/>
  <c r="D96" i="72"/>
  <c r="D96" i="73"/>
  <c r="D96" i="74"/>
  <c r="D95" i="56"/>
  <c r="D95" i="57"/>
  <c r="D95" i="58"/>
  <c r="D95" i="59"/>
  <c r="D95" i="60"/>
  <c r="D95" i="61"/>
  <c r="D95" i="62"/>
  <c r="D95" i="63"/>
  <c r="D95" i="64"/>
  <c r="D95" i="65"/>
  <c r="D95" i="66"/>
  <c r="D95" i="67"/>
  <c r="D95" i="68"/>
  <c r="D95" i="69"/>
  <c r="D95" i="70"/>
  <c r="D95" i="71"/>
  <c r="D95" i="74"/>
  <c r="D95" i="72"/>
  <c r="D95" i="73"/>
  <c r="D93" i="56"/>
  <c r="D93" i="57"/>
  <c r="D93" i="58"/>
  <c r="D93" i="59"/>
  <c r="D93" i="60"/>
  <c r="D93" i="61"/>
  <c r="D93" i="62"/>
  <c r="D93" i="63"/>
  <c r="D93" i="64"/>
  <c r="D93" i="65"/>
  <c r="D93" i="66"/>
  <c r="D93" i="67"/>
  <c r="D93" i="68"/>
  <c r="D93" i="69"/>
  <c r="D93" i="70"/>
  <c r="D93" i="71"/>
  <c r="D93" i="73"/>
  <c r="D93" i="72"/>
  <c r="D93" i="74"/>
  <c r="D92" i="56"/>
  <c r="D92" i="57"/>
  <c r="D92" i="58"/>
  <c r="D92" i="59"/>
  <c r="D92" i="60"/>
  <c r="D92" i="61"/>
  <c r="D92" i="62"/>
  <c r="D92" i="63"/>
  <c r="D92" i="64"/>
  <c r="D92" i="65"/>
  <c r="D92" i="66"/>
  <c r="D92" i="67"/>
  <c r="D92" i="68"/>
  <c r="D92" i="69"/>
  <c r="D92" i="70"/>
  <c r="D92" i="71"/>
  <c r="D92" i="73"/>
  <c r="D92" i="72"/>
  <c r="D92" i="74"/>
  <c r="D91" i="56"/>
  <c r="D91" i="57"/>
  <c r="D91" i="58"/>
  <c r="D91" i="59"/>
  <c r="D91" i="60"/>
  <c r="D91" i="61"/>
  <c r="D91" i="62"/>
  <c r="D91" i="63"/>
  <c r="D91" i="64"/>
  <c r="D91" i="65"/>
  <c r="D91" i="66"/>
  <c r="D91" i="67"/>
  <c r="D91" i="68"/>
  <c r="D91" i="69"/>
  <c r="D91" i="70"/>
  <c r="D91" i="71"/>
  <c r="D91" i="72"/>
  <c r="D91" i="73"/>
  <c r="D91" i="74"/>
  <c r="D89" i="56"/>
  <c r="D89" i="57"/>
  <c r="D89" i="58"/>
  <c r="D89" i="59"/>
  <c r="D89" i="60"/>
  <c r="D89" i="61"/>
  <c r="D89" i="62"/>
  <c r="D89" i="63"/>
  <c r="D89" i="64"/>
  <c r="D89" i="65"/>
  <c r="D89" i="66"/>
  <c r="D89" i="67"/>
  <c r="D89" i="68"/>
  <c r="D89" i="69"/>
  <c r="D89" i="70"/>
  <c r="D89" i="71"/>
  <c r="D89" i="72"/>
  <c r="D89" i="73"/>
  <c r="D89" i="74"/>
  <c r="D88" i="56"/>
  <c r="D88" i="57"/>
  <c r="D88" i="58"/>
  <c r="D88" i="59"/>
  <c r="D88" i="60"/>
  <c r="D88" i="61"/>
  <c r="D88" i="62"/>
  <c r="D88" i="63"/>
  <c r="D88" i="64"/>
  <c r="D88" i="65"/>
  <c r="D88" i="66"/>
  <c r="D88" i="67"/>
  <c r="D88" i="68"/>
  <c r="D88" i="69"/>
  <c r="D88" i="70"/>
  <c r="D88" i="71"/>
  <c r="D88" i="72"/>
  <c r="D88" i="73"/>
  <c r="D88" i="74"/>
  <c r="D87" i="56"/>
  <c r="D87" i="57"/>
  <c r="D87" i="58"/>
  <c r="D87" i="59"/>
  <c r="D87" i="60"/>
  <c r="D87" i="61"/>
  <c r="D87" i="62"/>
  <c r="D87" i="63"/>
  <c r="D87" i="64"/>
  <c r="D87" i="65"/>
  <c r="D87" i="66"/>
  <c r="D87" i="67"/>
  <c r="D87" i="68"/>
  <c r="D87" i="69"/>
  <c r="D87" i="70"/>
  <c r="D87" i="71"/>
  <c r="D87" i="72"/>
  <c r="D87" i="73"/>
  <c r="D87" i="74"/>
  <c r="D85" i="56"/>
  <c r="D85" i="57"/>
  <c r="D85" i="58"/>
  <c r="D85" i="59"/>
  <c r="D85" i="60"/>
  <c r="D85" i="61"/>
  <c r="D85" i="62"/>
  <c r="D85" i="63"/>
  <c r="D85" i="64"/>
  <c r="D85" i="65"/>
  <c r="D85" i="66"/>
  <c r="D85" i="67"/>
  <c r="D85" i="68"/>
  <c r="D85" i="69"/>
  <c r="D85" i="70"/>
  <c r="D85" i="71"/>
  <c r="D85" i="72"/>
  <c r="D85" i="73"/>
  <c r="D85" i="74"/>
  <c r="D84" i="56"/>
  <c r="D84" i="57"/>
  <c r="D84" i="58"/>
  <c r="D84" i="59"/>
  <c r="D84" i="60"/>
  <c r="D84" i="61"/>
  <c r="D84" i="62"/>
  <c r="D84" i="63"/>
  <c r="D84" i="64"/>
  <c r="D84" i="65"/>
  <c r="D84" i="66"/>
  <c r="D84" i="67"/>
  <c r="D84" i="68"/>
  <c r="D84" i="69"/>
  <c r="D84" i="70"/>
  <c r="D84" i="71"/>
  <c r="D84" i="72"/>
  <c r="D84" i="73"/>
  <c r="D84" i="74"/>
  <c r="D83" i="56"/>
  <c r="D83" i="57"/>
  <c r="D83" i="58"/>
  <c r="D83" i="59"/>
  <c r="D83" i="60"/>
  <c r="D83" i="61"/>
  <c r="D83" i="62"/>
  <c r="D83" i="63"/>
  <c r="D83" i="64"/>
  <c r="D83" i="65"/>
  <c r="D83" i="66"/>
  <c r="D83" i="67"/>
  <c r="D83" i="68"/>
  <c r="D83" i="69"/>
  <c r="D83" i="70"/>
  <c r="D83" i="71"/>
  <c r="D83" i="72"/>
  <c r="D83" i="73"/>
  <c r="D83" i="74"/>
  <c r="C82" i="72"/>
  <c r="H81" i="56"/>
  <c r="H81" i="57"/>
  <c r="I81" i="57" s="1"/>
  <c r="J81" i="57" s="1"/>
  <c r="H81" i="58"/>
  <c r="I81" i="58" s="1"/>
  <c r="J81" i="58" s="1"/>
  <c r="H81" i="59"/>
  <c r="I81" i="59" s="1"/>
  <c r="J81" i="59" s="1"/>
  <c r="H81" i="60"/>
  <c r="I81" i="60" s="1"/>
  <c r="J81" i="60" s="1"/>
  <c r="H81" i="61"/>
  <c r="I81" i="61" s="1"/>
  <c r="J81" i="61" s="1"/>
  <c r="H81" i="62"/>
  <c r="I81" i="62" s="1"/>
  <c r="J81" i="62" s="1"/>
  <c r="H81" i="63"/>
  <c r="I81" i="63" s="1"/>
  <c r="J81" i="63" s="1"/>
  <c r="H81" i="64"/>
  <c r="I81" i="64" s="1"/>
  <c r="J81" i="64" s="1"/>
  <c r="H81" i="65"/>
  <c r="I81" i="65" s="1"/>
  <c r="J81" i="65" s="1"/>
  <c r="H81" i="66"/>
  <c r="I81" i="66" s="1"/>
  <c r="J81" i="66" s="1"/>
  <c r="H81" i="67"/>
  <c r="I81" i="67" s="1"/>
  <c r="J81" i="67" s="1"/>
  <c r="H81" i="68"/>
  <c r="I81" i="68" s="1"/>
  <c r="J81" i="68" s="1"/>
  <c r="H81" i="69"/>
  <c r="I81" i="69" s="1"/>
  <c r="J81" i="69" s="1"/>
  <c r="H81" i="70"/>
  <c r="I81" i="70" s="1"/>
  <c r="J81" i="70" s="1"/>
  <c r="H81" i="71"/>
  <c r="I81" i="71" s="1"/>
  <c r="J81" i="71" s="1"/>
  <c r="H81" i="72"/>
  <c r="I81" i="72" s="1"/>
  <c r="J81" i="72" s="1"/>
  <c r="H81" i="74"/>
  <c r="I81" i="74" s="1"/>
  <c r="J81" i="74" s="1"/>
  <c r="H81" i="73"/>
  <c r="I81" i="73" s="1"/>
  <c r="J81" i="73" s="1"/>
  <c r="H80" i="56"/>
  <c r="H80" i="57"/>
  <c r="I80" i="57" s="1"/>
  <c r="J80" i="57" s="1"/>
  <c r="H80" i="58"/>
  <c r="I80" i="58" s="1"/>
  <c r="J80" i="58" s="1"/>
  <c r="H80" i="59"/>
  <c r="I80" i="59" s="1"/>
  <c r="J80" i="59" s="1"/>
  <c r="H80" i="60"/>
  <c r="I80" i="60" s="1"/>
  <c r="J80" i="60" s="1"/>
  <c r="H80" i="61"/>
  <c r="I80" i="61" s="1"/>
  <c r="J80" i="61" s="1"/>
  <c r="H80" i="62"/>
  <c r="I80" i="62" s="1"/>
  <c r="J80" i="62" s="1"/>
  <c r="H80" i="63"/>
  <c r="I80" i="63" s="1"/>
  <c r="J80" i="63" s="1"/>
  <c r="H80" i="64"/>
  <c r="I80" i="64" s="1"/>
  <c r="J80" i="64" s="1"/>
  <c r="H80" i="65"/>
  <c r="I80" i="65" s="1"/>
  <c r="J80" i="65" s="1"/>
  <c r="H80" i="66"/>
  <c r="I80" i="66" s="1"/>
  <c r="J80" i="66" s="1"/>
  <c r="H80" i="67"/>
  <c r="I80" i="67" s="1"/>
  <c r="J80" i="67" s="1"/>
  <c r="H80" i="68"/>
  <c r="I80" i="68" s="1"/>
  <c r="J80" i="68" s="1"/>
  <c r="H80" i="69"/>
  <c r="I80" i="69" s="1"/>
  <c r="J80" i="69" s="1"/>
  <c r="H80" i="70"/>
  <c r="I80" i="70" s="1"/>
  <c r="J80" i="70" s="1"/>
  <c r="H80" i="71"/>
  <c r="I80" i="71" s="1"/>
  <c r="J80" i="71" s="1"/>
  <c r="H80" i="72"/>
  <c r="I80" i="72" s="1"/>
  <c r="J80" i="72" s="1"/>
  <c r="H80" i="73"/>
  <c r="I80" i="73" s="1"/>
  <c r="J80" i="73" s="1"/>
  <c r="H80" i="74"/>
  <c r="I80" i="74" s="1"/>
  <c r="J80" i="74" s="1"/>
  <c r="H79" i="56"/>
  <c r="H79" i="57"/>
  <c r="I79" i="57" s="1"/>
  <c r="J79" i="57" s="1"/>
  <c r="H79" i="58"/>
  <c r="I79" i="58" s="1"/>
  <c r="J79" i="58" s="1"/>
  <c r="H79" i="59"/>
  <c r="I79" i="59" s="1"/>
  <c r="J79" i="59" s="1"/>
  <c r="H79" i="60"/>
  <c r="I79" i="60" s="1"/>
  <c r="J79" i="60" s="1"/>
  <c r="H79" i="61"/>
  <c r="I79" i="61" s="1"/>
  <c r="J79" i="61" s="1"/>
  <c r="H79" i="62"/>
  <c r="I79" i="62" s="1"/>
  <c r="J79" i="62" s="1"/>
  <c r="H79" i="63"/>
  <c r="I79" i="63" s="1"/>
  <c r="J79" i="63" s="1"/>
  <c r="H79" i="64"/>
  <c r="I79" i="64" s="1"/>
  <c r="J79" i="64" s="1"/>
  <c r="H79" i="65"/>
  <c r="I79" i="65" s="1"/>
  <c r="J79" i="65" s="1"/>
  <c r="H79" i="66"/>
  <c r="I79" i="66" s="1"/>
  <c r="J79" i="66" s="1"/>
  <c r="H79" i="67"/>
  <c r="I79" i="67" s="1"/>
  <c r="J79" i="67" s="1"/>
  <c r="H79" i="68"/>
  <c r="I79" i="68" s="1"/>
  <c r="J79" i="68" s="1"/>
  <c r="H79" i="69"/>
  <c r="I79" i="69" s="1"/>
  <c r="J79" i="69" s="1"/>
  <c r="H79" i="70"/>
  <c r="I79" i="70" s="1"/>
  <c r="J79" i="70" s="1"/>
  <c r="H79" i="71"/>
  <c r="I79" i="71" s="1"/>
  <c r="J79" i="71" s="1"/>
  <c r="H79" i="72"/>
  <c r="I79" i="72" s="1"/>
  <c r="J79" i="72" s="1"/>
  <c r="H79" i="73"/>
  <c r="I79" i="73" s="1"/>
  <c r="J79" i="73" s="1"/>
  <c r="H79" i="74"/>
  <c r="I79" i="74" s="1"/>
  <c r="J79" i="74" s="1"/>
  <c r="H78" i="56"/>
  <c r="H78" i="57"/>
  <c r="I78" i="57" s="1"/>
  <c r="J78" i="57" s="1"/>
  <c r="H78" i="58"/>
  <c r="I78" i="58" s="1"/>
  <c r="J78" i="58" s="1"/>
  <c r="H78" i="59"/>
  <c r="I78" i="59" s="1"/>
  <c r="J78" i="59" s="1"/>
  <c r="H78" i="60"/>
  <c r="I78" i="60" s="1"/>
  <c r="J78" i="60" s="1"/>
  <c r="H78" i="61"/>
  <c r="I78" i="61" s="1"/>
  <c r="J78" i="61" s="1"/>
  <c r="H78" i="62"/>
  <c r="I78" i="62" s="1"/>
  <c r="J78" i="62" s="1"/>
  <c r="H78" i="63"/>
  <c r="I78" i="63" s="1"/>
  <c r="J78" i="63" s="1"/>
  <c r="H78" i="64"/>
  <c r="I78" i="64" s="1"/>
  <c r="J78" i="64" s="1"/>
  <c r="H78" i="65"/>
  <c r="I78" i="65" s="1"/>
  <c r="J78" i="65" s="1"/>
  <c r="H78" i="66"/>
  <c r="I78" i="66" s="1"/>
  <c r="J78" i="66" s="1"/>
  <c r="H78" i="67"/>
  <c r="I78" i="67" s="1"/>
  <c r="J78" i="67" s="1"/>
  <c r="H78" i="68"/>
  <c r="I78" i="68" s="1"/>
  <c r="J78" i="68" s="1"/>
  <c r="H78" i="69"/>
  <c r="I78" i="69" s="1"/>
  <c r="J78" i="69" s="1"/>
  <c r="H78" i="70"/>
  <c r="I78" i="70" s="1"/>
  <c r="J78" i="70" s="1"/>
  <c r="H78" i="71"/>
  <c r="I78" i="71" s="1"/>
  <c r="J78" i="71" s="1"/>
  <c r="H78" i="72"/>
  <c r="I78" i="72" s="1"/>
  <c r="J78" i="72" s="1"/>
  <c r="H78" i="73"/>
  <c r="I78" i="73" s="1"/>
  <c r="J78" i="73" s="1"/>
  <c r="H78" i="74"/>
  <c r="I78" i="74" s="1"/>
  <c r="J78" i="74" s="1"/>
  <c r="H77" i="56"/>
  <c r="I77" i="56" s="1"/>
  <c r="J77" i="56" s="1"/>
  <c r="H77" i="57"/>
  <c r="I77" i="57" s="1"/>
  <c r="J77" i="57" s="1"/>
  <c r="H77" i="58"/>
  <c r="I77" i="58" s="1"/>
  <c r="J77" i="58" s="1"/>
  <c r="H77" i="59"/>
  <c r="I77" i="59" s="1"/>
  <c r="J77" i="59" s="1"/>
  <c r="H77" i="60"/>
  <c r="I77" i="60" s="1"/>
  <c r="J77" i="60" s="1"/>
  <c r="H77" i="61"/>
  <c r="I77" i="61" s="1"/>
  <c r="J77" i="61" s="1"/>
  <c r="H77" i="62"/>
  <c r="I77" i="62" s="1"/>
  <c r="J77" i="62" s="1"/>
  <c r="H77" i="63"/>
  <c r="I77" i="63" s="1"/>
  <c r="J77" i="63" s="1"/>
  <c r="H77" i="64"/>
  <c r="I77" i="64" s="1"/>
  <c r="J77" i="64" s="1"/>
  <c r="H77" i="65"/>
  <c r="I77" i="65" s="1"/>
  <c r="J77" i="65" s="1"/>
  <c r="H77" i="66"/>
  <c r="I77" i="66" s="1"/>
  <c r="J77" i="66" s="1"/>
  <c r="H77" i="67"/>
  <c r="I77" i="67" s="1"/>
  <c r="J77" i="67" s="1"/>
  <c r="H77" i="68"/>
  <c r="I77" i="68" s="1"/>
  <c r="J77" i="68" s="1"/>
  <c r="H77" i="69"/>
  <c r="I77" i="69" s="1"/>
  <c r="J77" i="69" s="1"/>
  <c r="H77" i="70"/>
  <c r="I77" i="70" s="1"/>
  <c r="J77" i="70" s="1"/>
  <c r="H77" i="71"/>
  <c r="I77" i="71" s="1"/>
  <c r="J77" i="71" s="1"/>
  <c r="H77" i="72"/>
  <c r="I77" i="72" s="1"/>
  <c r="J77" i="72" s="1"/>
  <c r="H77" i="73"/>
  <c r="I77" i="73" s="1"/>
  <c r="J77" i="73" s="1"/>
  <c r="H77" i="74"/>
  <c r="I77" i="74" s="1"/>
  <c r="J77" i="74" s="1"/>
  <c r="H76" i="56"/>
  <c r="H76" i="57"/>
  <c r="I76" i="57" s="1"/>
  <c r="J76" i="57" s="1"/>
  <c r="H76" i="58"/>
  <c r="I76" i="58" s="1"/>
  <c r="J76" i="58" s="1"/>
  <c r="H76" i="59"/>
  <c r="I76" i="59" s="1"/>
  <c r="J76" i="59" s="1"/>
  <c r="H76" i="60"/>
  <c r="I76" i="60" s="1"/>
  <c r="J76" i="60" s="1"/>
  <c r="H76" i="61"/>
  <c r="I76" i="61" s="1"/>
  <c r="J76" i="61" s="1"/>
  <c r="H76" i="62"/>
  <c r="I76" i="62" s="1"/>
  <c r="J76" i="62" s="1"/>
  <c r="H76" i="63"/>
  <c r="I76" i="63" s="1"/>
  <c r="J76" i="63" s="1"/>
  <c r="H76" i="64"/>
  <c r="I76" i="64" s="1"/>
  <c r="J76" i="64" s="1"/>
  <c r="H76" i="65"/>
  <c r="I76" i="65" s="1"/>
  <c r="J76" i="65" s="1"/>
  <c r="H76" i="66"/>
  <c r="I76" i="66" s="1"/>
  <c r="J76" i="66" s="1"/>
  <c r="H76" i="67"/>
  <c r="I76" i="67" s="1"/>
  <c r="J76" i="67" s="1"/>
  <c r="H76" i="68"/>
  <c r="I76" i="68" s="1"/>
  <c r="J76" i="68" s="1"/>
  <c r="H76" i="69"/>
  <c r="I76" i="69" s="1"/>
  <c r="J76" i="69" s="1"/>
  <c r="H76" i="70"/>
  <c r="I76" i="70" s="1"/>
  <c r="J76" i="70" s="1"/>
  <c r="H76" i="71"/>
  <c r="I76" i="71" s="1"/>
  <c r="J76" i="71" s="1"/>
  <c r="H76" i="72"/>
  <c r="I76" i="72" s="1"/>
  <c r="J76" i="72" s="1"/>
  <c r="H76" i="73"/>
  <c r="I76" i="73" s="1"/>
  <c r="J76" i="73" s="1"/>
  <c r="H76" i="74"/>
  <c r="I76" i="74" s="1"/>
  <c r="J76" i="74" s="1"/>
  <c r="H75" i="56"/>
  <c r="I75" i="56" s="1"/>
  <c r="J75" i="56" s="1"/>
  <c r="H75" i="57"/>
  <c r="I75" i="57" s="1"/>
  <c r="J75" i="57" s="1"/>
  <c r="H75" i="58"/>
  <c r="I75" i="58" s="1"/>
  <c r="J75" i="58" s="1"/>
  <c r="H75" i="59"/>
  <c r="I75" i="59" s="1"/>
  <c r="J75" i="59" s="1"/>
  <c r="H75" i="60"/>
  <c r="I75" i="60" s="1"/>
  <c r="J75" i="60" s="1"/>
  <c r="H75" i="61"/>
  <c r="I75" i="61" s="1"/>
  <c r="J75" i="61" s="1"/>
  <c r="H75" i="62"/>
  <c r="I75" i="62" s="1"/>
  <c r="J75" i="62" s="1"/>
  <c r="H75" i="63"/>
  <c r="I75" i="63" s="1"/>
  <c r="J75" i="63" s="1"/>
  <c r="H75" i="64"/>
  <c r="I75" i="64" s="1"/>
  <c r="J75" i="64" s="1"/>
  <c r="H75" i="65"/>
  <c r="I75" i="65" s="1"/>
  <c r="J75" i="65" s="1"/>
  <c r="H75" i="66"/>
  <c r="I75" i="66" s="1"/>
  <c r="J75" i="66" s="1"/>
  <c r="H75" i="67"/>
  <c r="I75" i="67" s="1"/>
  <c r="J75" i="67" s="1"/>
  <c r="H75" i="68"/>
  <c r="I75" i="68" s="1"/>
  <c r="J75" i="68" s="1"/>
  <c r="H75" i="69"/>
  <c r="I75" i="69" s="1"/>
  <c r="J75" i="69" s="1"/>
  <c r="H75" i="70"/>
  <c r="I75" i="70" s="1"/>
  <c r="J75" i="70" s="1"/>
  <c r="H75" i="71"/>
  <c r="I75" i="71" s="1"/>
  <c r="J75" i="71" s="1"/>
  <c r="H75" i="72"/>
  <c r="I75" i="72" s="1"/>
  <c r="J75" i="72" s="1"/>
  <c r="H75" i="73"/>
  <c r="I75" i="73" s="1"/>
  <c r="J75" i="73" s="1"/>
  <c r="H75" i="74"/>
  <c r="I75" i="74" s="1"/>
  <c r="J75" i="74" s="1"/>
  <c r="H74" i="56"/>
  <c r="H74" i="57"/>
  <c r="I74" i="57" s="1"/>
  <c r="J74" i="57" s="1"/>
  <c r="H74" i="58"/>
  <c r="I74" i="58" s="1"/>
  <c r="J74" i="58" s="1"/>
  <c r="H74" i="59"/>
  <c r="I74" i="59" s="1"/>
  <c r="J74" i="59" s="1"/>
  <c r="H74" i="60"/>
  <c r="I74" i="60" s="1"/>
  <c r="J74" i="60" s="1"/>
  <c r="H74" i="61"/>
  <c r="I74" i="61" s="1"/>
  <c r="J74" i="61" s="1"/>
  <c r="H74" i="62"/>
  <c r="I74" i="62" s="1"/>
  <c r="J74" i="62" s="1"/>
  <c r="H74" i="63"/>
  <c r="I74" i="63" s="1"/>
  <c r="J74" i="63" s="1"/>
  <c r="H74" i="64"/>
  <c r="I74" i="64" s="1"/>
  <c r="J74" i="64" s="1"/>
  <c r="H74" i="65"/>
  <c r="I74" i="65" s="1"/>
  <c r="J74" i="65" s="1"/>
  <c r="H74" i="66"/>
  <c r="I74" i="66" s="1"/>
  <c r="J74" i="66" s="1"/>
  <c r="H74" i="67"/>
  <c r="I74" i="67" s="1"/>
  <c r="J74" i="67" s="1"/>
  <c r="H74" i="68"/>
  <c r="I74" i="68" s="1"/>
  <c r="J74" i="68" s="1"/>
  <c r="H74" i="69"/>
  <c r="I74" i="69" s="1"/>
  <c r="J74" i="69" s="1"/>
  <c r="H74" i="70"/>
  <c r="I74" i="70" s="1"/>
  <c r="J74" i="70" s="1"/>
  <c r="H74" i="71"/>
  <c r="I74" i="71" s="1"/>
  <c r="J74" i="71" s="1"/>
  <c r="H74" i="72"/>
  <c r="I74" i="72" s="1"/>
  <c r="J74" i="72" s="1"/>
  <c r="H74" i="73"/>
  <c r="I74" i="73" s="1"/>
  <c r="J74" i="73" s="1"/>
  <c r="H74" i="74"/>
  <c r="I74" i="74" s="1"/>
  <c r="J74" i="74" s="1"/>
  <c r="H73" i="56"/>
  <c r="H73" i="57"/>
  <c r="I73" i="57" s="1"/>
  <c r="J73" i="57" s="1"/>
  <c r="H73" i="58"/>
  <c r="I73" i="58" s="1"/>
  <c r="J73" i="58" s="1"/>
  <c r="H73" i="59"/>
  <c r="I73" i="59" s="1"/>
  <c r="J73" i="59" s="1"/>
  <c r="H73" i="60"/>
  <c r="I73" i="60" s="1"/>
  <c r="J73" i="60" s="1"/>
  <c r="H73" i="61"/>
  <c r="I73" i="61" s="1"/>
  <c r="J73" i="61" s="1"/>
  <c r="H73" i="62"/>
  <c r="I73" i="62" s="1"/>
  <c r="J73" i="62" s="1"/>
  <c r="H73" i="63"/>
  <c r="I73" i="63" s="1"/>
  <c r="J73" i="63" s="1"/>
  <c r="H73" i="64"/>
  <c r="I73" i="64" s="1"/>
  <c r="J73" i="64" s="1"/>
  <c r="H73" i="65"/>
  <c r="I73" i="65" s="1"/>
  <c r="J73" i="65" s="1"/>
  <c r="H73" i="66"/>
  <c r="I73" i="66" s="1"/>
  <c r="J73" i="66" s="1"/>
  <c r="H73" i="67"/>
  <c r="I73" i="67" s="1"/>
  <c r="J73" i="67" s="1"/>
  <c r="H73" i="68"/>
  <c r="I73" i="68" s="1"/>
  <c r="J73" i="68" s="1"/>
  <c r="H73" i="69"/>
  <c r="I73" i="69" s="1"/>
  <c r="J73" i="69" s="1"/>
  <c r="H73" i="70"/>
  <c r="I73" i="70" s="1"/>
  <c r="J73" i="70" s="1"/>
  <c r="H73" i="71"/>
  <c r="I73" i="71" s="1"/>
  <c r="J73" i="71" s="1"/>
  <c r="H73" i="72"/>
  <c r="I73" i="72" s="1"/>
  <c r="J73" i="72" s="1"/>
  <c r="H73" i="73"/>
  <c r="I73" i="73" s="1"/>
  <c r="J73" i="73" s="1"/>
  <c r="H73" i="74"/>
  <c r="I73" i="74" s="1"/>
  <c r="J73" i="74" s="1"/>
  <c r="H72" i="56"/>
  <c r="I72" i="56" s="1"/>
  <c r="J72" i="56" s="1"/>
  <c r="H72" i="57"/>
  <c r="I72" i="57" s="1"/>
  <c r="J72" i="57" s="1"/>
  <c r="H72" i="58"/>
  <c r="I72" i="58" s="1"/>
  <c r="J72" i="58" s="1"/>
  <c r="H72" i="59"/>
  <c r="I72" i="59" s="1"/>
  <c r="J72" i="59" s="1"/>
  <c r="H72" i="60"/>
  <c r="I72" i="60" s="1"/>
  <c r="J72" i="60" s="1"/>
  <c r="H72" i="61"/>
  <c r="I72" i="61" s="1"/>
  <c r="J72" i="61" s="1"/>
  <c r="H72" i="62"/>
  <c r="I72" i="62" s="1"/>
  <c r="J72" i="62" s="1"/>
  <c r="H72" i="63"/>
  <c r="I72" i="63" s="1"/>
  <c r="J72" i="63" s="1"/>
  <c r="H72" i="64"/>
  <c r="I72" i="64" s="1"/>
  <c r="J72" i="64" s="1"/>
  <c r="H72" i="65"/>
  <c r="I72" i="65" s="1"/>
  <c r="J72" i="65" s="1"/>
  <c r="H72" i="66"/>
  <c r="I72" i="66" s="1"/>
  <c r="J72" i="66" s="1"/>
  <c r="H72" i="67"/>
  <c r="I72" i="67" s="1"/>
  <c r="J72" i="67" s="1"/>
  <c r="H72" i="68"/>
  <c r="I72" i="68" s="1"/>
  <c r="J72" i="68" s="1"/>
  <c r="H72" i="69"/>
  <c r="I72" i="69" s="1"/>
  <c r="J72" i="69" s="1"/>
  <c r="H72" i="70"/>
  <c r="I72" i="70" s="1"/>
  <c r="J72" i="70" s="1"/>
  <c r="H72" i="71"/>
  <c r="I72" i="71" s="1"/>
  <c r="J72" i="71" s="1"/>
  <c r="H72" i="72"/>
  <c r="I72" i="72" s="1"/>
  <c r="J72" i="72" s="1"/>
  <c r="H72" i="73"/>
  <c r="I72" i="73" s="1"/>
  <c r="J72" i="73" s="1"/>
  <c r="H72" i="74"/>
  <c r="I72" i="74" s="1"/>
  <c r="J72" i="74" s="1"/>
  <c r="H71" i="56"/>
  <c r="I71" i="56" s="1"/>
  <c r="J71" i="56" s="1"/>
  <c r="H71" i="57"/>
  <c r="I71" i="57" s="1"/>
  <c r="J71" i="57" s="1"/>
  <c r="H71" i="58"/>
  <c r="I71" i="58" s="1"/>
  <c r="J71" i="58" s="1"/>
  <c r="H71" i="59"/>
  <c r="I71" i="59" s="1"/>
  <c r="J71" i="59" s="1"/>
  <c r="H71" i="60"/>
  <c r="I71" i="60" s="1"/>
  <c r="J71" i="60" s="1"/>
  <c r="H71" i="61"/>
  <c r="I71" i="61" s="1"/>
  <c r="J71" i="61" s="1"/>
  <c r="H71" i="62"/>
  <c r="I71" i="62" s="1"/>
  <c r="J71" i="62" s="1"/>
  <c r="H71" i="63"/>
  <c r="I71" i="63" s="1"/>
  <c r="J71" i="63" s="1"/>
  <c r="H71" i="64"/>
  <c r="I71" i="64" s="1"/>
  <c r="J71" i="64" s="1"/>
  <c r="H71" i="65"/>
  <c r="I71" i="65" s="1"/>
  <c r="J71" i="65" s="1"/>
  <c r="H71" i="66"/>
  <c r="I71" i="66" s="1"/>
  <c r="J71" i="66" s="1"/>
  <c r="H71" i="67"/>
  <c r="I71" i="67" s="1"/>
  <c r="J71" i="67" s="1"/>
  <c r="H71" i="68"/>
  <c r="I71" i="68" s="1"/>
  <c r="J71" i="68" s="1"/>
  <c r="H71" i="69"/>
  <c r="I71" i="69" s="1"/>
  <c r="J71" i="69" s="1"/>
  <c r="H71" i="70"/>
  <c r="I71" i="70" s="1"/>
  <c r="J71" i="70" s="1"/>
  <c r="H71" i="71"/>
  <c r="I71" i="71" s="1"/>
  <c r="J71" i="71" s="1"/>
  <c r="H71" i="72"/>
  <c r="I71" i="72" s="1"/>
  <c r="J71" i="72" s="1"/>
  <c r="H71" i="73"/>
  <c r="I71" i="73" s="1"/>
  <c r="J71" i="73" s="1"/>
  <c r="H71" i="74"/>
  <c r="I71" i="74" s="1"/>
  <c r="J71" i="74" s="1"/>
  <c r="H70" i="56"/>
  <c r="I70" i="56" s="1"/>
  <c r="J70" i="56" s="1"/>
  <c r="H70" i="57"/>
  <c r="I70" i="57" s="1"/>
  <c r="J70" i="57" s="1"/>
  <c r="H70" i="58"/>
  <c r="I70" i="58" s="1"/>
  <c r="J70" i="58" s="1"/>
  <c r="H70" i="59"/>
  <c r="I70" i="59" s="1"/>
  <c r="J70" i="59" s="1"/>
  <c r="H70" i="60"/>
  <c r="I70" i="60" s="1"/>
  <c r="J70" i="60" s="1"/>
  <c r="H70" i="61"/>
  <c r="I70" i="61" s="1"/>
  <c r="J70" i="61" s="1"/>
  <c r="H70" i="62"/>
  <c r="I70" i="62" s="1"/>
  <c r="J70" i="62" s="1"/>
  <c r="H70" i="63"/>
  <c r="I70" i="63" s="1"/>
  <c r="J70" i="63" s="1"/>
  <c r="H70" i="64"/>
  <c r="I70" i="64" s="1"/>
  <c r="J70" i="64" s="1"/>
  <c r="H70" i="65"/>
  <c r="I70" i="65" s="1"/>
  <c r="J70" i="65" s="1"/>
  <c r="H70" i="66"/>
  <c r="I70" i="66" s="1"/>
  <c r="J70" i="66" s="1"/>
  <c r="H70" i="67"/>
  <c r="I70" i="67" s="1"/>
  <c r="J70" i="67" s="1"/>
  <c r="H70" i="68"/>
  <c r="I70" i="68" s="1"/>
  <c r="J70" i="68" s="1"/>
  <c r="H70" i="69"/>
  <c r="I70" i="69" s="1"/>
  <c r="J70" i="69" s="1"/>
  <c r="H70" i="70"/>
  <c r="I70" i="70" s="1"/>
  <c r="J70" i="70" s="1"/>
  <c r="H70" i="71"/>
  <c r="I70" i="71" s="1"/>
  <c r="J70" i="71" s="1"/>
  <c r="H70" i="72"/>
  <c r="I70" i="72" s="1"/>
  <c r="J70" i="72" s="1"/>
  <c r="H70" i="74"/>
  <c r="I70" i="74" s="1"/>
  <c r="J70" i="74" s="1"/>
  <c r="H70" i="73"/>
  <c r="I70" i="73" s="1"/>
  <c r="J70" i="73" s="1"/>
  <c r="H69" i="56"/>
  <c r="I69" i="56" s="1"/>
  <c r="J69" i="56" s="1"/>
  <c r="H69" i="57"/>
  <c r="I69" i="57" s="1"/>
  <c r="J69" i="57" s="1"/>
  <c r="H69" i="58"/>
  <c r="I69" i="58" s="1"/>
  <c r="J69" i="58" s="1"/>
  <c r="H69" i="59"/>
  <c r="I69" i="59" s="1"/>
  <c r="J69" i="59" s="1"/>
  <c r="H69" i="60"/>
  <c r="I69" i="60" s="1"/>
  <c r="J69" i="60" s="1"/>
  <c r="H69" i="61"/>
  <c r="I69" i="61" s="1"/>
  <c r="J69" i="61" s="1"/>
  <c r="H69" i="62"/>
  <c r="I69" i="62" s="1"/>
  <c r="J69" i="62" s="1"/>
  <c r="H69" i="63"/>
  <c r="I69" i="63" s="1"/>
  <c r="J69" i="63" s="1"/>
  <c r="H69" i="64"/>
  <c r="I69" i="64" s="1"/>
  <c r="J69" i="64" s="1"/>
  <c r="H69" i="65"/>
  <c r="I69" i="65" s="1"/>
  <c r="J69" i="65" s="1"/>
  <c r="H69" i="66"/>
  <c r="I69" i="66" s="1"/>
  <c r="J69" i="66" s="1"/>
  <c r="H69" i="67"/>
  <c r="I69" i="67" s="1"/>
  <c r="J69" i="67" s="1"/>
  <c r="H69" i="68"/>
  <c r="I69" i="68" s="1"/>
  <c r="J69" i="68" s="1"/>
  <c r="H69" i="69"/>
  <c r="I69" i="69" s="1"/>
  <c r="J69" i="69" s="1"/>
  <c r="H69" i="70"/>
  <c r="I69" i="70" s="1"/>
  <c r="J69" i="70" s="1"/>
  <c r="H69" i="71"/>
  <c r="I69" i="71" s="1"/>
  <c r="J69" i="71" s="1"/>
  <c r="H69" i="72"/>
  <c r="I69" i="72" s="1"/>
  <c r="J69" i="72" s="1"/>
  <c r="H69" i="73"/>
  <c r="I69" i="73" s="1"/>
  <c r="J69" i="73" s="1"/>
  <c r="H69" i="74"/>
  <c r="I69" i="74" s="1"/>
  <c r="J69" i="74" s="1"/>
  <c r="G67" i="64"/>
  <c r="H68" i="56"/>
  <c r="H68" i="57"/>
  <c r="H68" i="58"/>
  <c r="H68" i="59"/>
  <c r="H68" i="60"/>
  <c r="H68" i="61"/>
  <c r="H68" i="62"/>
  <c r="H68" i="63"/>
  <c r="H68" i="64"/>
  <c r="I68" i="64" s="1"/>
  <c r="J68" i="64" s="1"/>
  <c r="H68" i="65"/>
  <c r="H68" i="66"/>
  <c r="H68" i="67"/>
  <c r="H68" i="68"/>
  <c r="H68" i="69"/>
  <c r="H68" i="70"/>
  <c r="H68" i="71"/>
  <c r="H68" i="72"/>
  <c r="H68" i="73"/>
  <c r="H68" i="74"/>
  <c r="D66" i="56"/>
  <c r="D66" i="57"/>
  <c r="D66" i="58"/>
  <c r="D66" i="59"/>
  <c r="D66" i="60"/>
  <c r="D66" i="61"/>
  <c r="D66" i="62"/>
  <c r="D66" i="63"/>
  <c r="D66" i="64"/>
  <c r="D66" i="65"/>
  <c r="D66" i="66"/>
  <c r="D66" i="67"/>
  <c r="D66" i="68"/>
  <c r="D66" i="69"/>
  <c r="D66" i="70"/>
  <c r="D66" i="71"/>
  <c r="D66" i="72"/>
  <c r="D66" i="73"/>
  <c r="D66" i="74"/>
  <c r="D65" i="56"/>
  <c r="D65" i="57"/>
  <c r="D65" i="58"/>
  <c r="D65" i="59"/>
  <c r="D65" i="60"/>
  <c r="D65" i="61"/>
  <c r="D65" i="62"/>
  <c r="D65" i="63"/>
  <c r="D65" i="64"/>
  <c r="D65" i="65"/>
  <c r="D65" i="66"/>
  <c r="D65" i="67"/>
  <c r="D65" i="68"/>
  <c r="D65" i="69"/>
  <c r="D65" i="70"/>
  <c r="D65" i="71"/>
  <c r="D65" i="72"/>
  <c r="D65" i="73"/>
  <c r="D65" i="74"/>
  <c r="D64" i="56"/>
  <c r="D64" i="57"/>
  <c r="D64" i="58"/>
  <c r="D64" i="59"/>
  <c r="D64" i="60"/>
  <c r="D64" i="61"/>
  <c r="D64" i="62"/>
  <c r="D64" i="63"/>
  <c r="D64" i="64"/>
  <c r="D64" i="65"/>
  <c r="D64" i="66"/>
  <c r="D64" i="67"/>
  <c r="D64" i="68"/>
  <c r="D64" i="69"/>
  <c r="D64" i="70"/>
  <c r="D64" i="71"/>
  <c r="D64" i="72"/>
  <c r="D64" i="73"/>
  <c r="D64" i="74"/>
  <c r="C62" i="64"/>
  <c r="D63" i="56"/>
  <c r="D63" i="57"/>
  <c r="D63" i="58"/>
  <c r="D63" i="59"/>
  <c r="D63" i="60"/>
  <c r="D63" i="61"/>
  <c r="D63" i="62"/>
  <c r="D63" i="63"/>
  <c r="D63" i="64"/>
  <c r="D63" i="65"/>
  <c r="D63" i="66"/>
  <c r="D63" i="67"/>
  <c r="D63" i="68"/>
  <c r="D63" i="69"/>
  <c r="D63" i="70"/>
  <c r="D63" i="71"/>
  <c r="D63" i="72"/>
  <c r="D63" i="73"/>
  <c r="D63" i="74"/>
  <c r="C62" i="56"/>
  <c r="D61" i="56"/>
  <c r="D61" i="57"/>
  <c r="D61" i="58"/>
  <c r="D61" i="59"/>
  <c r="D61" i="60"/>
  <c r="D61" i="61"/>
  <c r="D61" i="62"/>
  <c r="D61" i="63"/>
  <c r="D61" i="64"/>
  <c r="D61" i="65"/>
  <c r="D61" i="66"/>
  <c r="D61" i="67"/>
  <c r="D61" i="68"/>
  <c r="D61" i="69"/>
  <c r="D61" i="70"/>
  <c r="D61" i="71"/>
  <c r="D61" i="72"/>
  <c r="D61" i="73"/>
  <c r="D61" i="74"/>
  <c r="D60" i="56"/>
  <c r="D60" i="57"/>
  <c r="D60" i="58"/>
  <c r="D60" i="59"/>
  <c r="D60" i="60"/>
  <c r="D60" i="61"/>
  <c r="D60" i="62"/>
  <c r="D60" i="63"/>
  <c r="D60" i="64"/>
  <c r="D60" i="65"/>
  <c r="D60" i="66"/>
  <c r="D60" i="67"/>
  <c r="D60" i="68"/>
  <c r="D60" i="69"/>
  <c r="D60" i="70"/>
  <c r="D60" i="71"/>
  <c r="D60" i="72"/>
  <c r="D60" i="74"/>
  <c r="D60" i="73"/>
  <c r="D59" i="56"/>
  <c r="D59" i="57"/>
  <c r="D59" i="58"/>
  <c r="D59" i="59"/>
  <c r="D59" i="60"/>
  <c r="D59" i="61"/>
  <c r="D59" i="62"/>
  <c r="D59" i="63"/>
  <c r="D59" i="64"/>
  <c r="D59" i="65"/>
  <c r="D59" i="66"/>
  <c r="D59" i="67"/>
  <c r="D59" i="68"/>
  <c r="D59" i="69"/>
  <c r="D59" i="70"/>
  <c r="D59" i="71"/>
  <c r="D59" i="72"/>
  <c r="D59" i="73"/>
  <c r="D59" i="74"/>
  <c r="D58" i="56"/>
  <c r="D58" i="57"/>
  <c r="D58" i="58"/>
  <c r="D58" i="59"/>
  <c r="D58" i="60"/>
  <c r="D58" i="61"/>
  <c r="D58" i="62"/>
  <c r="D58" i="63"/>
  <c r="D58" i="64"/>
  <c r="D58" i="65"/>
  <c r="D58" i="66"/>
  <c r="D58" i="67"/>
  <c r="D58" i="68"/>
  <c r="D58" i="69"/>
  <c r="D58" i="70"/>
  <c r="D58" i="71"/>
  <c r="D58" i="72"/>
  <c r="D58" i="73"/>
  <c r="D58" i="74"/>
  <c r="D57" i="56"/>
  <c r="D57" i="57"/>
  <c r="D57" i="58"/>
  <c r="D57" i="59"/>
  <c r="D57" i="60"/>
  <c r="D57" i="61"/>
  <c r="D57" i="62"/>
  <c r="D57" i="63"/>
  <c r="D57" i="64"/>
  <c r="D57" i="65"/>
  <c r="D57" i="66"/>
  <c r="D57" i="67"/>
  <c r="D57" i="68"/>
  <c r="D57" i="69"/>
  <c r="D57" i="70"/>
  <c r="D57" i="71"/>
  <c r="D57" i="72"/>
  <c r="D57" i="73"/>
  <c r="D57" i="74"/>
  <c r="D56" i="56"/>
  <c r="D56" i="57"/>
  <c r="D56" i="58"/>
  <c r="D56" i="59"/>
  <c r="D56" i="60"/>
  <c r="D56" i="61"/>
  <c r="D56" i="62"/>
  <c r="D56" i="63"/>
  <c r="D56" i="64"/>
  <c r="D56" i="65"/>
  <c r="D56" i="66"/>
  <c r="D56" i="67"/>
  <c r="D56" i="68"/>
  <c r="D56" i="69"/>
  <c r="D56" i="70"/>
  <c r="D56" i="71"/>
  <c r="D56" i="72"/>
  <c r="D56" i="73"/>
  <c r="D56" i="74"/>
  <c r="D55" i="56"/>
  <c r="D55" i="57"/>
  <c r="D55" i="58"/>
  <c r="D55" i="59"/>
  <c r="D55" i="60"/>
  <c r="D55" i="61"/>
  <c r="D55" i="62"/>
  <c r="D55" i="63"/>
  <c r="D55" i="64"/>
  <c r="D55" i="65"/>
  <c r="D55" i="66"/>
  <c r="D55" i="67"/>
  <c r="D55" i="68"/>
  <c r="D55" i="69"/>
  <c r="D55" i="70"/>
  <c r="D55" i="71"/>
  <c r="D55" i="72"/>
  <c r="D55" i="73"/>
  <c r="D55" i="74"/>
  <c r="C53" i="60"/>
  <c r="C53" i="61"/>
  <c r="C53" i="59"/>
  <c r="D54" i="56"/>
  <c r="D54" i="57"/>
  <c r="D54" i="58"/>
  <c r="D54" i="59"/>
  <c r="D54" i="60"/>
  <c r="D54" i="61"/>
  <c r="D54" i="62"/>
  <c r="D54" i="63"/>
  <c r="D54" i="64"/>
  <c r="D54" i="65"/>
  <c r="D54" i="66"/>
  <c r="D54" i="67"/>
  <c r="D54" i="68"/>
  <c r="D54" i="69"/>
  <c r="D54" i="70"/>
  <c r="D54" i="71"/>
  <c r="D54" i="72"/>
  <c r="D54" i="74"/>
  <c r="D54" i="73"/>
  <c r="C53" i="69"/>
  <c r="C53" i="63"/>
  <c r="C53" i="70"/>
  <c r="C53" i="71"/>
  <c r="C53" i="72"/>
  <c r="C53" i="56"/>
  <c r="C53" i="64"/>
  <c r="C53" i="62"/>
  <c r="L31" i="114"/>
  <c r="M31" i="114" s="1"/>
  <c r="L31" i="113"/>
  <c r="M31" i="113" s="1"/>
  <c r="L31" i="111"/>
  <c r="M31" i="111" s="1"/>
  <c r="L31" i="108"/>
  <c r="M31" i="108" s="1"/>
  <c r="L31" i="105"/>
  <c r="M31" i="105" s="1"/>
  <c r="L31" i="104"/>
  <c r="M31" i="104" s="1"/>
  <c r="L31" i="101"/>
  <c r="M31" i="101" s="1"/>
  <c r="L18" i="119"/>
  <c r="M18" i="119" s="1"/>
  <c r="L18" i="118"/>
  <c r="M18" i="118" s="1"/>
  <c r="G23" i="117"/>
  <c r="J69" i="26"/>
  <c r="K69" i="26" s="1"/>
  <c r="J17" i="26"/>
  <c r="K17" i="26" s="1"/>
  <c r="J16" i="26"/>
  <c r="K16" i="26" s="1"/>
  <c r="L28" i="119"/>
  <c r="M28" i="119" s="1"/>
  <c r="J36" i="28" l="1"/>
  <c r="K36" i="28" s="1"/>
  <c r="J62" i="28"/>
  <c r="K62" i="28" s="1"/>
  <c r="I49" i="28"/>
  <c r="I48" i="28" s="1"/>
  <c r="H61" i="28"/>
  <c r="H48" i="28" s="1"/>
  <c r="G69" i="28"/>
  <c r="G68" i="28" s="1"/>
  <c r="F69" i="28"/>
  <c r="F68" i="28" s="1"/>
  <c r="D69" i="28"/>
  <c r="D68" i="28" s="1"/>
  <c r="J15" i="128"/>
  <c r="J56" i="28"/>
  <c r="K56" i="28" s="1"/>
  <c r="F55" i="28"/>
  <c r="F48" i="28" s="1"/>
  <c r="E69" i="28"/>
  <c r="E68" i="28" s="1"/>
  <c r="J114" i="132"/>
  <c r="K114" i="132" s="1"/>
  <c r="C50" i="28"/>
  <c r="J45" i="28"/>
  <c r="K45" i="28" s="1"/>
  <c r="J61" i="15"/>
  <c r="K61" i="15" s="1"/>
  <c r="K15" i="142"/>
  <c r="F15" i="128"/>
  <c r="K15" i="141"/>
  <c r="H15" i="129"/>
  <c r="J15" i="141"/>
  <c r="H15" i="128"/>
  <c r="L58" i="122"/>
  <c r="M58" i="122" s="1"/>
  <c r="K15" i="128"/>
  <c r="I15" i="128"/>
  <c r="I15" i="142"/>
  <c r="F15" i="129"/>
  <c r="G15" i="142"/>
  <c r="J15" i="142"/>
  <c r="E152" i="122"/>
  <c r="L152" i="122" s="1"/>
  <c r="M152" i="122" s="1"/>
  <c r="H15" i="142"/>
  <c r="I15" i="141"/>
  <c r="F15" i="142"/>
  <c r="G15" i="129"/>
  <c r="E17" i="128"/>
  <c r="L17" i="128" s="1"/>
  <c r="M17" i="128" s="1"/>
  <c r="F15" i="141"/>
  <c r="J112" i="132"/>
  <c r="K112" i="132" s="1"/>
  <c r="I15" i="129"/>
  <c r="J131" i="132"/>
  <c r="K131" i="132" s="1"/>
  <c r="H15" i="141"/>
  <c r="B100" i="138"/>
  <c r="G15" i="141"/>
  <c r="L58" i="136"/>
  <c r="M58" i="136" s="1"/>
  <c r="J68" i="15"/>
  <c r="K68" i="15" s="1"/>
  <c r="L23" i="141"/>
  <c r="M23" i="141" s="1"/>
  <c r="L152" i="136"/>
  <c r="M152" i="136" s="1"/>
  <c r="E23" i="128"/>
  <c r="L23" i="142"/>
  <c r="M23" i="142" s="1"/>
  <c r="E17" i="142"/>
  <c r="E15" i="142" s="1"/>
  <c r="B100" i="137"/>
  <c r="H68" i="28"/>
  <c r="K17" i="116"/>
  <c r="K15" i="116" s="1"/>
  <c r="I15" i="28"/>
  <c r="K17" i="115"/>
  <c r="K15" i="115" s="1"/>
  <c r="J15" i="15"/>
  <c r="K15" i="15" s="1"/>
  <c r="I20" i="120"/>
  <c r="L20" i="106"/>
  <c r="M20" i="106" s="1"/>
  <c r="B100" i="63"/>
  <c r="E4" i="107"/>
  <c r="E3" i="107" s="1"/>
  <c r="E89" i="125"/>
  <c r="E89" i="124"/>
  <c r="E93" i="124"/>
  <c r="E93" i="125"/>
  <c r="F15" i="28"/>
  <c r="I68" i="28"/>
  <c r="G48" i="28"/>
  <c r="E17" i="115"/>
  <c r="E89" i="137"/>
  <c r="E89" i="138"/>
  <c r="E93" i="137"/>
  <c r="E93" i="138"/>
  <c r="F45" i="54"/>
  <c r="J48" i="15"/>
  <c r="K48" i="15" s="1"/>
  <c r="J17" i="107"/>
  <c r="J15" i="107" s="1"/>
  <c r="K17" i="109"/>
  <c r="K15" i="109" s="1"/>
  <c r="E89" i="75"/>
  <c r="E89" i="55"/>
  <c r="E93" i="75"/>
  <c r="E93" i="55"/>
  <c r="K17" i="114"/>
  <c r="L22" i="129"/>
  <c r="M22" i="129" s="1"/>
  <c r="B100" i="55"/>
  <c r="E4" i="99"/>
  <c r="E3" i="99" s="1"/>
  <c r="L58" i="50"/>
  <c r="M58" i="50" s="1"/>
  <c r="E152" i="50"/>
  <c r="L152" i="50" s="1"/>
  <c r="M152" i="50" s="1"/>
  <c r="E60" i="138"/>
  <c r="E60" i="137"/>
  <c r="E60" i="75"/>
  <c r="E60" i="55"/>
  <c r="E91" i="138"/>
  <c r="E91" i="55"/>
  <c r="E91" i="75"/>
  <c r="F43" i="54"/>
  <c r="I17" i="106"/>
  <c r="I15" i="106" s="1"/>
  <c r="G23" i="119"/>
  <c r="E60" i="125"/>
  <c r="E60" i="124"/>
  <c r="F12" i="54"/>
  <c r="K31" i="120"/>
  <c r="G31" i="120"/>
  <c r="I31" i="120"/>
  <c r="H31" i="120"/>
  <c r="J31" i="120"/>
  <c r="K17" i="104"/>
  <c r="K15" i="104" s="1"/>
  <c r="E91" i="124"/>
  <c r="E91" i="125"/>
  <c r="K17" i="107"/>
  <c r="J77" i="121"/>
  <c r="K77" i="121" s="1"/>
  <c r="J79" i="121"/>
  <c r="K79" i="121" s="1"/>
  <c r="F152" i="30"/>
  <c r="L58" i="30"/>
  <c r="M58" i="30" s="1"/>
  <c r="E15" i="141"/>
  <c r="L17" i="141"/>
  <c r="M17" i="141" s="1"/>
  <c r="L31" i="142"/>
  <c r="M31" i="142" s="1"/>
  <c r="L31" i="141"/>
  <c r="M31" i="141" s="1"/>
  <c r="L58" i="135"/>
  <c r="M58" i="135" s="1"/>
  <c r="G152" i="135"/>
  <c r="C98" i="137"/>
  <c r="F4" i="141" s="1"/>
  <c r="C98" i="138"/>
  <c r="F4" i="142" s="1"/>
  <c r="G99" i="138"/>
  <c r="J5" i="142" s="1"/>
  <c r="G99" i="137"/>
  <c r="J5" i="141" s="1"/>
  <c r="J44" i="28"/>
  <c r="K44" i="28" s="1"/>
  <c r="E24" i="120"/>
  <c r="F24" i="120"/>
  <c r="H24" i="120"/>
  <c r="I24" i="120"/>
  <c r="J24" i="120"/>
  <c r="K24" i="120"/>
  <c r="D90" i="137"/>
  <c r="D90" i="138"/>
  <c r="D62" i="138"/>
  <c r="D62" i="137"/>
  <c r="D53" i="138"/>
  <c r="D53" i="137"/>
  <c r="H67" i="138"/>
  <c r="H67" i="137"/>
  <c r="D86" i="137"/>
  <c r="D86" i="138"/>
  <c r="D94" i="137"/>
  <c r="D94" i="138"/>
  <c r="D82" i="138"/>
  <c r="D82" i="137"/>
  <c r="E4" i="128"/>
  <c r="E3" i="128" s="1"/>
  <c r="B100" i="124"/>
  <c r="K152" i="123"/>
  <c r="L58" i="123"/>
  <c r="M58" i="123" s="1"/>
  <c r="E59" i="75"/>
  <c r="E59" i="55"/>
  <c r="E59" i="138"/>
  <c r="E59" i="137"/>
  <c r="F18" i="54"/>
  <c r="E66" i="55"/>
  <c r="E66" i="75"/>
  <c r="E66" i="138"/>
  <c r="E66" i="137"/>
  <c r="E85" i="55"/>
  <c r="E85" i="75"/>
  <c r="E85" i="138"/>
  <c r="E85" i="137"/>
  <c r="E63" i="137"/>
  <c r="E63" i="138"/>
  <c r="E97" i="138"/>
  <c r="E97" i="137"/>
  <c r="E55" i="138"/>
  <c r="E55" i="137"/>
  <c r="E57" i="138"/>
  <c r="E57" i="137"/>
  <c r="E92" i="137"/>
  <c r="E92" i="138"/>
  <c r="E54" i="138"/>
  <c r="E54" i="137"/>
  <c r="E56" i="138"/>
  <c r="E56" i="137"/>
  <c r="E58" i="138"/>
  <c r="E58" i="137"/>
  <c r="E61" i="138"/>
  <c r="E61" i="137"/>
  <c r="E65" i="138"/>
  <c r="E65" i="137"/>
  <c r="E84" i="137"/>
  <c r="E84" i="138"/>
  <c r="E88" i="137"/>
  <c r="E88" i="138"/>
  <c r="E96" i="137"/>
  <c r="E96" i="138"/>
  <c r="E87" i="137"/>
  <c r="E87" i="138"/>
  <c r="F89" i="138"/>
  <c r="F89" i="137"/>
  <c r="E64" i="138"/>
  <c r="E64" i="137"/>
  <c r="E95" i="138"/>
  <c r="E95" i="137"/>
  <c r="E83" i="137"/>
  <c r="E83" i="138"/>
  <c r="L19" i="129"/>
  <c r="M19" i="129" s="1"/>
  <c r="K17" i="129"/>
  <c r="I53" i="127"/>
  <c r="J53" i="127" s="1"/>
  <c r="B100" i="65"/>
  <c r="E4" i="109"/>
  <c r="E3" i="109" s="1"/>
  <c r="L25" i="129"/>
  <c r="M25" i="129" s="1"/>
  <c r="J23" i="129"/>
  <c r="J15" i="129" s="1"/>
  <c r="B100" i="67"/>
  <c r="E4" i="111"/>
  <c r="E3" i="111" s="1"/>
  <c r="G24" i="120"/>
  <c r="E59" i="125"/>
  <c r="E59" i="124"/>
  <c r="F11" i="54"/>
  <c r="E66" i="124"/>
  <c r="E66" i="125"/>
  <c r="J18" i="120"/>
  <c r="L18" i="99"/>
  <c r="M18" i="99" s="1"/>
  <c r="K17" i="117"/>
  <c r="K15" i="117" s="1"/>
  <c r="J15" i="118"/>
  <c r="E85" i="125"/>
  <c r="E85" i="124"/>
  <c r="F37" i="54"/>
  <c r="E63" i="125"/>
  <c r="E63" i="124"/>
  <c r="F15" i="54"/>
  <c r="J16" i="28"/>
  <c r="K16" i="28" s="1"/>
  <c r="E15" i="28"/>
  <c r="J17" i="28"/>
  <c r="K17" i="28" s="1"/>
  <c r="L27" i="128"/>
  <c r="M27" i="128" s="1"/>
  <c r="G23" i="128"/>
  <c r="H15" i="28"/>
  <c r="D15" i="28"/>
  <c r="C98" i="55"/>
  <c r="C98" i="75"/>
  <c r="G99" i="75"/>
  <c r="J5" i="119" s="1"/>
  <c r="G99" i="55"/>
  <c r="E63" i="55"/>
  <c r="E63" i="75"/>
  <c r="D90" i="75"/>
  <c r="D90" i="55"/>
  <c r="D53" i="75"/>
  <c r="J9" i="28"/>
  <c r="K9" i="28" s="1"/>
  <c r="G15" i="28"/>
  <c r="J64" i="28"/>
  <c r="K64" i="28" s="1"/>
  <c r="J6" i="28"/>
  <c r="K6" i="28" s="1"/>
  <c r="K17" i="101"/>
  <c r="K15" i="101" s="1"/>
  <c r="H67" i="55"/>
  <c r="H67" i="75"/>
  <c r="D62" i="75"/>
  <c r="D62" i="55"/>
  <c r="D53" i="55"/>
  <c r="D86" i="75"/>
  <c r="D86" i="55"/>
  <c r="D94" i="75"/>
  <c r="D94" i="55"/>
  <c r="D82" i="75"/>
  <c r="D82" i="55"/>
  <c r="E4" i="114"/>
  <c r="E3" i="114" s="1"/>
  <c r="B100" i="70"/>
  <c r="E97" i="75"/>
  <c r="E97" i="55"/>
  <c r="E55" i="75"/>
  <c r="E55" i="55"/>
  <c r="E57" i="75"/>
  <c r="E57" i="55"/>
  <c r="E92" i="75"/>
  <c r="E92" i="55"/>
  <c r="E54" i="75"/>
  <c r="E54" i="55"/>
  <c r="E56" i="75"/>
  <c r="E56" i="55"/>
  <c r="E58" i="75"/>
  <c r="E58" i="55"/>
  <c r="E61" i="75"/>
  <c r="E61" i="55"/>
  <c r="E65" i="75"/>
  <c r="E65" i="55"/>
  <c r="E84" i="75"/>
  <c r="E84" i="55"/>
  <c r="E88" i="75"/>
  <c r="E88" i="55"/>
  <c r="E96" i="75"/>
  <c r="E96" i="55"/>
  <c r="E87" i="55"/>
  <c r="E87" i="75"/>
  <c r="F89" i="75"/>
  <c r="F89" i="55"/>
  <c r="E64" i="75"/>
  <c r="E64" i="55"/>
  <c r="E95" i="75"/>
  <c r="E95" i="55"/>
  <c r="E83" i="75"/>
  <c r="E83" i="55"/>
  <c r="K17" i="118"/>
  <c r="B100" i="69"/>
  <c r="E4" i="113"/>
  <c r="E3" i="113" s="1"/>
  <c r="J85" i="132"/>
  <c r="K85" i="132" s="1"/>
  <c r="E23" i="129"/>
  <c r="L27" i="129"/>
  <c r="M27" i="129" s="1"/>
  <c r="B53" i="98"/>
  <c r="I51" i="98"/>
  <c r="J51" i="98" s="1"/>
  <c r="E97" i="125"/>
  <c r="E97" i="124"/>
  <c r="K58" i="51"/>
  <c r="F39" i="54"/>
  <c r="B98" i="76"/>
  <c r="B100" i="76" s="1"/>
  <c r="J58" i="51"/>
  <c r="H58" i="51"/>
  <c r="F49" i="54"/>
  <c r="H53" i="98"/>
  <c r="G67" i="76"/>
  <c r="G99" i="76" s="1"/>
  <c r="C86" i="76"/>
  <c r="C62" i="76"/>
  <c r="C53" i="76"/>
  <c r="D53" i="125"/>
  <c r="F58" i="51"/>
  <c r="L11" i="51"/>
  <c r="M11" i="51" s="1"/>
  <c r="E55" i="125"/>
  <c r="F7" i="54"/>
  <c r="E55" i="124"/>
  <c r="J70" i="28"/>
  <c r="K70" i="28" s="1"/>
  <c r="C15" i="28"/>
  <c r="J12" i="28"/>
  <c r="K12" i="28" s="1"/>
  <c r="J52" i="28"/>
  <c r="K52" i="28" s="1"/>
  <c r="E48" i="28"/>
  <c r="J58" i="28"/>
  <c r="K58" i="28" s="1"/>
  <c r="D48" i="28"/>
  <c r="E54" i="124"/>
  <c r="E54" i="125"/>
  <c r="E56" i="124"/>
  <c r="E56" i="125"/>
  <c r="E61" i="125"/>
  <c r="E61" i="124"/>
  <c r="F36" i="54"/>
  <c r="F40" i="54"/>
  <c r="C94" i="76"/>
  <c r="F15" i="114"/>
  <c r="C98" i="124"/>
  <c r="J25" i="120"/>
  <c r="K25" i="120"/>
  <c r="F26" i="120"/>
  <c r="G26" i="120"/>
  <c r="H26" i="120"/>
  <c r="I26" i="120"/>
  <c r="J26" i="120"/>
  <c r="K26" i="120"/>
  <c r="C82" i="76"/>
  <c r="E58" i="125"/>
  <c r="E58" i="124"/>
  <c r="F25" i="120"/>
  <c r="G25" i="120"/>
  <c r="H25" i="120"/>
  <c r="I25" i="120"/>
  <c r="K20" i="120"/>
  <c r="H15" i="117"/>
  <c r="F27" i="120"/>
  <c r="G27" i="120"/>
  <c r="H27" i="120"/>
  <c r="I27" i="120"/>
  <c r="J27" i="120"/>
  <c r="K27" i="120"/>
  <c r="E27" i="120"/>
  <c r="E22" i="120"/>
  <c r="E26" i="120"/>
  <c r="E19" i="120"/>
  <c r="E25" i="120"/>
  <c r="K19" i="120"/>
  <c r="J19" i="120"/>
  <c r="I19" i="120"/>
  <c r="H19" i="120"/>
  <c r="F31" i="120"/>
  <c r="C90" i="76"/>
  <c r="E31" i="120"/>
  <c r="L28" i="120"/>
  <c r="M28" i="120" s="1"/>
  <c r="I58" i="51"/>
  <c r="E3" i="129"/>
  <c r="L18" i="100"/>
  <c r="M18" i="100" s="1"/>
  <c r="E18" i="120"/>
  <c r="L20" i="100"/>
  <c r="M20" i="100" s="1"/>
  <c r="E20" i="120"/>
  <c r="L18" i="102"/>
  <c r="M18" i="102" s="1"/>
  <c r="K18" i="120"/>
  <c r="F17" i="107"/>
  <c r="F15" i="107" s="1"/>
  <c r="F19" i="120"/>
  <c r="G17" i="107"/>
  <c r="G19" i="120"/>
  <c r="F17" i="99"/>
  <c r="F22" i="120"/>
  <c r="G17" i="99"/>
  <c r="G22" i="120"/>
  <c r="H17" i="99"/>
  <c r="H22" i="120"/>
  <c r="I17" i="99"/>
  <c r="I22" i="120"/>
  <c r="J17" i="99"/>
  <c r="J22" i="120"/>
  <c r="K17" i="99"/>
  <c r="K22" i="120"/>
  <c r="D64" i="76"/>
  <c r="D95" i="76"/>
  <c r="D83" i="76"/>
  <c r="F10" i="54"/>
  <c r="E57" i="124"/>
  <c r="F9" i="54"/>
  <c r="E57" i="125"/>
  <c r="E92" i="124"/>
  <c r="E92" i="125"/>
  <c r="F44" i="54"/>
  <c r="D90" i="124"/>
  <c r="D90" i="125"/>
  <c r="G58" i="51"/>
  <c r="L26" i="99"/>
  <c r="M26" i="99" s="1"/>
  <c r="L25" i="99"/>
  <c r="M25" i="99" s="1"/>
  <c r="L121" i="51"/>
  <c r="M121" i="51" s="1"/>
  <c r="L59" i="51"/>
  <c r="M59" i="51" s="1"/>
  <c r="F6" i="54"/>
  <c r="D84" i="76"/>
  <c r="D88" i="76"/>
  <c r="D96" i="76"/>
  <c r="D87" i="76"/>
  <c r="D97" i="76"/>
  <c r="D93" i="76"/>
  <c r="D92" i="76"/>
  <c r="D91" i="76"/>
  <c r="D89" i="76"/>
  <c r="D85" i="76"/>
  <c r="D53" i="124"/>
  <c r="D66" i="76"/>
  <c r="D63" i="76"/>
  <c r="D61" i="76"/>
  <c r="D60" i="76"/>
  <c r="D59" i="76"/>
  <c r="D58" i="76"/>
  <c r="D57" i="76"/>
  <c r="D56" i="76"/>
  <c r="D55" i="76"/>
  <c r="D54" i="76"/>
  <c r="F8" i="54"/>
  <c r="F13" i="54"/>
  <c r="L40" i="51"/>
  <c r="M40" i="51" s="1"/>
  <c r="E58" i="51"/>
  <c r="F17" i="54"/>
  <c r="B100" i="125"/>
  <c r="C98" i="125"/>
  <c r="F4" i="129" s="1"/>
  <c r="E65" i="124"/>
  <c r="E65" i="125"/>
  <c r="H68" i="76"/>
  <c r="I68" i="124"/>
  <c r="J68" i="124" s="1"/>
  <c r="H67" i="124"/>
  <c r="I68" i="125"/>
  <c r="J68" i="125" s="1"/>
  <c r="H67" i="125"/>
  <c r="H69" i="76"/>
  <c r="I69" i="76" s="1"/>
  <c r="J69" i="76" s="1"/>
  <c r="H71" i="76"/>
  <c r="I71" i="76" s="1"/>
  <c r="J71" i="76" s="1"/>
  <c r="D86" i="124"/>
  <c r="D86" i="125"/>
  <c r="D62" i="125"/>
  <c r="D62" i="124"/>
  <c r="D94" i="124"/>
  <c r="D94" i="125"/>
  <c r="D82" i="125"/>
  <c r="D82" i="124"/>
  <c r="D65" i="76"/>
  <c r="H70" i="76"/>
  <c r="I70" i="76" s="1"/>
  <c r="J70" i="76" s="1"/>
  <c r="H72" i="76"/>
  <c r="I72" i="76" s="1"/>
  <c r="J72" i="76" s="1"/>
  <c r="H75" i="76"/>
  <c r="I75" i="76" s="1"/>
  <c r="J75" i="76" s="1"/>
  <c r="H77" i="76"/>
  <c r="I77" i="76" s="1"/>
  <c r="J77" i="76" s="1"/>
  <c r="E84" i="124"/>
  <c r="E84" i="125"/>
  <c r="E88" i="125"/>
  <c r="E88" i="124"/>
  <c r="F48" i="54"/>
  <c r="E96" i="124"/>
  <c r="E96" i="125"/>
  <c r="E87" i="124"/>
  <c r="E87" i="125"/>
  <c r="F89" i="125"/>
  <c r="F89" i="124"/>
  <c r="E64" i="125"/>
  <c r="E64" i="124"/>
  <c r="E95" i="125"/>
  <c r="E95" i="124"/>
  <c r="E83" i="125"/>
  <c r="E83" i="124"/>
  <c r="I81" i="56"/>
  <c r="J81" i="56" s="1"/>
  <c r="H81" i="76"/>
  <c r="I81" i="76" s="1"/>
  <c r="J81" i="76" s="1"/>
  <c r="I80" i="56"/>
  <c r="J80" i="56" s="1"/>
  <c r="H80" i="76"/>
  <c r="I80" i="76" s="1"/>
  <c r="J80" i="76" s="1"/>
  <c r="I79" i="56"/>
  <c r="J79" i="56" s="1"/>
  <c r="H79" i="76"/>
  <c r="I79" i="76" s="1"/>
  <c r="J79" i="76" s="1"/>
  <c r="I78" i="56"/>
  <c r="J78" i="56" s="1"/>
  <c r="H78" i="76"/>
  <c r="I78" i="76" s="1"/>
  <c r="J78" i="76" s="1"/>
  <c r="I76" i="56"/>
  <c r="J76" i="56" s="1"/>
  <c r="H76" i="76"/>
  <c r="I76" i="76" s="1"/>
  <c r="J76" i="76" s="1"/>
  <c r="I74" i="56"/>
  <c r="J74" i="56" s="1"/>
  <c r="H74" i="76"/>
  <c r="I74" i="76" s="1"/>
  <c r="J74" i="76" s="1"/>
  <c r="I73" i="56"/>
  <c r="J73" i="56" s="1"/>
  <c r="H73" i="76"/>
  <c r="I73" i="76" s="1"/>
  <c r="J73" i="76" s="1"/>
  <c r="E25" i="121"/>
  <c r="I152" i="51"/>
  <c r="H152" i="51"/>
  <c r="L82" i="51"/>
  <c r="M82" i="51" s="1"/>
  <c r="L106" i="51"/>
  <c r="M106" i="51" s="1"/>
  <c r="I15" i="117"/>
  <c r="K17" i="102"/>
  <c r="F15" i="118"/>
  <c r="AT10" i="2"/>
  <c r="AT9" i="2"/>
  <c r="L20" i="110"/>
  <c r="M20" i="110" s="1"/>
  <c r="AU3" i="2"/>
  <c r="AT8" i="2"/>
  <c r="AT7" i="2"/>
  <c r="K15" i="119"/>
  <c r="K17" i="105"/>
  <c r="K15" i="105" s="1"/>
  <c r="K17" i="103"/>
  <c r="K15" i="103" s="1"/>
  <c r="J68" i="26"/>
  <c r="K68" i="26" s="1"/>
  <c r="E23" i="118"/>
  <c r="G15" i="117"/>
  <c r="L22" i="117"/>
  <c r="M22" i="117" s="1"/>
  <c r="L25" i="117"/>
  <c r="M25" i="117" s="1"/>
  <c r="E23" i="117"/>
  <c r="B100" i="59"/>
  <c r="E4" i="103"/>
  <c r="E3" i="103" s="1"/>
  <c r="B100" i="56"/>
  <c r="E4" i="100"/>
  <c r="L18" i="103"/>
  <c r="M18" i="103" s="1"/>
  <c r="L27" i="117"/>
  <c r="M27" i="117" s="1"/>
  <c r="G41" i="54"/>
  <c r="L20" i="103"/>
  <c r="M20" i="103" s="1"/>
  <c r="G15" i="118"/>
  <c r="H15" i="118"/>
  <c r="I15" i="118"/>
  <c r="G15" i="116"/>
  <c r="H15" i="116"/>
  <c r="J15" i="116"/>
  <c r="G15" i="114"/>
  <c r="H15" i="114"/>
  <c r="I15" i="114"/>
  <c r="L22" i="108"/>
  <c r="M22" i="108" s="1"/>
  <c r="H17" i="108"/>
  <c r="H15" i="108" s="1"/>
  <c r="L58" i="49"/>
  <c r="M58" i="49" s="1"/>
  <c r="J152" i="49"/>
  <c r="J152" i="51" s="1"/>
  <c r="F16" i="54"/>
  <c r="F47" i="54"/>
  <c r="H15" i="107"/>
  <c r="J15" i="114"/>
  <c r="B100" i="73"/>
  <c r="E4" i="117"/>
  <c r="E3" i="117" s="1"/>
  <c r="E17" i="105"/>
  <c r="L25" i="116"/>
  <c r="M25" i="116" s="1"/>
  <c r="E23" i="116"/>
  <c r="L26" i="118"/>
  <c r="M26" i="118" s="1"/>
  <c r="B100" i="71"/>
  <c r="E4" i="115"/>
  <c r="E3" i="115" s="1"/>
  <c r="F35" i="54"/>
  <c r="L22" i="107"/>
  <c r="M22" i="107" s="1"/>
  <c r="E17" i="112"/>
  <c r="L22" i="112"/>
  <c r="M22" i="112" s="1"/>
  <c r="G15" i="112"/>
  <c r="H15" i="112"/>
  <c r="I15" i="112"/>
  <c r="J15" i="112"/>
  <c r="K15" i="112"/>
  <c r="F15" i="111"/>
  <c r="G15" i="111"/>
  <c r="H15" i="111"/>
  <c r="I15" i="111"/>
  <c r="J15" i="111"/>
  <c r="F15" i="109"/>
  <c r="G15" i="109"/>
  <c r="H15" i="109"/>
  <c r="I15" i="109"/>
  <c r="J15" i="109"/>
  <c r="E17" i="106"/>
  <c r="E17" i="101"/>
  <c r="I15" i="107"/>
  <c r="L22" i="110"/>
  <c r="M22" i="110" s="1"/>
  <c r="K17" i="110"/>
  <c r="J17" i="110"/>
  <c r="I17" i="110"/>
  <c r="H17" i="110"/>
  <c r="H15" i="110" s="1"/>
  <c r="G17" i="110"/>
  <c r="F17" i="110"/>
  <c r="F15" i="110" s="1"/>
  <c r="F15" i="105"/>
  <c r="F15" i="100"/>
  <c r="F15" i="101"/>
  <c r="F15" i="103"/>
  <c r="F15" i="106"/>
  <c r="F15" i="104"/>
  <c r="G15" i="102"/>
  <c r="G15" i="101"/>
  <c r="G15" i="100"/>
  <c r="G15" i="106"/>
  <c r="G15" i="104"/>
  <c r="G15" i="105"/>
  <c r="G15" i="103"/>
  <c r="H15" i="103"/>
  <c r="H15" i="105"/>
  <c r="H15" i="106"/>
  <c r="H15" i="100"/>
  <c r="I15" i="103"/>
  <c r="I15" i="105"/>
  <c r="I15" i="100"/>
  <c r="I15" i="101"/>
  <c r="I15" i="104"/>
  <c r="J15" i="106"/>
  <c r="J15" i="101"/>
  <c r="J15" i="104"/>
  <c r="J15" i="105"/>
  <c r="J15" i="103"/>
  <c r="K15" i="100"/>
  <c r="G15" i="115"/>
  <c r="F15" i="115"/>
  <c r="H15" i="115"/>
  <c r="J15" i="113"/>
  <c r="L22" i="116"/>
  <c r="M22" i="116" s="1"/>
  <c r="L27" i="108"/>
  <c r="M27" i="108" s="1"/>
  <c r="L58" i="48"/>
  <c r="M58" i="48" s="1"/>
  <c r="E152" i="48"/>
  <c r="L152" i="48" s="1"/>
  <c r="M152" i="48" s="1"/>
  <c r="E152" i="47"/>
  <c r="L152" i="47" s="1"/>
  <c r="M152" i="47" s="1"/>
  <c r="L58" i="47"/>
  <c r="M58" i="47" s="1"/>
  <c r="E152" i="46"/>
  <c r="L152" i="46" s="1"/>
  <c r="M152" i="46" s="1"/>
  <c r="L58" i="46"/>
  <c r="M58" i="46" s="1"/>
  <c r="E152" i="45"/>
  <c r="L152" i="45" s="1"/>
  <c r="M152" i="45" s="1"/>
  <c r="L58" i="45"/>
  <c r="M58" i="45" s="1"/>
  <c r="E152" i="44"/>
  <c r="L152" i="44" s="1"/>
  <c r="M152" i="44" s="1"/>
  <c r="L58" i="44"/>
  <c r="M58" i="44" s="1"/>
  <c r="E152" i="43"/>
  <c r="L152" i="43" s="1"/>
  <c r="M152" i="43" s="1"/>
  <c r="L58" i="43"/>
  <c r="M58" i="43" s="1"/>
  <c r="L19" i="111"/>
  <c r="M19" i="111" s="1"/>
  <c r="E17" i="111"/>
  <c r="E152" i="42"/>
  <c r="L152" i="42" s="1"/>
  <c r="M152" i="42" s="1"/>
  <c r="L58" i="42"/>
  <c r="M58" i="42" s="1"/>
  <c r="L58" i="41"/>
  <c r="M58" i="41" s="1"/>
  <c r="E152" i="41"/>
  <c r="L152" i="41" s="1"/>
  <c r="M152" i="41" s="1"/>
  <c r="E152" i="40"/>
  <c r="L152" i="40" s="1"/>
  <c r="M152" i="40" s="1"/>
  <c r="L58" i="40"/>
  <c r="M58" i="40" s="1"/>
  <c r="E152" i="35"/>
  <c r="L152" i="35" s="1"/>
  <c r="M152" i="35" s="1"/>
  <c r="L58" i="35"/>
  <c r="M58" i="35" s="1"/>
  <c r="E17" i="104"/>
  <c r="L22" i="104"/>
  <c r="M22" i="104" s="1"/>
  <c r="E152" i="39"/>
  <c r="L152" i="39" s="1"/>
  <c r="M152" i="39" s="1"/>
  <c r="L58" i="39"/>
  <c r="M58" i="39" s="1"/>
  <c r="E152" i="38"/>
  <c r="L152" i="38" s="1"/>
  <c r="M152" i="38" s="1"/>
  <c r="L58" i="38"/>
  <c r="M58" i="38" s="1"/>
  <c r="L27" i="106"/>
  <c r="M27" i="106" s="1"/>
  <c r="K23" i="106"/>
  <c r="K15" i="106" s="1"/>
  <c r="E152" i="37"/>
  <c r="L152" i="37" s="1"/>
  <c r="M152" i="37" s="1"/>
  <c r="L58" i="37"/>
  <c r="M58" i="37" s="1"/>
  <c r="E152" i="36"/>
  <c r="L152" i="36" s="1"/>
  <c r="M152" i="36" s="1"/>
  <c r="L58" i="36"/>
  <c r="M58" i="36" s="1"/>
  <c r="E152" i="34"/>
  <c r="L152" i="34" s="1"/>
  <c r="M152" i="34" s="1"/>
  <c r="L58" i="34"/>
  <c r="M58" i="34" s="1"/>
  <c r="L22" i="115"/>
  <c r="M22" i="115" s="1"/>
  <c r="I17" i="115"/>
  <c r="L22" i="114"/>
  <c r="M22" i="114" s="1"/>
  <c r="L27" i="111"/>
  <c r="M27" i="111" s="1"/>
  <c r="L22" i="109"/>
  <c r="M22" i="109" s="1"/>
  <c r="L22" i="106"/>
  <c r="M22" i="106" s="1"/>
  <c r="L22" i="105"/>
  <c r="M22" i="105" s="1"/>
  <c r="L22" i="103"/>
  <c r="M22" i="103" s="1"/>
  <c r="L22" i="101"/>
  <c r="M22" i="101" s="1"/>
  <c r="L22" i="100"/>
  <c r="M22" i="100" s="1"/>
  <c r="L27" i="99"/>
  <c r="M27" i="99" s="1"/>
  <c r="J15" i="26"/>
  <c r="K15" i="26" s="1"/>
  <c r="L25" i="112"/>
  <c r="M25" i="112" s="1"/>
  <c r="E23" i="112"/>
  <c r="L25" i="111"/>
  <c r="M25" i="111" s="1"/>
  <c r="E23" i="111"/>
  <c r="L23" i="111" s="1"/>
  <c r="M23" i="111" s="1"/>
  <c r="L26" i="110"/>
  <c r="M26" i="110" s="1"/>
  <c r="E23" i="110"/>
  <c r="L19" i="109"/>
  <c r="M19" i="109" s="1"/>
  <c r="E17" i="109"/>
  <c r="L19" i="107"/>
  <c r="M19" i="107" s="1"/>
  <c r="E17" i="107"/>
  <c r="E152" i="33"/>
  <c r="L152" i="33" s="1"/>
  <c r="M152" i="33" s="1"/>
  <c r="L58" i="33"/>
  <c r="M58" i="33" s="1"/>
  <c r="E152" i="32"/>
  <c r="L152" i="32" s="1"/>
  <c r="M152" i="32" s="1"/>
  <c r="L58" i="32"/>
  <c r="M58" i="32" s="1"/>
  <c r="L19" i="100"/>
  <c r="M19" i="100" s="1"/>
  <c r="E17" i="100"/>
  <c r="L17" i="100" s="1"/>
  <c r="M17" i="100" s="1"/>
  <c r="E152" i="31"/>
  <c r="L152" i="31" s="1"/>
  <c r="M152" i="31" s="1"/>
  <c r="L58" i="31"/>
  <c r="M58" i="31" s="1"/>
  <c r="L27" i="107"/>
  <c r="M27" i="107" s="1"/>
  <c r="G23" i="107"/>
  <c r="L19" i="117"/>
  <c r="M19" i="117" s="1"/>
  <c r="F17" i="117"/>
  <c r="L25" i="114"/>
  <c r="M25" i="114" s="1"/>
  <c r="E23" i="114"/>
  <c r="B100" i="66"/>
  <c r="E4" i="110"/>
  <c r="E3" i="110" s="1"/>
  <c r="H23" i="104"/>
  <c r="H15" i="104" s="1"/>
  <c r="E17" i="116"/>
  <c r="L18" i="116"/>
  <c r="M18" i="116" s="1"/>
  <c r="B100" i="60"/>
  <c r="E4" i="104"/>
  <c r="E3" i="104" s="1"/>
  <c r="L27" i="109"/>
  <c r="M27" i="109" s="1"/>
  <c r="E23" i="109"/>
  <c r="J23" i="119"/>
  <c r="L27" i="119"/>
  <c r="M27" i="119" s="1"/>
  <c r="K23" i="118"/>
  <c r="L25" i="118"/>
  <c r="M25" i="118" s="1"/>
  <c r="L19" i="103"/>
  <c r="M19" i="103" s="1"/>
  <c r="E17" i="103"/>
  <c r="L22" i="118"/>
  <c r="M22" i="118" s="1"/>
  <c r="E17" i="118"/>
  <c r="B100" i="68"/>
  <c r="E4" i="112"/>
  <c r="E3" i="112" s="1"/>
  <c r="B100" i="74"/>
  <c r="E4" i="118"/>
  <c r="E3" i="118" s="1"/>
  <c r="B100" i="62"/>
  <c r="E4" i="106"/>
  <c r="E3" i="106" s="1"/>
  <c r="L22" i="99"/>
  <c r="M22" i="99" s="1"/>
  <c r="E17" i="99"/>
  <c r="L19" i="99"/>
  <c r="M19" i="99" s="1"/>
  <c r="F23" i="116"/>
  <c r="L27" i="116"/>
  <c r="M27" i="116" s="1"/>
  <c r="L19" i="112"/>
  <c r="M19" i="112" s="1"/>
  <c r="F17" i="112"/>
  <c r="I23" i="116"/>
  <c r="I15" i="116" s="1"/>
  <c r="L26" i="116"/>
  <c r="M26" i="116" s="1"/>
  <c r="L25" i="115"/>
  <c r="M25" i="115" s="1"/>
  <c r="J23" i="115"/>
  <c r="J15" i="115" s="1"/>
  <c r="K23" i="102"/>
  <c r="L24" i="102"/>
  <c r="M24" i="102" s="1"/>
  <c r="L24" i="108"/>
  <c r="M24" i="108" s="1"/>
  <c r="L24" i="100"/>
  <c r="M24" i="100" s="1"/>
  <c r="E23" i="100"/>
  <c r="L24" i="99"/>
  <c r="M24" i="99" s="1"/>
  <c r="E23" i="99"/>
  <c r="E23" i="101"/>
  <c r="L24" i="101"/>
  <c r="M24" i="101" s="1"/>
  <c r="E23" i="103"/>
  <c r="L24" i="103"/>
  <c r="M24" i="103" s="1"/>
  <c r="L24" i="105"/>
  <c r="M24" i="105" s="1"/>
  <c r="E23" i="105"/>
  <c r="L24" i="107"/>
  <c r="M24" i="107" s="1"/>
  <c r="E23" i="107"/>
  <c r="L24" i="104"/>
  <c r="M24" i="104" s="1"/>
  <c r="E23" i="104"/>
  <c r="E23" i="106"/>
  <c r="L24" i="106"/>
  <c r="M24" i="106" s="1"/>
  <c r="F23" i="99"/>
  <c r="G23" i="99"/>
  <c r="H23" i="99"/>
  <c r="I23" i="99"/>
  <c r="J23" i="99"/>
  <c r="K23" i="99"/>
  <c r="B100" i="61"/>
  <c r="E4" i="105"/>
  <c r="E3" i="105" s="1"/>
  <c r="B100" i="57"/>
  <c r="E4" i="101"/>
  <c r="E3" i="101" s="1"/>
  <c r="B100" i="58"/>
  <c r="E4" i="102"/>
  <c r="E3" i="102" s="1"/>
  <c r="L26" i="115"/>
  <c r="M26" i="115" s="1"/>
  <c r="E23" i="115"/>
  <c r="L19" i="110"/>
  <c r="M19" i="110" s="1"/>
  <c r="E17" i="110"/>
  <c r="L25" i="119"/>
  <c r="M25" i="119" s="1"/>
  <c r="E23" i="119"/>
  <c r="E4" i="119"/>
  <c r="E3" i="119" s="1"/>
  <c r="J48" i="26"/>
  <c r="K48" i="26" s="1"/>
  <c r="K17" i="108"/>
  <c r="K15" i="108" s="1"/>
  <c r="J17" i="108"/>
  <c r="J15" i="108" s="1"/>
  <c r="I17" i="108"/>
  <c r="I15" i="108" s="1"/>
  <c r="G17" i="108"/>
  <c r="G15" i="108" s="1"/>
  <c r="F17" i="108"/>
  <c r="F15" i="108" s="1"/>
  <c r="J17" i="119"/>
  <c r="I17" i="119"/>
  <c r="I15" i="119" s="1"/>
  <c r="H17" i="119"/>
  <c r="H15" i="119" s="1"/>
  <c r="G17" i="119"/>
  <c r="F17" i="119"/>
  <c r="F15" i="119" s="1"/>
  <c r="C98" i="58"/>
  <c r="C98" i="57"/>
  <c r="C98" i="73"/>
  <c r="C98" i="66"/>
  <c r="C98" i="68"/>
  <c r="J99" i="121"/>
  <c r="K99" i="121" s="1"/>
  <c r="J19" i="121"/>
  <c r="K19" i="121" s="1"/>
  <c r="J21" i="121"/>
  <c r="K21" i="121" s="1"/>
  <c r="J98" i="121"/>
  <c r="K98" i="121" s="1"/>
  <c r="L27" i="102"/>
  <c r="M27" i="102" s="1"/>
  <c r="L26" i="113"/>
  <c r="M26" i="113" s="1"/>
  <c r="J48" i="121"/>
  <c r="K48" i="121" s="1"/>
  <c r="L22" i="119"/>
  <c r="M22" i="119" s="1"/>
  <c r="E17" i="119"/>
  <c r="H23" i="102"/>
  <c r="H15" i="102" s="1"/>
  <c r="J23" i="102"/>
  <c r="J15" i="102" s="1"/>
  <c r="I23" i="102"/>
  <c r="I15" i="102" s="1"/>
  <c r="F23" i="102"/>
  <c r="F15" i="102" s="1"/>
  <c r="K23" i="113"/>
  <c r="K15" i="113" s="1"/>
  <c r="I23" i="113"/>
  <c r="I15" i="113" s="1"/>
  <c r="H23" i="113"/>
  <c r="H15" i="113" s="1"/>
  <c r="G23" i="113"/>
  <c r="G15" i="113" s="1"/>
  <c r="F23" i="113"/>
  <c r="I23" i="110"/>
  <c r="J23" i="110"/>
  <c r="BJ115" i="2"/>
  <c r="BR115" i="2"/>
  <c r="BR132" i="2"/>
  <c r="BJ132" i="2"/>
  <c r="BR116" i="2"/>
  <c r="BJ116" i="2"/>
  <c r="BR19" i="2"/>
  <c r="BJ19" i="2"/>
  <c r="BR20" i="2"/>
  <c r="BJ20" i="2"/>
  <c r="BJ21" i="2"/>
  <c r="BR21" i="2"/>
  <c r="BJ22" i="2"/>
  <c r="BR22" i="2"/>
  <c r="BJ23" i="2"/>
  <c r="BR23" i="2"/>
  <c r="BJ24" i="2"/>
  <c r="BR24" i="2"/>
  <c r="BJ25" i="2"/>
  <c r="BR25" i="2"/>
  <c r="BJ26" i="2"/>
  <c r="BR26" i="2"/>
  <c r="BJ27" i="2"/>
  <c r="BR27" i="2"/>
  <c r="BJ28" i="2"/>
  <c r="BR28" i="2"/>
  <c r="BJ29" i="2"/>
  <c r="BR29" i="2"/>
  <c r="BJ30" i="2"/>
  <c r="BR30" i="2"/>
  <c r="BC27" i="2"/>
  <c r="BC28" i="2"/>
  <c r="BC29" i="2"/>
  <c r="BC30" i="2"/>
  <c r="BC31" i="2"/>
  <c r="BC32" i="2"/>
  <c r="BC33" i="2"/>
  <c r="BC34" i="2"/>
  <c r="BC35" i="2"/>
  <c r="BC36" i="2"/>
  <c r="BC37" i="2"/>
  <c r="BC38" i="2"/>
  <c r="BC39" i="2"/>
  <c r="BC40" i="2"/>
  <c r="BC41" i="2"/>
  <c r="BC42" i="2"/>
  <c r="BC43" i="2"/>
  <c r="BC44" i="2"/>
  <c r="BC45" i="2"/>
  <c r="BC46" i="2"/>
  <c r="BC47" i="2"/>
  <c r="BC48" i="2"/>
  <c r="BC49" i="2"/>
  <c r="BC50" i="2"/>
  <c r="BC51" i="2"/>
  <c r="BC52" i="2"/>
  <c r="BC53" i="2"/>
  <c r="BC54" i="2"/>
  <c r="BC55" i="2"/>
  <c r="BC56" i="2"/>
  <c r="BC58" i="2"/>
  <c r="BC59" i="2"/>
  <c r="BC60" i="2"/>
  <c r="BC61" i="2"/>
  <c r="BC62" i="2"/>
  <c r="BC63" i="2"/>
  <c r="BC64" i="2"/>
  <c r="BC65" i="2"/>
  <c r="BC66" i="2"/>
  <c r="BC67" i="2"/>
  <c r="BC68" i="2"/>
  <c r="BC69" i="2"/>
  <c r="BC70" i="2"/>
  <c r="BC71" i="2"/>
  <c r="BC72" i="2"/>
  <c r="BC73" i="2"/>
  <c r="BC74" i="2"/>
  <c r="BC75" i="2"/>
  <c r="BC76" i="2"/>
  <c r="BC77" i="2"/>
  <c r="BC78" i="2"/>
  <c r="BC79" i="2"/>
  <c r="BC80" i="2"/>
  <c r="BC81" i="2"/>
  <c r="BC82" i="2"/>
  <c r="BC83" i="2"/>
  <c r="BC84" i="2"/>
  <c r="BC85" i="2"/>
  <c r="BC86" i="2"/>
  <c r="BC87" i="2"/>
  <c r="BC88" i="2"/>
  <c r="BC89" i="2"/>
  <c r="BC90" i="2"/>
  <c r="BC91" i="2"/>
  <c r="BC92" i="2"/>
  <c r="BC93" i="2"/>
  <c r="BC94" i="2"/>
  <c r="BC95" i="2"/>
  <c r="BC96" i="2"/>
  <c r="BC97" i="2"/>
  <c r="BC98" i="2"/>
  <c r="BC99" i="2"/>
  <c r="BC100" i="2"/>
  <c r="BC101" i="2"/>
  <c r="BC102" i="2"/>
  <c r="BC103" i="2"/>
  <c r="BC104" i="2"/>
  <c r="BC105" i="2"/>
  <c r="BC106" i="2"/>
  <c r="BC107" i="2"/>
  <c r="BC108" i="2"/>
  <c r="BC109" i="2"/>
  <c r="BC110" i="2"/>
  <c r="BC111" i="2"/>
  <c r="BC112" i="2"/>
  <c r="BC113" i="2"/>
  <c r="BC114" i="2"/>
  <c r="BC116" i="2"/>
  <c r="BC118" i="2"/>
  <c r="BC119" i="2"/>
  <c r="BC121" i="2"/>
  <c r="BC122" i="2"/>
  <c r="BC125" i="2"/>
  <c r="BC126" i="2"/>
  <c r="BC130" i="2"/>
  <c r="BC133" i="2"/>
  <c r="BC134" i="2"/>
  <c r="BC135" i="2"/>
  <c r="BC136" i="2"/>
  <c r="BC139" i="2"/>
  <c r="BC142" i="2"/>
  <c r="BC143" i="2"/>
  <c r="BC145" i="2"/>
  <c r="BC146" i="2"/>
  <c r="BC148" i="2"/>
  <c r="BC150" i="2"/>
  <c r="BC151" i="2"/>
  <c r="BC153" i="2"/>
  <c r="BC154" i="2"/>
  <c r="BC155" i="2"/>
  <c r="BC157" i="2"/>
  <c r="BC115" i="2"/>
  <c r="BC117" i="2"/>
  <c r="BC120" i="2"/>
  <c r="BC123" i="2"/>
  <c r="BC124" i="2"/>
  <c r="BC127" i="2"/>
  <c r="BC128" i="2"/>
  <c r="BC129" i="2"/>
  <c r="BC131" i="2"/>
  <c r="BC132" i="2"/>
  <c r="BC137" i="2"/>
  <c r="BC138" i="2"/>
  <c r="BC140" i="2"/>
  <c r="BC141" i="2"/>
  <c r="BC144" i="2"/>
  <c r="BC147" i="2"/>
  <c r="BC149" i="2"/>
  <c r="BC152" i="2"/>
  <c r="BC156" i="2"/>
  <c r="BD3" i="2"/>
  <c r="BD4" i="2" s="1"/>
  <c r="BC7" i="2"/>
  <c r="BC8" i="2"/>
  <c r="BC9" i="2"/>
  <c r="BC10" i="2"/>
  <c r="BC11" i="2"/>
  <c r="BC12" i="2"/>
  <c r="BC13" i="2"/>
  <c r="BC14" i="2"/>
  <c r="BC15" i="2"/>
  <c r="BC16" i="2"/>
  <c r="BC17" i="2"/>
  <c r="BC18" i="2"/>
  <c r="BC19" i="2"/>
  <c r="BC20" i="2"/>
  <c r="BC21" i="2"/>
  <c r="BC22" i="2"/>
  <c r="BC23" i="2"/>
  <c r="BC24" i="2"/>
  <c r="BC25" i="2"/>
  <c r="BC26" i="2"/>
  <c r="BR96" i="2"/>
  <c r="BJ96" i="2"/>
  <c r="BR95" i="2"/>
  <c r="BJ95" i="2"/>
  <c r="BR94" i="2"/>
  <c r="BJ94" i="2"/>
  <c r="BR93" i="2"/>
  <c r="BJ93" i="2"/>
  <c r="BJ92" i="2"/>
  <c r="BR92" i="2"/>
  <c r="BR91" i="2"/>
  <c r="BJ91" i="2"/>
  <c r="BR90" i="2"/>
  <c r="BJ90" i="2"/>
  <c r="BR89" i="2"/>
  <c r="BJ89" i="2"/>
  <c r="BR88" i="2"/>
  <c r="BJ88" i="2"/>
  <c r="BR87" i="2"/>
  <c r="BJ87" i="2"/>
  <c r="BJ86" i="2"/>
  <c r="BR86" i="2"/>
  <c r="BJ85" i="2"/>
  <c r="BR85" i="2"/>
  <c r="BJ84" i="2"/>
  <c r="BR84" i="2"/>
  <c r="BJ83" i="2"/>
  <c r="BR83" i="2"/>
  <c r="BJ82" i="2"/>
  <c r="BR82" i="2"/>
  <c r="BR81" i="2"/>
  <c r="BJ81" i="2"/>
  <c r="BJ80" i="2"/>
  <c r="BR80" i="2"/>
  <c r="BJ79" i="2"/>
  <c r="BR79" i="2"/>
  <c r="BJ78" i="2"/>
  <c r="BR78" i="2"/>
  <c r="BJ77" i="2"/>
  <c r="BR77" i="2"/>
  <c r="BJ76" i="2"/>
  <c r="BR76" i="2"/>
  <c r="BJ75" i="2"/>
  <c r="BR75" i="2"/>
  <c r="BJ74" i="2"/>
  <c r="BR74" i="2"/>
  <c r="BJ73" i="2"/>
  <c r="BR73" i="2"/>
  <c r="BR72" i="2"/>
  <c r="BJ72" i="2"/>
  <c r="BJ71" i="2"/>
  <c r="BR71" i="2"/>
  <c r="BR70" i="2"/>
  <c r="BJ70" i="2"/>
  <c r="BR69" i="2"/>
  <c r="BJ69" i="2"/>
  <c r="BR68" i="2"/>
  <c r="BJ68" i="2"/>
  <c r="BR67" i="2"/>
  <c r="BJ67" i="2"/>
  <c r="BJ66" i="2"/>
  <c r="BR66" i="2"/>
  <c r="BR65" i="2"/>
  <c r="BJ65" i="2"/>
  <c r="BJ64" i="2"/>
  <c r="BR64" i="2"/>
  <c r="BJ63" i="2"/>
  <c r="BR63" i="2"/>
  <c r="BJ62" i="2"/>
  <c r="BR62" i="2"/>
  <c r="BR61" i="2"/>
  <c r="BJ61" i="2"/>
  <c r="BR60" i="2"/>
  <c r="BJ60" i="2"/>
  <c r="BR59" i="2"/>
  <c r="BJ59" i="2"/>
  <c r="BR58" i="2"/>
  <c r="BJ58" i="2"/>
  <c r="BJ56" i="2"/>
  <c r="BR56" i="2"/>
  <c r="BJ55" i="2"/>
  <c r="BR55" i="2"/>
  <c r="BJ54" i="2"/>
  <c r="BR54" i="2"/>
  <c r="BJ53" i="2"/>
  <c r="BR53" i="2"/>
  <c r="BJ52" i="2"/>
  <c r="BR52" i="2"/>
  <c r="BR51" i="2"/>
  <c r="BJ51" i="2"/>
  <c r="BR50" i="2"/>
  <c r="BJ50" i="2"/>
  <c r="BR49" i="2"/>
  <c r="BJ49" i="2"/>
  <c r="BR48" i="2"/>
  <c r="BJ48" i="2"/>
  <c r="BR47" i="2"/>
  <c r="BJ47" i="2"/>
  <c r="BR46" i="2"/>
  <c r="BJ46" i="2"/>
  <c r="BR45" i="2"/>
  <c r="BJ45" i="2"/>
  <c r="BR44" i="2"/>
  <c r="BJ44" i="2"/>
  <c r="BR43" i="2"/>
  <c r="BJ43" i="2"/>
  <c r="BR42" i="2"/>
  <c r="BJ42" i="2"/>
  <c r="BJ41" i="2"/>
  <c r="BR41" i="2"/>
  <c r="BR40" i="2"/>
  <c r="BJ40" i="2"/>
  <c r="BR39" i="2"/>
  <c r="BJ39" i="2"/>
  <c r="BR38" i="2"/>
  <c r="BJ38" i="2"/>
  <c r="BJ37" i="2"/>
  <c r="BR37" i="2"/>
  <c r="BR36" i="2"/>
  <c r="BJ36" i="2"/>
  <c r="BR35" i="2"/>
  <c r="BJ35" i="2"/>
  <c r="BJ34" i="2"/>
  <c r="BR34" i="2"/>
  <c r="BR33" i="2"/>
  <c r="BJ33" i="2"/>
  <c r="BR32" i="2"/>
  <c r="BJ32" i="2"/>
  <c r="BR31" i="2"/>
  <c r="BJ31" i="2"/>
  <c r="C98" i="74"/>
  <c r="C98" i="65"/>
  <c r="C98" i="67"/>
  <c r="BJ18" i="2"/>
  <c r="BR18" i="2"/>
  <c r="BJ17" i="2"/>
  <c r="BR17" i="2"/>
  <c r="BJ16" i="2"/>
  <c r="BR16" i="2"/>
  <c r="BJ15" i="2"/>
  <c r="BR15" i="2"/>
  <c r="BJ14" i="2"/>
  <c r="BR14" i="2"/>
  <c r="BJ13" i="2"/>
  <c r="BR13" i="2"/>
  <c r="BJ12" i="2"/>
  <c r="BR12" i="2"/>
  <c r="BJ11" i="2"/>
  <c r="BR11" i="2"/>
  <c r="BJ113" i="2"/>
  <c r="BR113" i="2"/>
  <c r="BJ112" i="2"/>
  <c r="BR112" i="2"/>
  <c r="BJ111" i="2"/>
  <c r="BR111" i="2"/>
  <c r="BJ109" i="2"/>
  <c r="BR109" i="2"/>
  <c r="BJ110" i="2"/>
  <c r="BR110" i="2"/>
  <c r="BJ108" i="2"/>
  <c r="BR108" i="2"/>
  <c r="BJ107" i="2"/>
  <c r="BR107" i="2"/>
  <c r="BJ106" i="2"/>
  <c r="BR106" i="2"/>
  <c r="BR105" i="2"/>
  <c r="BJ105" i="2"/>
  <c r="BR104" i="2"/>
  <c r="BJ104" i="2"/>
  <c r="BR103" i="2"/>
  <c r="BJ103" i="2"/>
  <c r="BJ102" i="2"/>
  <c r="BR102" i="2"/>
  <c r="BJ101" i="2"/>
  <c r="BR101" i="2"/>
  <c r="BJ100" i="2"/>
  <c r="BR100" i="2"/>
  <c r="BJ99" i="2"/>
  <c r="BR99" i="2"/>
  <c r="BJ98" i="2"/>
  <c r="BR98" i="2"/>
  <c r="BR97" i="2"/>
  <c r="BJ97" i="2"/>
  <c r="K23" i="110"/>
  <c r="G23" i="110"/>
  <c r="BR125" i="2"/>
  <c r="BJ125" i="2"/>
  <c r="BJ135" i="2"/>
  <c r="BR135" i="2"/>
  <c r="BJ156" i="2"/>
  <c r="BR156" i="2"/>
  <c r="BJ143" i="2"/>
  <c r="BR143" i="2"/>
  <c r="BJ151" i="2"/>
  <c r="BR151" i="2"/>
  <c r="BJ145" i="2"/>
  <c r="BR145" i="2"/>
  <c r="BR134" i="2"/>
  <c r="BJ134" i="2"/>
  <c r="BR136" i="2"/>
  <c r="BJ136" i="2"/>
  <c r="BR122" i="2"/>
  <c r="BJ122" i="2"/>
  <c r="BR146" i="2"/>
  <c r="BJ146" i="2"/>
  <c r="BJ114" i="2"/>
  <c r="BR114" i="2"/>
  <c r="BR118" i="2"/>
  <c r="BJ118" i="2"/>
  <c r="BJ142" i="2"/>
  <c r="BR142" i="2"/>
  <c r="BR131" i="2"/>
  <c r="BJ131" i="2"/>
  <c r="BJ141" i="2"/>
  <c r="BR141" i="2"/>
  <c r="BJ140" i="2"/>
  <c r="BR140" i="2"/>
  <c r="BR119" i="2"/>
  <c r="BJ119" i="2"/>
  <c r="BR144" i="2"/>
  <c r="BJ144" i="2"/>
  <c r="BJ154" i="2"/>
  <c r="BR154" i="2"/>
  <c r="BJ129" i="2"/>
  <c r="BR129" i="2"/>
  <c r="BR124" i="2"/>
  <c r="BJ124" i="2"/>
  <c r="BR157" i="2"/>
  <c r="BJ157" i="2"/>
  <c r="BR123" i="2"/>
  <c r="BJ123" i="2"/>
  <c r="BJ147" i="2"/>
  <c r="BR147" i="2"/>
  <c r="BJ152" i="2"/>
  <c r="BR152" i="2"/>
  <c r="BJ153" i="2"/>
  <c r="BR153" i="2"/>
  <c r="BJ155" i="2"/>
  <c r="BR155" i="2"/>
  <c r="BR149" i="2"/>
  <c r="BJ149" i="2"/>
  <c r="BR138" i="2"/>
  <c r="BJ138" i="2"/>
  <c r="BR130" i="2"/>
  <c r="BJ130" i="2"/>
  <c r="BJ121" i="2"/>
  <c r="BR121" i="2"/>
  <c r="BJ117" i="2"/>
  <c r="BR117" i="2"/>
  <c r="BR148" i="2"/>
  <c r="BJ148" i="2"/>
  <c r="BJ126" i="2"/>
  <c r="BR126" i="2"/>
  <c r="BJ139" i="2"/>
  <c r="BR139" i="2"/>
  <c r="BR133" i="2"/>
  <c r="BJ133" i="2"/>
  <c r="BR150" i="2"/>
  <c r="BJ150" i="2"/>
  <c r="BJ137" i="2"/>
  <c r="BR137" i="2"/>
  <c r="BR128" i="2"/>
  <c r="BJ128" i="2"/>
  <c r="BR127" i="2"/>
  <c r="BJ127" i="2"/>
  <c r="BJ120" i="2"/>
  <c r="BR120" i="2"/>
  <c r="L20" i="108"/>
  <c r="M20" i="108" s="1"/>
  <c r="L25" i="113"/>
  <c r="M25" i="113" s="1"/>
  <c r="E23" i="113"/>
  <c r="L19" i="101"/>
  <c r="M19" i="101" s="1"/>
  <c r="H17" i="101"/>
  <c r="D82" i="72"/>
  <c r="J23" i="100"/>
  <c r="L25" i="100"/>
  <c r="M25" i="100" s="1"/>
  <c r="K23" i="107"/>
  <c r="L26" i="107"/>
  <c r="M26" i="107" s="1"/>
  <c r="L26" i="102"/>
  <c r="M26" i="102" s="1"/>
  <c r="E23" i="102"/>
  <c r="L19" i="108"/>
  <c r="M19" i="108" s="1"/>
  <c r="E17" i="108"/>
  <c r="L25" i="108"/>
  <c r="M25" i="108" s="1"/>
  <c r="E23" i="108"/>
  <c r="L23" i="108" s="1"/>
  <c r="M23" i="108" s="1"/>
  <c r="L22" i="102"/>
  <c r="M22" i="102" s="1"/>
  <c r="E17" i="102"/>
  <c r="L22" i="113"/>
  <c r="M22" i="113" s="1"/>
  <c r="E17" i="113"/>
  <c r="J50" i="121"/>
  <c r="K50" i="121" s="1"/>
  <c r="L22" i="111"/>
  <c r="M22" i="111" s="1"/>
  <c r="K17" i="111"/>
  <c r="L31" i="100"/>
  <c r="M31" i="100" s="1"/>
  <c r="D62" i="56"/>
  <c r="J15" i="117"/>
  <c r="I83" i="121"/>
  <c r="H83" i="121"/>
  <c r="G83" i="121"/>
  <c r="F83" i="121"/>
  <c r="E83" i="121"/>
  <c r="D83" i="121"/>
  <c r="I54" i="121"/>
  <c r="H54" i="121"/>
  <c r="F54" i="121"/>
  <c r="D54" i="121"/>
  <c r="L27" i="110"/>
  <c r="M27" i="110" s="1"/>
  <c r="J75" i="121"/>
  <c r="K75" i="121" s="1"/>
  <c r="C83" i="121"/>
  <c r="J46" i="121"/>
  <c r="K46" i="121" s="1"/>
  <c r="C54" i="121"/>
  <c r="J17" i="121"/>
  <c r="K17" i="121" s="1"/>
  <c r="C25" i="121"/>
  <c r="B100" i="72"/>
  <c r="E4" i="116"/>
  <c r="E97" i="56"/>
  <c r="E97" i="57"/>
  <c r="E97" i="58"/>
  <c r="E97" i="59"/>
  <c r="E97" i="60"/>
  <c r="E97" i="61"/>
  <c r="E97" i="62"/>
  <c r="E97" i="63"/>
  <c r="E97" i="64"/>
  <c r="E97" i="65"/>
  <c r="E97" i="66"/>
  <c r="E97" i="67"/>
  <c r="E97" i="68"/>
  <c r="E97" i="69"/>
  <c r="E97" i="70"/>
  <c r="E97" i="71"/>
  <c r="E97" i="72"/>
  <c r="E97" i="73"/>
  <c r="E97" i="74"/>
  <c r="E96" i="56"/>
  <c r="E96" i="57"/>
  <c r="E96" i="58"/>
  <c r="E96" i="59"/>
  <c r="E96" i="60"/>
  <c r="E96" i="61"/>
  <c r="E96" i="62"/>
  <c r="E96" i="63"/>
  <c r="E96" i="64"/>
  <c r="E96" i="65"/>
  <c r="E96" i="66"/>
  <c r="E96" i="67"/>
  <c r="E96" i="68"/>
  <c r="E96" i="69"/>
  <c r="E96" i="70"/>
  <c r="E96" i="71"/>
  <c r="E96" i="73"/>
  <c r="E96" i="72"/>
  <c r="E96" i="74"/>
  <c r="E95" i="56"/>
  <c r="E95" i="57"/>
  <c r="E95" i="58"/>
  <c r="E95" i="59"/>
  <c r="E95" i="60"/>
  <c r="E95" i="61"/>
  <c r="E95" i="62"/>
  <c r="E95" i="63"/>
  <c r="E95" i="64"/>
  <c r="E95" i="65"/>
  <c r="E95" i="66"/>
  <c r="E95" i="67"/>
  <c r="E95" i="68"/>
  <c r="E95" i="69"/>
  <c r="E95" i="70"/>
  <c r="E95" i="71"/>
  <c r="E95" i="72"/>
  <c r="E95" i="73"/>
  <c r="E95" i="74"/>
  <c r="D94" i="56"/>
  <c r="D94" i="57"/>
  <c r="D94" i="58"/>
  <c r="D94" i="59"/>
  <c r="D94" i="60"/>
  <c r="D94" i="61"/>
  <c r="D94" i="62"/>
  <c r="D94" i="63"/>
  <c r="D94" i="64"/>
  <c r="D94" i="65"/>
  <c r="D94" i="66"/>
  <c r="D94" i="67"/>
  <c r="D94" i="68"/>
  <c r="D94" i="69"/>
  <c r="D94" i="70"/>
  <c r="D94" i="71"/>
  <c r="D94" i="74"/>
  <c r="D94" i="72"/>
  <c r="D94" i="73"/>
  <c r="E93" i="56"/>
  <c r="E93" i="57"/>
  <c r="E93" i="58"/>
  <c r="E93" i="59"/>
  <c r="E93" i="60"/>
  <c r="E93" i="61"/>
  <c r="E93" i="62"/>
  <c r="E93" i="63"/>
  <c r="E93" i="64"/>
  <c r="E93" i="65"/>
  <c r="E93" i="66"/>
  <c r="E93" i="67"/>
  <c r="E93" i="68"/>
  <c r="E93" i="69"/>
  <c r="E93" i="70"/>
  <c r="E93" i="71"/>
  <c r="E93" i="72"/>
  <c r="E93" i="73"/>
  <c r="E93" i="74"/>
  <c r="E92" i="56"/>
  <c r="E92" i="57"/>
  <c r="E92" i="58"/>
  <c r="E92" i="59"/>
  <c r="E92" i="60"/>
  <c r="E92" i="61"/>
  <c r="E92" i="62"/>
  <c r="E92" i="63"/>
  <c r="E92" i="64"/>
  <c r="E92" i="65"/>
  <c r="E92" i="66"/>
  <c r="E92" i="67"/>
  <c r="E92" i="68"/>
  <c r="E92" i="69"/>
  <c r="E92" i="70"/>
  <c r="E92" i="71"/>
  <c r="E92" i="72"/>
  <c r="E92" i="74"/>
  <c r="E92" i="73"/>
  <c r="E91" i="56"/>
  <c r="E91" i="57"/>
  <c r="E91" i="58"/>
  <c r="E91" i="59"/>
  <c r="E91" i="60"/>
  <c r="E91" i="61"/>
  <c r="E91" i="62"/>
  <c r="E91" i="63"/>
  <c r="E91" i="64"/>
  <c r="E91" i="65"/>
  <c r="E91" i="66"/>
  <c r="E91" i="67"/>
  <c r="E91" i="68"/>
  <c r="E91" i="69"/>
  <c r="E91" i="70"/>
  <c r="E91" i="71"/>
  <c r="E91" i="74"/>
  <c r="E91" i="72"/>
  <c r="E91" i="73"/>
  <c r="D90" i="56"/>
  <c r="D90" i="57"/>
  <c r="D90" i="58"/>
  <c r="D90" i="59"/>
  <c r="D90" i="60"/>
  <c r="D90" i="61"/>
  <c r="D90" i="62"/>
  <c r="D90" i="63"/>
  <c r="D90" i="64"/>
  <c r="D90" i="65"/>
  <c r="D90" i="66"/>
  <c r="D90" i="67"/>
  <c r="D90" i="68"/>
  <c r="D90" i="69"/>
  <c r="D90" i="70"/>
  <c r="D90" i="71"/>
  <c r="D90" i="72"/>
  <c r="D90" i="73"/>
  <c r="D90" i="74"/>
  <c r="E89" i="56"/>
  <c r="E89" i="57"/>
  <c r="E89" i="58"/>
  <c r="E89" i="59"/>
  <c r="E89" i="60"/>
  <c r="E89" i="61"/>
  <c r="E89" i="62"/>
  <c r="E89" i="63"/>
  <c r="E89" i="64"/>
  <c r="E89" i="65"/>
  <c r="E89" i="66"/>
  <c r="E89" i="67"/>
  <c r="E89" i="68"/>
  <c r="E89" i="69"/>
  <c r="E89" i="70"/>
  <c r="E89" i="71"/>
  <c r="E89" i="72"/>
  <c r="E89" i="73"/>
  <c r="E89" i="74"/>
  <c r="E88" i="56"/>
  <c r="E88" i="57"/>
  <c r="E88" i="58"/>
  <c r="E88" i="59"/>
  <c r="E88" i="60"/>
  <c r="E88" i="61"/>
  <c r="E88" i="62"/>
  <c r="E88" i="63"/>
  <c r="E88" i="64"/>
  <c r="E88" i="65"/>
  <c r="E88" i="66"/>
  <c r="E88" i="67"/>
  <c r="E88" i="68"/>
  <c r="E88" i="69"/>
  <c r="E88" i="70"/>
  <c r="E88" i="71"/>
  <c r="E88" i="73"/>
  <c r="E88" i="72"/>
  <c r="E88" i="74"/>
  <c r="E87" i="56"/>
  <c r="E87" i="57"/>
  <c r="E87" i="58"/>
  <c r="E87" i="59"/>
  <c r="E87" i="60"/>
  <c r="E87" i="61"/>
  <c r="E87" i="62"/>
  <c r="E87" i="63"/>
  <c r="E87" i="64"/>
  <c r="E87" i="65"/>
  <c r="E87" i="66"/>
  <c r="E87" i="67"/>
  <c r="E87" i="68"/>
  <c r="E87" i="69"/>
  <c r="E87" i="70"/>
  <c r="E87" i="71"/>
  <c r="E87" i="72"/>
  <c r="E87" i="73"/>
  <c r="E87" i="74"/>
  <c r="D86" i="56"/>
  <c r="D86" i="57"/>
  <c r="D86" i="58"/>
  <c r="D86" i="59"/>
  <c r="D86" i="60"/>
  <c r="D86" i="61"/>
  <c r="D86" i="62"/>
  <c r="D86" i="63"/>
  <c r="D86" i="64"/>
  <c r="D86" i="65"/>
  <c r="D86" i="66"/>
  <c r="D86" i="67"/>
  <c r="D86" i="68"/>
  <c r="D86" i="69"/>
  <c r="D86" i="70"/>
  <c r="D86" i="71"/>
  <c r="D86" i="72"/>
  <c r="D86" i="73"/>
  <c r="D86" i="74"/>
  <c r="E85" i="56"/>
  <c r="E85" i="57"/>
  <c r="E85" i="58"/>
  <c r="E85" i="59"/>
  <c r="E85" i="60"/>
  <c r="E85" i="61"/>
  <c r="E85" i="62"/>
  <c r="E85" i="63"/>
  <c r="E85" i="64"/>
  <c r="E85" i="65"/>
  <c r="E85" i="66"/>
  <c r="E85" i="67"/>
  <c r="E85" i="68"/>
  <c r="E85" i="69"/>
  <c r="E85" i="70"/>
  <c r="E85" i="71"/>
  <c r="E85" i="73"/>
  <c r="E85" i="72"/>
  <c r="E85" i="74"/>
  <c r="E84" i="56"/>
  <c r="E84" i="57"/>
  <c r="E84" i="58"/>
  <c r="E84" i="59"/>
  <c r="E84" i="60"/>
  <c r="E84" i="61"/>
  <c r="E84" i="62"/>
  <c r="E84" i="63"/>
  <c r="E84" i="64"/>
  <c r="E84" i="65"/>
  <c r="E84" i="66"/>
  <c r="E84" i="67"/>
  <c r="E84" i="68"/>
  <c r="E84" i="69"/>
  <c r="E84" i="70"/>
  <c r="E84" i="71"/>
  <c r="E84" i="72"/>
  <c r="E84" i="73"/>
  <c r="E84" i="74"/>
  <c r="E83" i="56"/>
  <c r="E83" i="57"/>
  <c r="E83" i="58"/>
  <c r="E83" i="59"/>
  <c r="E83" i="60"/>
  <c r="E83" i="61"/>
  <c r="E83" i="62"/>
  <c r="E83" i="63"/>
  <c r="E83" i="64"/>
  <c r="E83" i="65"/>
  <c r="E83" i="66"/>
  <c r="E83" i="67"/>
  <c r="E83" i="68"/>
  <c r="E83" i="69"/>
  <c r="E83" i="70"/>
  <c r="E83" i="71"/>
  <c r="E83" i="72"/>
  <c r="E83" i="74"/>
  <c r="E83" i="73"/>
  <c r="D82" i="56"/>
  <c r="D82" i="57"/>
  <c r="D82" i="58"/>
  <c r="D82" i="59"/>
  <c r="D82" i="60"/>
  <c r="D82" i="61"/>
  <c r="D82" i="62"/>
  <c r="D82" i="63"/>
  <c r="D82" i="64"/>
  <c r="D82" i="65"/>
  <c r="D82" i="66"/>
  <c r="D82" i="67"/>
  <c r="D82" i="68"/>
  <c r="D82" i="69"/>
  <c r="D82" i="70"/>
  <c r="D82" i="71"/>
  <c r="D82" i="73"/>
  <c r="D82" i="74"/>
  <c r="I68" i="56"/>
  <c r="J68" i="56" s="1"/>
  <c r="H67" i="56"/>
  <c r="I68" i="57"/>
  <c r="J68" i="57" s="1"/>
  <c r="H67" i="57"/>
  <c r="I68" i="58"/>
  <c r="J68" i="58" s="1"/>
  <c r="H67" i="58"/>
  <c r="I68" i="59"/>
  <c r="J68" i="59" s="1"/>
  <c r="H67" i="59"/>
  <c r="I68" i="60"/>
  <c r="J68" i="60" s="1"/>
  <c r="H67" i="60"/>
  <c r="I68" i="61"/>
  <c r="J68" i="61" s="1"/>
  <c r="H67" i="61"/>
  <c r="I68" i="62"/>
  <c r="J68" i="62" s="1"/>
  <c r="H67" i="62"/>
  <c r="I68" i="63"/>
  <c r="J68" i="63" s="1"/>
  <c r="H67" i="63"/>
  <c r="I68" i="65"/>
  <c r="J68" i="65" s="1"/>
  <c r="H67" i="65"/>
  <c r="I68" i="66"/>
  <c r="J68" i="66" s="1"/>
  <c r="H67" i="66"/>
  <c r="I68" i="67"/>
  <c r="J68" i="67" s="1"/>
  <c r="H67" i="67"/>
  <c r="I68" i="68"/>
  <c r="J68" i="68" s="1"/>
  <c r="H67" i="68"/>
  <c r="I68" i="69"/>
  <c r="J68" i="69" s="1"/>
  <c r="H67" i="69"/>
  <c r="I68" i="70"/>
  <c r="J68" i="70" s="1"/>
  <c r="H67" i="70"/>
  <c r="I68" i="71"/>
  <c r="J68" i="71" s="1"/>
  <c r="H67" i="71"/>
  <c r="I68" i="72"/>
  <c r="J68" i="72" s="1"/>
  <c r="H67" i="72"/>
  <c r="I68" i="73"/>
  <c r="J68" i="73" s="1"/>
  <c r="H67" i="73"/>
  <c r="I68" i="74"/>
  <c r="J68" i="74" s="1"/>
  <c r="H67" i="74"/>
  <c r="E66" i="56"/>
  <c r="E66" i="57"/>
  <c r="E66" i="58"/>
  <c r="E66" i="59"/>
  <c r="E66" i="60"/>
  <c r="E66" i="61"/>
  <c r="E66" i="62"/>
  <c r="E66" i="63"/>
  <c r="E66" i="64"/>
  <c r="E66" i="65"/>
  <c r="E66" i="66"/>
  <c r="E66" i="67"/>
  <c r="E66" i="68"/>
  <c r="E66" i="69"/>
  <c r="E66" i="70"/>
  <c r="E66" i="71"/>
  <c r="E66" i="72"/>
  <c r="E66" i="73"/>
  <c r="E66" i="74"/>
  <c r="E65" i="56"/>
  <c r="E65" i="57"/>
  <c r="E65" i="58"/>
  <c r="E65" i="59"/>
  <c r="E65" i="60"/>
  <c r="E65" i="61"/>
  <c r="E65" i="62"/>
  <c r="E65" i="63"/>
  <c r="E65" i="64"/>
  <c r="E65" i="65"/>
  <c r="E65" i="66"/>
  <c r="E65" i="67"/>
  <c r="E65" i="68"/>
  <c r="E65" i="69"/>
  <c r="E65" i="70"/>
  <c r="E65" i="71"/>
  <c r="E65" i="72"/>
  <c r="E65" i="73"/>
  <c r="E65" i="74"/>
  <c r="E64" i="56"/>
  <c r="E64" i="57"/>
  <c r="E64" i="58"/>
  <c r="E64" i="59"/>
  <c r="E64" i="60"/>
  <c r="E64" i="61"/>
  <c r="E64" i="62"/>
  <c r="E64" i="63"/>
  <c r="E64" i="64"/>
  <c r="E64" i="65"/>
  <c r="E64" i="66"/>
  <c r="E64" i="67"/>
  <c r="E64" i="68"/>
  <c r="E64" i="69"/>
  <c r="E64" i="70"/>
  <c r="E64" i="71"/>
  <c r="E64" i="72"/>
  <c r="E64" i="73"/>
  <c r="E64" i="74"/>
  <c r="E63" i="56"/>
  <c r="E63" i="57"/>
  <c r="E63" i="58"/>
  <c r="E63" i="59"/>
  <c r="E63" i="60"/>
  <c r="E63" i="61"/>
  <c r="E63" i="62"/>
  <c r="E63" i="63"/>
  <c r="E63" i="64"/>
  <c r="E63" i="65"/>
  <c r="E63" i="66"/>
  <c r="E63" i="67"/>
  <c r="E63" i="68"/>
  <c r="E63" i="69"/>
  <c r="E63" i="70"/>
  <c r="E63" i="71"/>
  <c r="E63" i="72"/>
  <c r="E63" i="73"/>
  <c r="E63" i="74"/>
  <c r="D62" i="57"/>
  <c r="D62" i="58"/>
  <c r="D62" i="59"/>
  <c r="D62" i="60"/>
  <c r="D62" i="61"/>
  <c r="D62" i="62"/>
  <c r="D62" i="63"/>
  <c r="D62" i="65"/>
  <c r="D62" i="66"/>
  <c r="D62" i="67"/>
  <c r="D62" i="68"/>
  <c r="D62" i="69"/>
  <c r="D62" i="70"/>
  <c r="D62" i="71"/>
  <c r="D62" i="72"/>
  <c r="D62" i="73"/>
  <c r="D62" i="74"/>
  <c r="E61" i="56"/>
  <c r="E61" i="57"/>
  <c r="E61" i="58"/>
  <c r="E61" i="59"/>
  <c r="E61" i="60"/>
  <c r="E61" i="61"/>
  <c r="E61" i="62"/>
  <c r="E61" i="63"/>
  <c r="E61" i="64"/>
  <c r="E61" i="65"/>
  <c r="E61" i="66"/>
  <c r="E61" i="67"/>
  <c r="E61" i="68"/>
  <c r="E61" i="69"/>
  <c r="E61" i="70"/>
  <c r="E61" i="71"/>
  <c r="E61" i="72"/>
  <c r="E61" i="73"/>
  <c r="E61" i="74"/>
  <c r="E60" i="56"/>
  <c r="E60" i="57"/>
  <c r="E60" i="58"/>
  <c r="E60" i="59"/>
  <c r="E60" i="60"/>
  <c r="E60" i="61"/>
  <c r="E60" i="62"/>
  <c r="E60" i="63"/>
  <c r="E60" i="64"/>
  <c r="E60" i="65"/>
  <c r="E60" i="66"/>
  <c r="E60" i="67"/>
  <c r="E60" i="68"/>
  <c r="E60" i="69"/>
  <c r="E60" i="70"/>
  <c r="E60" i="71"/>
  <c r="E60" i="72"/>
  <c r="E60" i="73"/>
  <c r="E60" i="74"/>
  <c r="E59" i="56"/>
  <c r="E59" i="57"/>
  <c r="E59" i="58"/>
  <c r="E59" i="59"/>
  <c r="E59" i="60"/>
  <c r="E59" i="61"/>
  <c r="E59" i="62"/>
  <c r="E59" i="63"/>
  <c r="E59" i="64"/>
  <c r="E59" i="65"/>
  <c r="E59" i="66"/>
  <c r="E59" i="67"/>
  <c r="E59" i="68"/>
  <c r="E59" i="69"/>
  <c r="E59" i="70"/>
  <c r="E59" i="71"/>
  <c r="E59" i="72"/>
  <c r="E59" i="73"/>
  <c r="E59" i="74"/>
  <c r="E58" i="56"/>
  <c r="E58" i="57"/>
  <c r="E58" i="58"/>
  <c r="E58" i="59"/>
  <c r="E58" i="60"/>
  <c r="E58" i="61"/>
  <c r="E58" i="62"/>
  <c r="E58" i="63"/>
  <c r="E58" i="64"/>
  <c r="E58" i="65"/>
  <c r="E58" i="66"/>
  <c r="E58" i="67"/>
  <c r="E58" i="68"/>
  <c r="E58" i="69"/>
  <c r="E58" i="70"/>
  <c r="E58" i="71"/>
  <c r="E58" i="72"/>
  <c r="E58" i="73"/>
  <c r="E58" i="74"/>
  <c r="E57" i="56"/>
  <c r="E57" i="57"/>
  <c r="E57" i="58"/>
  <c r="E57" i="59"/>
  <c r="E57" i="60"/>
  <c r="E57" i="61"/>
  <c r="E57" i="62"/>
  <c r="E57" i="63"/>
  <c r="E57" i="64"/>
  <c r="E57" i="65"/>
  <c r="E57" i="66"/>
  <c r="E57" i="67"/>
  <c r="E57" i="68"/>
  <c r="E57" i="69"/>
  <c r="E57" i="70"/>
  <c r="E57" i="71"/>
  <c r="E57" i="72"/>
  <c r="E57" i="74"/>
  <c r="E57" i="73"/>
  <c r="E56" i="56"/>
  <c r="E56" i="57"/>
  <c r="E56" i="58"/>
  <c r="E56" i="59"/>
  <c r="E56" i="60"/>
  <c r="E56" i="61"/>
  <c r="E56" i="62"/>
  <c r="E56" i="63"/>
  <c r="E56" i="64"/>
  <c r="E56" i="65"/>
  <c r="E56" i="66"/>
  <c r="E56" i="67"/>
  <c r="E56" i="68"/>
  <c r="E56" i="69"/>
  <c r="E56" i="70"/>
  <c r="E56" i="71"/>
  <c r="E56" i="72"/>
  <c r="E56" i="73"/>
  <c r="E56" i="74"/>
  <c r="E55" i="56"/>
  <c r="E55" i="57"/>
  <c r="E55" i="58"/>
  <c r="E55" i="59"/>
  <c r="E55" i="60"/>
  <c r="E55" i="61"/>
  <c r="E55" i="62"/>
  <c r="E55" i="63"/>
  <c r="E55" i="64"/>
  <c r="E55" i="65"/>
  <c r="E55" i="66"/>
  <c r="E55" i="67"/>
  <c r="E55" i="68"/>
  <c r="E55" i="69"/>
  <c r="E55" i="70"/>
  <c r="E55" i="71"/>
  <c r="E55" i="72"/>
  <c r="E55" i="73"/>
  <c r="E55" i="74"/>
  <c r="C98" i="60"/>
  <c r="C98" i="61"/>
  <c r="C98" i="59"/>
  <c r="E54" i="56"/>
  <c r="E54" i="57"/>
  <c r="E54" i="58"/>
  <c r="E54" i="59"/>
  <c r="E54" i="60"/>
  <c r="E54" i="61"/>
  <c r="E54" i="62"/>
  <c r="E54" i="63"/>
  <c r="E54" i="64"/>
  <c r="E54" i="65"/>
  <c r="E54" i="66"/>
  <c r="E54" i="67"/>
  <c r="E54" i="68"/>
  <c r="E54" i="69"/>
  <c r="E54" i="70"/>
  <c r="E54" i="71"/>
  <c r="E54" i="72"/>
  <c r="E54" i="73"/>
  <c r="E54" i="74"/>
  <c r="D53" i="57"/>
  <c r="D53" i="58"/>
  <c r="D53" i="65"/>
  <c r="D53" i="66"/>
  <c r="D53" i="67"/>
  <c r="D53" i="68"/>
  <c r="D53" i="74"/>
  <c r="D53" i="73"/>
  <c r="C98" i="69"/>
  <c r="C98" i="63"/>
  <c r="C98" i="70"/>
  <c r="C98" i="71"/>
  <c r="C98" i="72"/>
  <c r="C98" i="56"/>
  <c r="C98" i="64"/>
  <c r="C98" i="62"/>
  <c r="L31" i="99"/>
  <c r="M31" i="99" s="1"/>
  <c r="L31" i="112"/>
  <c r="M31" i="112" s="1"/>
  <c r="L31" i="109"/>
  <c r="M31" i="109" s="1"/>
  <c r="D25" i="121"/>
  <c r="H67" i="64"/>
  <c r="G54" i="121"/>
  <c r="E54" i="121"/>
  <c r="I25" i="121"/>
  <c r="D53" i="56"/>
  <c r="D53" i="59"/>
  <c r="D53" i="60"/>
  <c r="D53" i="61"/>
  <c r="D53" i="62"/>
  <c r="D53" i="63"/>
  <c r="D53" i="64"/>
  <c r="D53" i="69"/>
  <c r="D53" i="70"/>
  <c r="D53" i="71"/>
  <c r="D53" i="72"/>
  <c r="G25" i="121"/>
  <c r="F25" i="121"/>
  <c r="H25" i="121"/>
  <c r="E5" i="108"/>
  <c r="E5" i="120" s="1"/>
  <c r="B100" i="64"/>
  <c r="G99" i="64"/>
  <c r="J5" i="108" s="1"/>
  <c r="D62" i="64"/>
  <c r="J61" i="28" l="1"/>
  <c r="K61" i="28" s="1"/>
  <c r="J55" i="28"/>
  <c r="K55" i="28" s="1"/>
  <c r="C49" i="28"/>
  <c r="C69" i="28"/>
  <c r="J50" i="28"/>
  <c r="K50" i="28" s="1"/>
  <c r="E15" i="128"/>
  <c r="E33" i="128" s="1"/>
  <c r="L17" i="142"/>
  <c r="M17" i="142" s="1"/>
  <c r="I53" i="98"/>
  <c r="J53" i="98" s="1"/>
  <c r="F152" i="51"/>
  <c r="L152" i="30"/>
  <c r="M152" i="30" s="1"/>
  <c r="H99" i="64"/>
  <c r="K5" i="108" s="1"/>
  <c r="L5" i="108" s="1"/>
  <c r="M5" i="108" s="1"/>
  <c r="I67" i="64"/>
  <c r="F93" i="137"/>
  <c r="F93" i="138"/>
  <c r="F91" i="138"/>
  <c r="F91" i="137"/>
  <c r="G12" i="54"/>
  <c r="F60" i="138"/>
  <c r="F60" i="137"/>
  <c r="L24" i="120"/>
  <c r="M24" i="120" s="1"/>
  <c r="F93" i="75"/>
  <c r="F93" i="55"/>
  <c r="F93" i="124"/>
  <c r="F93" i="125"/>
  <c r="G45" i="54"/>
  <c r="L17" i="106"/>
  <c r="M17" i="106" s="1"/>
  <c r="L17" i="114"/>
  <c r="M17" i="114" s="1"/>
  <c r="K15" i="114"/>
  <c r="L17" i="109"/>
  <c r="M17" i="109" s="1"/>
  <c r="F91" i="124"/>
  <c r="F91" i="125"/>
  <c r="F91" i="55"/>
  <c r="F91" i="75"/>
  <c r="G43" i="54"/>
  <c r="F60" i="75"/>
  <c r="F60" i="55"/>
  <c r="F60" i="125"/>
  <c r="F60" i="124"/>
  <c r="L152" i="123"/>
  <c r="M152" i="123" s="1"/>
  <c r="K152" i="51"/>
  <c r="L152" i="135"/>
  <c r="M152" i="135" s="1"/>
  <c r="G152" i="51"/>
  <c r="E90" i="124"/>
  <c r="E90" i="125"/>
  <c r="G15" i="119"/>
  <c r="L31" i="120"/>
  <c r="L17" i="104"/>
  <c r="M17" i="104" s="1"/>
  <c r="L20" i="120"/>
  <c r="M20" i="120" s="1"/>
  <c r="H17" i="120"/>
  <c r="E33" i="142"/>
  <c r="L15" i="142"/>
  <c r="M15" i="142" s="1"/>
  <c r="E33" i="141"/>
  <c r="L15" i="141"/>
  <c r="M15" i="141" s="1"/>
  <c r="K23" i="120"/>
  <c r="F3" i="141"/>
  <c r="F33" i="141" s="1"/>
  <c r="F3" i="142"/>
  <c r="F33" i="142" s="1"/>
  <c r="F66" i="75"/>
  <c r="F66" i="55"/>
  <c r="F66" i="125"/>
  <c r="F66" i="124"/>
  <c r="G18" i="54"/>
  <c r="K15" i="129"/>
  <c r="L17" i="129"/>
  <c r="M17" i="129" s="1"/>
  <c r="C100" i="137"/>
  <c r="C100" i="138"/>
  <c r="F66" i="137"/>
  <c r="F66" i="138"/>
  <c r="E62" i="137"/>
  <c r="E62" i="138"/>
  <c r="E90" i="137"/>
  <c r="E90" i="138"/>
  <c r="E53" i="138"/>
  <c r="E53" i="137"/>
  <c r="D98" i="138"/>
  <c r="D98" i="137"/>
  <c r="H99" i="138"/>
  <c r="K5" i="142" s="1"/>
  <c r="L5" i="142" s="1"/>
  <c r="M5" i="142" s="1"/>
  <c r="I67" i="138"/>
  <c r="H99" i="137"/>
  <c r="K5" i="141" s="1"/>
  <c r="L5" i="141" s="1"/>
  <c r="M5" i="141" s="1"/>
  <c r="I67" i="137"/>
  <c r="E86" i="137"/>
  <c r="E86" i="138"/>
  <c r="E94" i="138"/>
  <c r="E94" i="137"/>
  <c r="E82" i="137"/>
  <c r="E82" i="138"/>
  <c r="F59" i="75"/>
  <c r="F59" i="55"/>
  <c r="F59" i="138"/>
  <c r="G11" i="54"/>
  <c r="F59" i="137"/>
  <c r="G37" i="54"/>
  <c r="F85" i="138"/>
  <c r="F85" i="75"/>
  <c r="F85" i="55"/>
  <c r="F85" i="137"/>
  <c r="F63" i="75"/>
  <c r="F63" i="55"/>
  <c r="F63" i="138"/>
  <c r="F63" i="137"/>
  <c r="J5" i="99"/>
  <c r="J5" i="120" s="1"/>
  <c r="F87" i="137"/>
  <c r="F87" i="138"/>
  <c r="F97" i="138"/>
  <c r="F97" i="137"/>
  <c r="F55" i="138"/>
  <c r="F55" i="137"/>
  <c r="F84" i="138"/>
  <c r="F84" i="137"/>
  <c r="F88" i="137"/>
  <c r="F88" i="138"/>
  <c r="F58" i="138"/>
  <c r="F58" i="137"/>
  <c r="F57" i="138"/>
  <c r="F57" i="137"/>
  <c r="F92" i="138"/>
  <c r="F92" i="137"/>
  <c r="F54" i="138"/>
  <c r="F54" i="137"/>
  <c r="F56" i="138"/>
  <c r="F56" i="137"/>
  <c r="F61" i="138"/>
  <c r="F61" i="137"/>
  <c r="F65" i="138"/>
  <c r="F65" i="137"/>
  <c r="F96" i="138"/>
  <c r="F96" i="137"/>
  <c r="G89" i="138"/>
  <c r="G89" i="137"/>
  <c r="F64" i="137"/>
  <c r="F64" i="138"/>
  <c r="F95" i="138"/>
  <c r="F95" i="137"/>
  <c r="F83" i="138"/>
  <c r="F83" i="137"/>
  <c r="L26" i="120"/>
  <c r="M26" i="120" s="1"/>
  <c r="J15" i="28"/>
  <c r="K15" i="28" s="1"/>
  <c r="F85" i="125"/>
  <c r="F85" i="124"/>
  <c r="F63" i="125"/>
  <c r="F63" i="124"/>
  <c r="G15" i="54"/>
  <c r="F59" i="124"/>
  <c r="F59" i="125"/>
  <c r="L27" i="120"/>
  <c r="M27" i="120" s="1"/>
  <c r="J23" i="120"/>
  <c r="C98" i="76"/>
  <c r="C100" i="76" s="1"/>
  <c r="G15" i="128"/>
  <c r="L23" i="128"/>
  <c r="M23" i="128" s="1"/>
  <c r="L23" i="129"/>
  <c r="M23" i="129" s="1"/>
  <c r="E15" i="129"/>
  <c r="F55" i="125"/>
  <c r="F55" i="124"/>
  <c r="C100" i="55"/>
  <c r="C100" i="75"/>
  <c r="E62" i="55"/>
  <c r="E62" i="75"/>
  <c r="E53" i="75"/>
  <c r="E53" i="55"/>
  <c r="D98" i="75"/>
  <c r="I17" i="120"/>
  <c r="H99" i="55"/>
  <c r="K5" i="99" s="1"/>
  <c r="I67" i="55"/>
  <c r="H99" i="75"/>
  <c r="K5" i="119" s="1"/>
  <c r="L5" i="119" s="1"/>
  <c r="M5" i="119" s="1"/>
  <c r="I67" i="75"/>
  <c r="D98" i="55"/>
  <c r="E90" i="75"/>
  <c r="E90" i="55"/>
  <c r="E86" i="55"/>
  <c r="E86" i="75"/>
  <c r="E94" i="75"/>
  <c r="E94" i="55"/>
  <c r="E82" i="75"/>
  <c r="E82" i="55"/>
  <c r="F87" i="124"/>
  <c r="F87" i="75"/>
  <c r="F87" i="125"/>
  <c r="F87" i="55"/>
  <c r="F97" i="124"/>
  <c r="F97" i="125"/>
  <c r="F97" i="55"/>
  <c r="F97" i="75"/>
  <c r="F55" i="75"/>
  <c r="F55" i="55"/>
  <c r="F84" i="55"/>
  <c r="F84" i="75"/>
  <c r="F88" i="75"/>
  <c r="F88" i="55"/>
  <c r="F58" i="55"/>
  <c r="F58" i="75"/>
  <c r="F57" i="75"/>
  <c r="F57" i="55"/>
  <c r="F92" i="75"/>
  <c r="F92" i="55"/>
  <c r="F54" i="55"/>
  <c r="F54" i="75"/>
  <c r="F56" i="55"/>
  <c r="F56" i="75"/>
  <c r="F61" i="55"/>
  <c r="F61" i="75"/>
  <c r="F65" i="55"/>
  <c r="F65" i="75"/>
  <c r="F96" i="75"/>
  <c r="F96" i="55"/>
  <c r="G89" i="75"/>
  <c r="G89" i="55"/>
  <c r="F64" i="75"/>
  <c r="F64" i="55"/>
  <c r="F95" i="75"/>
  <c r="F95" i="55"/>
  <c r="F83" i="55"/>
  <c r="F83" i="75"/>
  <c r="J17" i="120"/>
  <c r="L25" i="120"/>
  <c r="M25" i="120" s="1"/>
  <c r="E23" i="120"/>
  <c r="G7" i="54"/>
  <c r="E53" i="124"/>
  <c r="E53" i="125"/>
  <c r="G39" i="54"/>
  <c r="G49" i="54"/>
  <c r="D53" i="76"/>
  <c r="G36" i="54"/>
  <c r="G40" i="54"/>
  <c r="D82" i="76"/>
  <c r="L58" i="51"/>
  <c r="M58" i="51" s="1"/>
  <c r="F84" i="125"/>
  <c r="F84" i="124"/>
  <c r="F88" i="125"/>
  <c r="F88" i="124"/>
  <c r="D90" i="76"/>
  <c r="C100" i="124"/>
  <c r="F4" i="128"/>
  <c r="F3" i="128" s="1"/>
  <c r="F33" i="128" s="1"/>
  <c r="F23" i="120"/>
  <c r="G23" i="120"/>
  <c r="H23" i="120"/>
  <c r="I23" i="120"/>
  <c r="D62" i="76"/>
  <c r="L17" i="107"/>
  <c r="M17" i="107" s="1"/>
  <c r="G15" i="107"/>
  <c r="L17" i="99"/>
  <c r="M17" i="99" s="1"/>
  <c r="F15" i="99"/>
  <c r="G15" i="99"/>
  <c r="H15" i="99"/>
  <c r="I15" i="99"/>
  <c r="J15" i="99"/>
  <c r="K15" i="99"/>
  <c r="D94" i="76"/>
  <c r="D86" i="76"/>
  <c r="L18" i="120"/>
  <c r="M18" i="120" s="1"/>
  <c r="E17" i="120"/>
  <c r="L19" i="120"/>
  <c r="M19" i="120" s="1"/>
  <c r="F17" i="120"/>
  <c r="K17" i="120"/>
  <c r="G17" i="120"/>
  <c r="L22" i="120"/>
  <c r="M22" i="120" s="1"/>
  <c r="E62" i="125"/>
  <c r="E62" i="124"/>
  <c r="L17" i="105"/>
  <c r="M17" i="105" s="1"/>
  <c r="E55" i="76"/>
  <c r="F58" i="124"/>
  <c r="F58" i="125"/>
  <c r="G10" i="54"/>
  <c r="G8" i="54"/>
  <c r="F56" i="125"/>
  <c r="F56" i="124"/>
  <c r="F61" i="125"/>
  <c r="F61" i="124"/>
  <c r="G13" i="54"/>
  <c r="H13" i="54" s="1"/>
  <c r="G17" i="54"/>
  <c r="F65" i="124"/>
  <c r="F65" i="125"/>
  <c r="F3" i="129"/>
  <c r="F33" i="129" s="1"/>
  <c r="E3" i="100"/>
  <c r="E4" i="120"/>
  <c r="F57" i="125"/>
  <c r="G9" i="54"/>
  <c r="F57" i="124"/>
  <c r="G44" i="54"/>
  <c r="F92" i="124"/>
  <c r="F92" i="125"/>
  <c r="E95" i="76"/>
  <c r="F54" i="124"/>
  <c r="F54" i="125"/>
  <c r="G6" i="54"/>
  <c r="E97" i="76"/>
  <c r="E93" i="76"/>
  <c r="E92" i="76"/>
  <c r="E91" i="76"/>
  <c r="E89" i="76"/>
  <c r="E88" i="76"/>
  <c r="E87" i="76"/>
  <c r="E85" i="76"/>
  <c r="E84" i="76"/>
  <c r="E54" i="76"/>
  <c r="E66" i="76"/>
  <c r="E65" i="76"/>
  <c r="E63" i="76"/>
  <c r="E61" i="76"/>
  <c r="E60" i="76"/>
  <c r="E59" i="76"/>
  <c r="E56" i="76"/>
  <c r="E58" i="76"/>
  <c r="E57" i="76"/>
  <c r="E31" i="121"/>
  <c r="E93" i="121"/>
  <c r="I68" i="76"/>
  <c r="J68" i="76" s="1"/>
  <c r="H67" i="76"/>
  <c r="I67" i="124"/>
  <c r="H99" i="124"/>
  <c r="K5" i="128" s="1"/>
  <c r="L5" i="128" s="1"/>
  <c r="M5" i="128" s="1"/>
  <c r="I67" i="125"/>
  <c r="H99" i="125"/>
  <c r="K5" i="129" s="1"/>
  <c r="L5" i="129" s="1"/>
  <c r="M5" i="129" s="1"/>
  <c r="D98" i="125"/>
  <c r="D98" i="124"/>
  <c r="G4" i="128" s="1"/>
  <c r="F96" i="124"/>
  <c r="F96" i="125"/>
  <c r="E94" i="125"/>
  <c r="E94" i="124"/>
  <c r="E82" i="125"/>
  <c r="E82" i="124"/>
  <c r="C100" i="125"/>
  <c r="G48" i="54"/>
  <c r="E96" i="76"/>
  <c r="E86" i="124"/>
  <c r="E86" i="125"/>
  <c r="G89" i="124"/>
  <c r="G89" i="125"/>
  <c r="F64" i="124"/>
  <c r="F64" i="125"/>
  <c r="E64" i="76"/>
  <c r="F95" i="125"/>
  <c r="F95" i="124"/>
  <c r="F83" i="125"/>
  <c r="F83" i="124"/>
  <c r="E83" i="76"/>
  <c r="E152" i="51"/>
  <c r="BJ10" i="2"/>
  <c r="BR10" i="2"/>
  <c r="BJ9" i="2"/>
  <c r="BR9" i="2"/>
  <c r="AU146" i="2"/>
  <c r="AU147" i="2"/>
  <c r="AU153" i="2"/>
  <c r="AU154" i="2"/>
  <c r="AU155" i="2"/>
  <c r="AU22" i="2"/>
  <c r="AU4" i="2"/>
  <c r="AV3" i="2" s="1"/>
  <c r="AU7" i="2"/>
  <c r="AU8" i="2"/>
  <c r="AU11" i="2"/>
  <c r="AU12" i="2"/>
  <c r="AU13" i="2"/>
  <c r="AU14" i="2"/>
  <c r="AU15" i="2"/>
  <c r="AU16" i="2"/>
  <c r="AU17" i="2"/>
  <c r="AU18" i="2"/>
  <c r="AU19" i="2"/>
  <c r="AU20" i="2"/>
  <c r="AU21" i="2"/>
  <c r="AU156" i="2"/>
  <c r="AU23" i="2"/>
  <c r="AU24" i="2"/>
  <c r="AU25" i="2"/>
  <c r="AU26" i="2"/>
  <c r="AU27" i="2"/>
  <c r="AU28" i="2"/>
  <c r="BS28" i="2" s="1"/>
  <c r="AU29" i="2"/>
  <c r="AU30" i="2"/>
  <c r="AU31" i="2"/>
  <c r="AU32" i="2"/>
  <c r="AU33" i="2"/>
  <c r="AU34" i="2"/>
  <c r="AU35" i="2"/>
  <c r="AU36" i="2"/>
  <c r="AU37" i="2"/>
  <c r="AU38" i="2"/>
  <c r="AU39" i="2"/>
  <c r="AU40" i="2"/>
  <c r="AU41" i="2"/>
  <c r="AU42" i="2"/>
  <c r="AU43" i="2"/>
  <c r="AU44" i="2"/>
  <c r="AU45" i="2"/>
  <c r="AU46" i="2"/>
  <c r="AU47" i="2"/>
  <c r="AU48" i="2"/>
  <c r="AU49" i="2"/>
  <c r="AU50" i="2"/>
  <c r="AU51" i="2"/>
  <c r="AU52" i="2"/>
  <c r="AU53" i="2"/>
  <c r="AU54" i="2"/>
  <c r="AU55" i="2"/>
  <c r="AU56" i="2"/>
  <c r="AU58" i="2"/>
  <c r="AU59" i="2"/>
  <c r="AU60" i="2"/>
  <c r="AU61" i="2"/>
  <c r="AU62" i="2"/>
  <c r="AU63" i="2"/>
  <c r="AU64" i="2"/>
  <c r="AU65" i="2"/>
  <c r="AU66" i="2"/>
  <c r="AU67" i="2"/>
  <c r="AU68" i="2"/>
  <c r="AU69" i="2"/>
  <c r="AU70" i="2"/>
  <c r="AU71" i="2"/>
  <c r="AU72" i="2"/>
  <c r="AU73" i="2"/>
  <c r="AU74" i="2"/>
  <c r="AU75" i="2"/>
  <c r="AU76" i="2"/>
  <c r="AU77" i="2"/>
  <c r="AU78" i="2"/>
  <c r="AU79" i="2"/>
  <c r="AU80" i="2"/>
  <c r="AU81" i="2"/>
  <c r="AU82" i="2"/>
  <c r="AU83" i="2"/>
  <c r="AU84" i="2"/>
  <c r="AU85" i="2"/>
  <c r="AU86" i="2"/>
  <c r="AU87" i="2"/>
  <c r="AU88" i="2"/>
  <c r="AU89" i="2"/>
  <c r="AU90" i="2"/>
  <c r="AU91" i="2"/>
  <c r="AU92" i="2"/>
  <c r="AU93" i="2"/>
  <c r="AU101" i="2"/>
  <c r="AU100" i="2"/>
  <c r="AU94" i="2"/>
  <c r="AU95" i="2"/>
  <c r="AU96" i="2"/>
  <c r="AU97" i="2"/>
  <c r="AU98" i="2"/>
  <c r="AU99" i="2"/>
  <c r="AU108" i="2"/>
  <c r="AU102" i="2"/>
  <c r="AU103" i="2"/>
  <c r="AU104" i="2"/>
  <c r="AU105" i="2"/>
  <c r="AU106" i="2"/>
  <c r="AU107" i="2"/>
  <c r="AU145" i="2"/>
  <c r="AU109" i="2"/>
  <c r="AU110" i="2"/>
  <c r="AU111" i="2"/>
  <c r="AU112" i="2"/>
  <c r="AU113" i="2"/>
  <c r="AU115" i="2"/>
  <c r="AU117" i="2"/>
  <c r="AU123" i="2"/>
  <c r="AU124" i="2"/>
  <c r="AU128" i="2"/>
  <c r="AU129" i="2"/>
  <c r="AU131" i="2"/>
  <c r="AU132" i="2"/>
  <c r="AU133" i="2"/>
  <c r="AU134" i="2"/>
  <c r="AU135" i="2"/>
  <c r="AU136" i="2"/>
  <c r="AU138" i="2"/>
  <c r="AU139" i="2"/>
  <c r="AU140" i="2"/>
  <c r="AU143" i="2"/>
  <c r="AU148" i="2"/>
  <c r="AU149" i="2"/>
  <c r="AU150" i="2"/>
  <c r="AU151" i="2"/>
  <c r="AU152" i="2"/>
  <c r="AU157" i="2"/>
  <c r="AU114" i="2"/>
  <c r="AU116" i="2"/>
  <c r="AU118" i="2"/>
  <c r="AU119" i="2"/>
  <c r="AU120" i="2"/>
  <c r="AU121" i="2"/>
  <c r="AU122" i="2"/>
  <c r="AU125" i="2"/>
  <c r="AU126" i="2"/>
  <c r="AU127" i="2"/>
  <c r="AU130" i="2"/>
  <c r="AU137" i="2"/>
  <c r="AU141" i="2"/>
  <c r="AU142" i="2"/>
  <c r="AU144" i="2"/>
  <c r="L152" i="49"/>
  <c r="M152" i="49" s="1"/>
  <c r="K15" i="102"/>
  <c r="AD115" i="2"/>
  <c r="AL115" i="2"/>
  <c r="AL132" i="2"/>
  <c r="AD132" i="2"/>
  <c r="AD116" i="2"/>
  <c r="AL116" i="2"/>
  <c r="AL19" i="2"/>
  <c r="AD19" i="2"/>
  <c r="AL20" i="2"/>
  <c r="AD20" i="2"/>
  <c r="AD21" i="2"/>
  <c r="AL21" i="2"/>
  <c r="AD22" i="2"/>
  <c r="AL22" i="2"/>
  <c r="AD23" i="2"/>
  <c r="AL23" i="2"/>
  <c r="AD24" i="2"/>
  <c r="AL24" i="2"/>
  <c r="AL25" i="2"/>
  <c r="AD25" i="2"/>
  <c r="AL26" i="2"/>
  <c r="AD26" i="2"/>
  <c r="AL27" i="2"/>
  <c r="AD27" i="2"/>
  <c r="AL28" i="2"/>
  <c r="AD28" i="2"/>
  <c r="AL29" i="2"/>
  <c r="AD29" i="2"/>
  <c r="AL30" i="2"/>
  <c r="AD30" i="2"/>
  <c r="AD96" i="2"/>
  <c r="AL96" i="2"/>
  <c r="AD95" i="2"/>
  <c r="AL95" i="2"/>
  <c r="AD94" i="2"/>
  <c r="AL94" i="2"/>
  <c r="AD93" i="2"/>
  <c r="AL93" i="2"/>
  <c r="AD92" i="2"/>
  <c r="AL92" i="2"/>
  <c r="AD91" i="2"/>
  <c r="AL91" i="2"/>
  <c r="AD90" i="2"/>
  <c r="AL90" i="2"/>
  <c r="AD89" i="2"/>
  <c r="AL89" i="2"/>
  <c r="AD88" i="2"/>
  <c r="AL88" i="2"/>
  <c r="AD87" i="2"/>
  <c r="AL87" i="2"/>
  <c r="AD86" i="2"/>
  <c r="AL86" i="2"/>
  <c r="AL85" i="2"/>
  <c r="AD85" i="2"/>
  <c r="AL84" i="2"/>
  <c r="AD84" i="2"/>
  <c r="AL83" i="2"/>
  <c r="AD83" i="2"/>
  <c r="AL82" i="2"/>
  <c r="AD82" i="2"/>
  <c r="AL81" i="2"/>
  <c r="AD81" i="2"/>
  <c r="AD80" i="2"/>
  <c r="AL80" i="2"/>
  <c r="AD79" i="2"/>
  <c r="AL79" i="2"/>
  <c r="AD78" i="2"/>
  <c r="AL78" i="2"/>
  <c r="AL77" i="2"/>
  <c r="AD77" i="2"/>
  <c r="AD76" i="2"/>
  <c r="AL76" i="2"/>
  <c r="AD75" i="2"/>
  <c r="AL75" i="2"/>
  <c r="AL74" i="2"/>
  <c r="AD74" i="2"/>
  <c r="AL73" i="2"/>
  <c r="AD73" i="2"/>
  <c r="AL72" i="2"/>
  <c r="AD72" i="2"/>
  <c r="AD71" i="2"/>
  <c r="AL71" i="2"/>
  <c r="AD70" i="2"/>
  <c r="AL70" i="2"/>
  <c r="AD69" i="2"/>
  <c r="AL69" i="2"/>
  <c r="AL68" i="2"/>
  <c r="AD68" i="2"/>
  <c r="AD67" i="2"/>
  <c r="AL67" i="2"/>
  <c r="AL66" i="2"/>
  <c r="AD66" i="2"/>
  <c r="AL65" i="2"/>
  <c r="AD65" i="2"/>
  <c r="AL64" i="2"/>
  <c r="AD64" i="2"/>
  <c r="AD63" i="2"/>
  <c r="AL63" i="2"/>
  <c r="AD62" i="2"/>
  <c r="AL62" i="2"/>
  <c r="AD61" i="2"/>
  <c r="AL61" i="2"/>
  <c r="AD60" i="2"/>
  <c r="AL60" i="2"/>
  <c r="AD59" i="2"/>
  <c r="AL59" i="2"/>
  <c r="AL58" i="2"/>
  <c r="AD58" i="2"/>
  <c r="AD56" i="2"/>
  <c r="AL56" i="2"/>
  <c r="AD55" i="2"/>
  <c r="AL55" i="2"/>
  <c r="AD54" i="2"/>
  <c r="AL54" i="2"/>
  <c r="AD53" i="2"/>
  <c r="AL53" i="2"/>
  <c r="AD52" i="2"/>
  <c r="AL52" i="2"/>
  <c r="AD51" i="2"/>
  <c r="AL51" i="2"/>
  <c r="AD50" i="2"/>
  <c r="AL50" i="2"/>
  <c r="AD49" i="2"/>
  <c r="AL49" i="2"/>
  <c r="AL48" i="2"/>
  <c r="AD48" i="2"/>
  <c r="AL47" i="2"/>
  <c r="AD47" i="2"/>
  <c r="AL46" i="2"/>
  <c r="AD46" i="2"/>
  <c r="AL45" i="2"/>
  <c r="AD45" i="2"/>
  <c r="AD44" i="2"/>
  <c r="AL44" i="2"/>
  <c r="AL43" i="2"/>
  <c r="AD43" i="2"/>
  <c r="AD42" i="2"/>
  <c r="AL42" i="2"/>
  <c r="AD41" i="2"/>
  <c r="AL41" i="2"/>
  <c r="AD40" i="2"/>
  <c r="AL40" i="2"/>
  <c r="AL39" i="2"/>
  <c r="AD39" i="2"/>
  <c r="AD38" i="2"/>
  <c r="AL38" i="2"/>
  <c r="AL37" i="2"/>
  <c r="AD37" i="2"/>
  <c r="AL36" i="2"/>
  <c r="AD36" i="2"/>
  <c r="AL35" i="2"/>
  <c r="AD35" i="2"/>
  <c r="AL34" i="2"/>
  <c r="AD34" i="2"/>
  <c r="AL33" i="2"/>
  <c r="AD33" i="2"/>
  <c r="AL32" i="2"/>
  <c r="AD32" i="2"/>
  <c r="AL31" i="2"/>
  <c r="AD31" i="2"/>
  <c r="AL18" i="2"/>
  <c r="AD18" i="2"/>
  <c r="AL17" i="2"/>
  <c r="AD17" i="2"/>
  <c r="AD16" i="2"/>
  <c r="AL16" i="2"/>
  <c r="AD15" i="2"/>
  <c r="AL15" i="2"/>
  <c r="AD14" i="2"/>
  <c r="AL14" i="2"/>
  <c r="AD13" i="2"/>
  <c r="AL13" i="2"/>
  <c r="AD12" i="2"/>
  <c r="AL12" i="2"/>
  <c r="AL11" i="2"/>
  <c r="AD11" i="2"/>
  <c r="AL113" i="2"/>
  <c r="AD113" i="2"/>
  <c r="AD112" i="2"/>
  <c r="AL112" i="2"/>
  <c r="AL111" i="2"/>
  <c r="AD111" i="2"/>
  <c r="AL109" i="2"/>
  <c r="AD109" i="2"/>
  <c r="AD110" i="2"/>
  <c r="AL110" i="2"/>
  <c r="AD108" i="2"/>
  <c r="AL108" i="2"/>
  <c r="AD107" i="2"/>
  <c r="AL107" i="2"/>
  <c r="AD106" i="2"/>
  <c r="AL106" i="2"/>
  <c r="AD105" i="2"/>
  <c r="AL105" i="2"/>
  <c r="AD104" i="2"/>
  <c r="AL104" i="2"/>
  <c r="AD103" i="2"/>
  <c r="AL103" i="2"/>
  <c r="AL102" i="2"/>
  <c r="AD102" i="2"/>
  <c r="AD101" i="2"/>
  <c r="AL101" i="2"/>
  <c r="AL100" i="2"/>
  <c r="AD100" i="2"/>
  <c r="AL99" i="2"/>
  <c r="AD99" i="2"/>
  <c r="AD98" i="2"/>
  <c r="AL98" i="2"/>
  <c r="AD97" i="2"/>
  <c r="AL97" i="2"/>
  <c r="AD125" i="2"/>
  <c r="AL125" i="2"/>
  <c r="AD135" i="2"/>
  <c r="AL135" i="2"/>
  <c r="AL156" i="2"/>
  <c r="AD156" i="2"/>
  <c r="AD143" i="2"/>
  <c r="AL143" i="2"/>
  <c r="AD151" i="2"/>
  <c r="AL151" i="2"/>
  <c r="AL145" i="2"/>
  <c r="AD145" i="2"/>
  <c r="AD134" i="2"/>
  <c r="AL134" i="2"/>
  <c r="AD136" i="2"/>
  <c r="AL136" i="2"/>
  <c r="AL122" i="2"/>
  <c r="AD122" i="2"/>
  <c r="AL146" i="2"/>
  <c r="AD146" i="2"/>
  <c r="AD114" i="2"/>
  <c r="AL114" i="2"/>
  <c r="AD118" i="2"/>
  <c r="AL118" i="2"/>
  <c r="AD142" i="2"/>
  <c r="AL142" i="2"/>
  <c r="AL131" i="2"/>
  <c r="AD131" i="2"/>
  <c r="AL141" i="2"/>
  <c r="AD141" i="2"/>
  <c r="AL140" i="2"/>
  <c r="AD140" i="2"/>
  <c r="AL119" i="2"/>
  <c r="AD119" i="2"/>
  <c r="AL144" i="2"/>
  <c r="AD144" i="2"/>
  <c r="AL154" i="2"/>
  <c r="AD154" i="2"/>
  <c r="AL129" i="2"/>
  <c r="AD129" i="2"/>
  <c r="AL124" i="2"/>
  <c r="AD124" i="2"/>
  <c r="AL157" i="2"/>
  <c r="AD157" i="2"/>
  <c r="AL123" i="2"/>
  <c r="AD123" i="2"/>
  <c r="AL147" i="2"/>
  <c r="AD147" i="2"/>
  <c r="AL152" i="2"/>
  <c r="AD152" i="2"/>
  <c r="AL153" i="2"/>
  <c r="AD153" i="2"/>
  <c r="AL155" i="2"/>
  <c r="AD155" i="2"/>
  <c r="AL149" i="2"/>
  <c r="AD149" i="2"/>
  <c r="AL138" i="2"/>
  <c r="AD138" i="2"/>
  <c r="AL130" i="2"/>
  <c r="AD130" i="2"/>
  <c r="AD121" i="2"/>
  <c r="AL121" i="2"/>
  <c r="AD117" i="2"/>
  <c r="AL117" i="2"/>
  <c r="AD148" i="2"/>
  <c r="AL148" i="2"/>
  <c r="AD126" i="2"/>
  <c r="AL126" i="2"/>
  <c r="AD139" i="2"/>
  <c r="AL139" i="2"/>
  <c r="AD133" i="2"/>
  <c r="AL133" i="2"/>
  <c r="AL150" i="2"/>
  <c r="AD150" i="2"/>
  <c r="AD137" i="2"/>
  <c r="AL137" i="2"/>
  <c r="AD128" i="2"/>
  <c r="AL128" i="2"/>
  <c r="AD127" i="2"/>
  <c r="AL127" i="2"/>
  <c r="AL120" i="2"/>
  <c r="AD120" i="2"/>
  <c r="BR8" i="2"/>
  <c r="BJ8" i="2"/>
  <c r="BJ7" i="2"/>
  <c r="BR7" i="2"/>
  <c r="AU10" i="2"/>
  <c r="AU9" i="2"/>
  <c r="L17" i="103"/>
  <c r="M17" i="103" s="1"/>
  <c r="L23" i="117"/>
  <c r="M23" i="117" s="1"/>
  <c r="E15" i="117"/>
  <c r="E33" i="117" s="1"/>
  <c r="H41" i="54"/>
  <c r="G16" i="54"/>
  <c r="G47" i="54"/>
  <c r="E15" i="107"/>
  <c r="E33" i="107" s="1"/>
  <c r="G35" i="54"/>
  <c r="E15" i="111"/>
  <c r="E33" i="111" s="1"/>
  <c r="E15" i="100"/>
  <c r="I15" i="110"/>
  <c r="J15" i="110"/>
  <c r="K15" i="110"/>
  <c r="I15" i="115"/>
  <c r="L17" i="115"/>
  <c r="M17" i="115" s="1"/>
  <c r="L23" i="112"/>
  <c r="M23" i="112" s="1"/>
  <c r="E15" i="112"/>
  <c r="E33" i="112" s="1"/>
  <c r="F15" i="117"/>
  <c r="L17" i="117"/>
  <c r="M17" i="117" s="1"/>
  <c r="L23" i="114"/>
  <c r="M23" i="114" s="1"/>
  <c r="E15" i="114"/>
  <c r="K15" i="118"/>
  <c r="L23" i="118"/>
  <c r="M23" i="118" s="1"/>
  <c r="J15" i="119"/>
  <c r="L23" i="119"/>
  <c r="M23" i="119" s="1"/>
  <c r="L17" i="116"/>
  <c r="M17" i="116" s="1"/>
  <c r="E15" i="116"/>
  <c r="L23" i="109"/>
  <c r="M23" i="109" s="1"/>
  <c r="E15" i="109"/>
  <c r="L17" i="118"/>
  <c r="M17" i="118" s="1"/>
  <c r="E15" i="118"/>
  <c r="F15" i="116"/>
  <c r="L23" i="116"/>
  <c r="M23" i="116" s="1"/>
  <c r="F15" i="112"/>
  <c r="L17" i="112"/>
  <c r="M17" i="112" s="1"/>
  <c r="L23" i="99"/>
  <c r="M23" i="99" s="1"/>
  <c r="E15" i="99"/>
  <c r="L23" i="101"/>
  <c r="M23" i="101" s="1"/>
  <c r="E15" i="101"/>
  <c r="E33" i="101" s="1"/>
  <c r="L23" i="103"/>
  <c r="M23" i="103" s="1"/>
  <c r="E15" i="103"/>
  <c r="L23" i="105"/>
  <c r="M23" i="105" s="1"/>
  <c r="E15" i="105"/>
  <c r="L23" i="104"/>
  <c r="M23" i="104" s="1"/>
  <c r="E15" i="104"/>
  <c r="L23" i="106"/>
  <c r="M23" i="106" s="1"/>
  <c r="E15" i="106"/>
  <c r="L23" i="115"/>
  <c r="M23" i="115" s="1"/>
  <c r="E15" i="115"/>
  <c r="E15" i="110"/>
  <c r="E33" i="110" s="1"/>
  <c r="L17" i="110"/>
  <c r="M17" i="110" s="1"/>
  <c r="BD7" i="2"/>
  <c r="BD8" i="2"/>
  <c r="BD9" i="2"/>
  <c r="BD10" i="2"/>
  <c r="BD11" i="2"/>
  <c r="BD12" i="2"/>
  <c r="BD13" i="2"/>
  <c r="BD14" i="2"/>
  <c r="BD15" i="2"/>
  <c r="BD16" i="2"/>
  <c r="BD17" i="2"/>
  <c r="BD18" i="2"/>
  <c r="BD19" i="2"/>
  <c r="BD20" i="2"/>
  <c r="BD21" i="2"/>
  <c r="BD22" i="2"/>
  <c r="BD23" i="2"/>
  <c r="BD24" i="2"/>
  <c r="BD25" i="2"/>
  <c r="BD26" i="2"/>
  <c r="BD27" i="2"/>
  <c r="BD28" i="2"/>
  <c r="BD29" i="2"/>
  <c r="BD30" i="2"/>
  <c r="BD31" i="2"/>
  <c r="BD32" i="2"/>
  <c r="BD33" i="2"/>
  <c r="BD34" i="2"/>
  <c r="BD35" i="2"/>
  <c r="BD36" i="2"/>
  <c r="BD37" i="2"/>
  <c r="BD38" i="2"/>
  <c r="BD39" i="2"/>
  <c r="BD40" i="2"/>
  <c r="BD41" i="2"/>
  <c r="BD42" i="2"/>
  <c r="BD43" i="2"/>
  <c r="BD44" i="2"/>
  <c r="BD45" i="2"/>
  <c r="BD46" i="2"/>
  <c r="BD47" i="2"/>
  <c r="BD48" i="2"/>
  <c r="BD49" i="2"/>
  <c r="BD50" i="2"/>
  <c r="BD51" i="2"/>
  <c r="BD52" i="2"/>
  <c r="BD53" i="2"/>
  <c r="BD54" i="2"/>
  <c r="BD55" i="2"/>
  <c r="BD56" i="2"/>
  <c r="BD58" i="2"/>
  <c r="BD59" i="2"/>
  <c r="BD60" i="2"/>
  <c r="BD61" i="2"/>
  <c r="BD102" i="2"/>
  <c r="BD103" i="2"/>
  <c r="BD104" i="2"/>
  <c r="BD105" i="2"/>
  <c r="BD106" i="2"/>
  <c r="BD107" i="2"/>
  <c r="BD108" i="2"/>
  <c r="BD109" i="2"/>
  <c r="BD110" i="2"/>
  <c r="BD111" i="2"/>
  <c r="BD112" i="2"/>
  <c r="BD113" i="2"/>
  <c r="BD117" i="2"/>
  <c r="BD120" i="2"/>
  <c r="BD123" i="2"/>
  <c r="BD124" i="2"/>
  <c r="BD128" i="2"/>
  <c r="BD129" i="2"/>
  <c r="BD131" i="2"/>
  <c r="BD132" i="2"/>
  <c r="BD135" i="2"/>
  <c r="BD137" i="2"/>
  <c r="BD138" i="2"/>
  <c r="BD139" i="2"/>
  <c r="BD140" i="2"/>
  <c r="BD141" i="2"/>
  <c r="BD144" i="2"/>
  <c r="BD147" i="2"/>
  <c r="C100" i="58"/>
  <c r="F4" i="102"/>
  <c r="F3" i="102" s="1"/>
  <c r="F33" i="102" s="1"/>
  <c r="C100" i="57"/>
  <c r="F4" i="101"/>
  <c r="F3" i="101" s="1"/>
  <c r="F33" i="101" s="1"/>
  <c r="F4" i="110"/>
  <c r="F3" i="110" s="1"/>
  <c r="F33" i="110" s="1"/>
  <c r="C100" i="66"/>
  <c r="C100" i="68"/>
  <c r="F4" i="112"/>
  <c r="F3" i="112" s="1"/>
  <c r="C100" i="73"/>
  <c r="F4" i="117"/>
  <c r="F3" i="117" s="1"/>
  <c r="BD114" i="2"/>
  <c r="BD115" i="2"/>
  <c r="BD116" i="2"/>
  <c r="BD118" i="2"/>
  <c r="BD119" i="2"/>
  <c r="BD121" i="2"/>
  <c r="BD122" i="2"/>
  <c r="BD125" i="2"/>
  <c r="BD126" i="2"/>
  <c r="BD127" i="2"/>
  <c r="BD130" i="2"/>
  <c r="BD133" i="2"/>
  <c r="BD134" i="2"/>
  <c r="BD136" i="2"/>
  <c r="BD142" i="2"/>
  <c r="BD143" i="2"/>
  <c r="BD145" i="2"/>
  <c r="BD146" i="2"/>
  <c r="BD148" i="2"/>
  <c r="BD150" i="2"/>
  <c r="BD149" i="2"/>
  <c r="BD154" i="2"/>
  <c r="BD156" i="2"/>
  <c r="BE3" i="2"/>
  <c r="BE4" i="2" s="1"/>
  <c r="BD153" i="2"/>
  <c r="BD151" i="2"/>
  <c r="BD152" i="2"/>
  <c r="BD155" i="2"/>
  <c r="BD157" i="2"/>
  <c r="L23" i="102"/>
  <c r="M23" i="102" s="1"/>
  <c r="E86" i="56"/>
  <c r="E86" i="57"/>
  <c r="E86" i="58"/>
  <c r="E86" i="59"/>
  <c r="E86" i="60"/>
  <c r="E86" i="61"/>
  <c r="E86" i="62"/>
  <c r="E86" i="63"/>
  <c r="E86" i="64"/>
  <c r="E86" i="65"/>
  <c r="E86" i="66"/>
  <c r="E86" i="67"/>
  <c r="E86" i="68"/>
  <c r="E86" i="69"/>
  <c r="E86" i="70"/>
  <c r="E86" i="71"/>
  <c r="E86" i="72"/>
  <c r="E86" i="73"/>
  <c r="E86" i="74"/>
  <c r="E15" i="119"/>
  <c r="L17" i="119"/>
  <c r="M17" i="119" s="1"/>
  <c r="F15" i="113"/>
  <c r="L23" i="113"/>
  <c r="M23" i="113" s="1"/>
  <c r="BD71" i="2"/>
  <c r="BD72" i="2"/>
  <c r="BD73" i="2"/>
  <c r="BD75" i="2"/>
  <c r="BD76" i="2"/>
  <c r="BD77" i="2"/>
  <c r="BD78" i="2"/>
  <c r="BD79" i="2"/>
  <c r="BD80" i="2"/>
  <c r="BD81" i="2"/>
  <c r="BD91" i="2"/>
  <c r="BD82" i="2"/>
  <c r="BD83" i="2"/>
  <c r="BD84" i="2"/>
  <c r="BD85" i="2"/>
  <c r="BD86" i="2"/>
  <c r="BD74" i="2"/>
  <c r="BD88" i="2"/>
  <c r="BD89" i="2"/>
  <c r="BD90" i="2"/>
  <c r="BD87" i="2"/>
  <c r="BD101" i="2"/>
  <c r="BD100" i="2"/>
  <c r="BD99" i="2"/>
  <c r="BD98" i="2"/>
  <c r="BD97" i="2"/>
  <c r="BD96" i="2"/>
  <c r="BD95" i="2"/>
  <c r="BD94" i="2"/>
  <c r="BD93" i="2"/>
  <c r="BD92" i="2"/>
  <c r="BD62" i="2"/>
  <c r="BD63" i="2"/>
  <c r="BD64" i="2"/>
  <c r="BD65" i="2"/>
  <c r="BD66" i="2"/>
  <c r="BD67" i="2"/>
  <c r="BD68" i="2"/>
  <c r="BD69" i="2"/>
  <c r="BD70" i="2"/>
  <c r="G15" i="110"/>
  <c r="L23" i="110"/>
  <c r="M23" i="110" s="1"/>
  <c r="F4" i="119"/>
  <c r="F3" i="119" s="1"/>
  <c r="F33" i="119" s="1"/>
  <c r="F4" i="118"/>
  <c r="F3" i="118" s="1"/>
  <c r="F33" i="118" s="1"/>
  <c r="C100" i="74"/>
  <c r="F4" i="109"/>
  <c r="F3" i="109" s="1"/>
  <c r="F33" i="109" s="1"/>
  <c r="C100" i="65"/>
  <c r="F4" i="111"/>
  <c r="F3" i="111" s="1"/>
  <c r="F33" i="111" s="1"/>
  <c r="C100" i="67"/>
  <c r="H15" i="101"/>
  <c r="L17" i="101"/>
  <c r="M17" i="101" s="1"/>
  <c r="E15" i="113"/>
  <c r="E33" i="113" s="1"/>
  <c r="L17" i="113"/>
  <c r="M17" i="113" s="1"/>
  <c r="E15" i="102"/>
  <c r="L17" i="102"/>
  <c r="M17" i="102" s="1"/>
  <c r="K15" i="111"/>
  <c r="L17" i="111"/>
  <c r="M17" i="111" s="1"/>
  <c r="J15" i="100"/>
  <c r="L23" i="100"/>
  <c r="M23" i="100" s="1"/>
  <c r="L23" i="107"/>
  <c r="M23" i="107" s="1"/>
  <c r="K15" i="107"/>
  <c r="E82" i="56"/>
  <c r="E15" i="108"/>
  <c r="L15" i="108" s="1"/>
  <c r="M15" i="108" s="1"/>
  <c r="L17" i="108"/>
  <c r="M17" i="108" s="1"/>
  <c r="E62" i="57"/>
  <c r="E62" i="58"/>
  <c r="E62" i="59"/>
  <c r="E62" i="60"/>
  <c r="E62" i="61"/>
  <c r="E62" i="62"/>
  <c r="E62" i="63"/>
  <c r="E62" i="65"/>
  <c r="E62" i="66"/>
  <c r="E62" i="67"/>
  <c r="E62" i="68"/>
  <c r="E62" i="69"/>
  <c r="E62" i="70"/>
  <c r="E62" i="71"/>
  <c r="E62" i="72"/>
  <c r="E62" i="73"/>
  <c r="E62" i="74"/>
  <c r="I95" i="121"/>
  <c r="I89" i="121"/>
  <c r="H95" i="121"/>
  <c r="H89" i="121"/>
  <c r="G89" i="121"/>
  <c r="G95" i="121"/>
  <c r="F89" i="121"/>
  <c r="F95" i="121"/>
  <c r="E95" i="121"/>
  <c r="E89" i="121"/>
  <c r="D89" i="121"/>
  <c r="D95" i="121"/>
  <c r="E53" i="57"/>
  <c r="E53" i="58"/>
  <c r="E53" i="65"/>
  <c r="E53" i="66"/>
  <c r="E53" i="67"/>
  <c r="E53" i="68"/>
  <c r="E53" i="73"/>
  <c r="E53" i="74"/>
  <c r="I94" i="121"/>
  <c r="I60" i="121"/>
  <c r="H94" i="121"/>
  <c r="H60" i="121"/>
  <c r="F94" i="121"/>
  <c r="F60" i="121"/>
  <c r="D94" i="121"/>
  <c r="D60" i="121"/>
  <c r="E3" i="108"/>
  <c r="J83" i="121"/>
  <c r="K83" i="121" s="1"/>
  <c r="C89" i="121"/>
  <c r="C95" i="121"/>
  <c r="J54" i="121"/>
  <c r="K54" i="121" s="1"/>
  <c r="C60" i="121"/>
  <c r="C94" i="121"/>
  <c r="J25" i="121"/>
  <c r="K25" i="121" s="1"/>
  <c r="C31" i="121"/>
  <c r="C93" i="121"/>
  <c r="E3" i="116"/>
  <c r="F97" i="56"/>
  <c r="F97" i="57"/>
  <c r="F97" i="58"/>
  <c r="F97" i="59"/>
  <c r="F97" i="60"/>
  <c r="F97" i="61"/>
  <c r="F97" i="62"/>
  <c r="F97" i="63"/>
  <c r="F97" i="64"/>
  <c r="F97" i="65"/>
  <c r="F97" i="66"/>
  <c r="F97" i="67"/>
  <c r="F97" i="68"/>
  <c r="F97" i="69"/>
  <c r="F97" i="70"/>
  <c r="F97" i="71"/>
  <c r="F97" i="73"/>
  <c r="F97" i="74"/>
  <c r="F97" i="72"/>
  <c r="F96" i="56"/>
  <c r="F96" i="57"/>
  <c r="F96" i="58"/>
  <c r="F96" i="59"/>
  <c r="F96" i="60"/>
  <c r="F96" i="61"/>
  <c r="F96" i="62"/>
  <c r="F96" i="63"/>
  <c r="F96" i="64"/>
  <c r="F96" i="65"/>
  <c r="F96" i="66"/>
  <c r="F96" i="67"/>
  <c r="F96" i="68"/>
  <c r="F96" i="69"/>
  <c r="F96" i="70"/>
  <c r="F96" i="71"/>
  <c r="F96" i="72"/>
  <c r="F96" i="73"/>
  <c r="F96" i="74"/>
  <c r="F95" i="56"/>
  <c r="F95" i="57"/>
  <c r="F95" i="58"/>
  <c r="F95" i="59"/>
  <c r="F95" i="60"/>
  <c r="F95" i="61"/>
  <c r="F95" i="62"/>
  <c r="F95" i="63"/>
  <c r="F95" i="64"/>
  <c r="F95" i="65"/>
  <c r="F95" i="66"/>
  <c r="F95" i="67"/>
  <c r="F95" i="68"/>
  <c r="F95" i="69"/>
  <c r="F95" i="70"/>
  <c r="F95" i="71"/>
  <c r="F95" i="72"/>
  <c r="F95" i="73"/>
  <c r="F95" i="74"/>
  <c r="F93" i="56"/>
  <c r="F93" i="57"/>
  <c r="F93" i="58"/>
  <c r="F93" i="59"/>
  <c r="F93" i="60"/>
  <c r="F93" i="61"/>
  <c r="F93" i="62"/>
  <c r="F93" i="63"/>
  <c r="F93" i="64"/>
  <c r="F93" i="65"/>
  <c r="F93" i="66"/>
  <c r="F93" i="67"/>
  <c r="F93" i="68"/>
  <c r="F93" i="69"/>
  <c r="F93" i="70"/>
  <c r="F93" i="71"/>
  <c r="F93" i="73"/>
  <c r="F93" i="74"/>
  <c r="F93" i="72"/>
  <c r="F92" i="56"/>
  <c r="F92" i="57"/>
  <c r="F92" i="58"/>
  <c r="F92" i="59"/>
  <c r="F92" i="60"/>
  <c r="F92" i="61"/>
  <c r="F92" i="62"/>
  <c r="F92" i="63"/>
  <c r="F92" i="64"/>
  <c r="F92" i="65"/>
  <c r="F92" i="66"/>
  <c r="F92" i="67"/>
  <c r="F92" i="68"/>
  <c r="F92" i="69"/>
  <c r="F92" i="70"/>
  <c r="F92" i="71"/>
  <c r="F92" i="73"/>
  <c r="F92" i="72"/>
  <c r="F92" i="74"/>
  <c r="F91" i="56"/>
  <c r="F91" i="57"/>
  <c r="F91" i="58"/>
  <c r="F91" i="59"/>
  <c r="F91" i="60"/>
  <c r="F91" i="61"/>
  <c r="F91" i="62"/>
  <c r="F91" i="63"/>
  <c r="F91" i="64"/>
  <c r="F91" i="65"/>
  <c r="F91" i="66"/>
  <c r="F91" i="67"/>
  <c r="F91" i="68"/>
  <c r="F91" i="69"/>
  <c r="F91" i="70"/>
  <c r="F91" i="71"/>
  <c r="F91" i="72"/>
  <c r="F91" i="73"/>
  <c r="F91" i="74"/>
  <c r="F89" i="56"/>
  <c r="F89" i="57"/>
  <c r="F89" i="58"/>
  <c r="F89" i="59"/>
  <c r="F89" i="60"/>
  <c r="F89" i="61"/>
  <c r="F89" i="62"/>
  <c r="F89" i="63"/>
  <c r="F89" i="64"/>
  <c r="F89" i="65"/>
  <c r="F89" i="66"/>
  <c r="F89" i="67"/>
  <c r="F89" i="68"/>
  <c r="F89" i="69"/>
  <c r="F89" i="70"/>
  <c r="F89" i="71"/>
  <c r="F89" i="72"/>
  <c r="F89" i="73"/>
  <c r="F89" i="74"/>
  <c r="F88" i="56"/>
  <c r="F88" i="57"/>
  <c r="F88" i="58"/>
  <c r="F88" i="59"/>
  <c r="F88" i="60"/>
  <c r="F88" i="61"/>
  <c r="F88" i="62"/>
  <c r="F88" i="63"/>
  <c r="F88" i="64"/>
  <c r="F88" i="65"/>
  <c r="F88" i="66"/>
  <c r="F88" i="67"/>
  <c r="F88" i="68"/>
  <c r="F88" i="69"/>
  <c r="F88" i="70"/>
  <c r="F88" i="71"/>
  <c r="F88" i="72"/>
  <c r="F88" i="74"/>
  <c r="F88" i="73"/>
  <c r="F87" i="56"/>
  <c r="F87" i="57"/>
  <c r="F87" i="58"/>
  <c r="F87" i="59"/>
  <c r="F87" i="60"/>
  <c r="F87" i="61"/>
  <c r="F87" i="62"/>
  <c r="F87" i="63"/>
  <c r="F87" i="64"/>
  <c r="F87" i="65"/>
  <c r="F87" i="66"/>
  <c r="F87" i="67"/>
  <c r="F87" i="68"/>
  <c r="F87" i="69"/>
  <c r="F87" i="70"/>
  <c r="F87" i="71"/>
  <c r="F87" i="72"/>
  <c r="F87" i="73"/>
  <c r="F87" i="74"/>
  <c r="F85" i="56"/>
  <c r="F85" i="57"/>
  <c r="F85" i="58"/>
  <c r="F85" i="59"/>
  <c r="F85" i="60"/>
  <c r="F85" i="61"/>
  <c r="F85" i="62"/>
  <c r="F85" i="63"/>
  <c r="F85" i="64"/>
  <c r="F85" i="65"/>
  <c r="F85" i="66"/>
  <c r="F85" i="67"/>
  <c r="F85" i="68"/>
  <c r="F85" i="69"/>
  <c r="F85" i="70"/>
  <c r="F85" i="71"/>
  <c r="F85" i="74"/>
  <c r="F85" i="72"/>
  <c r="F85" i="73"/>
  <c r="F84" i="56"/>
  <c r="F84" i="57"/>
  <c r="F84" i="58"/>
  <c r="F84" i="59"/>
  <c r="F84" i="60"/>
  <c r="F84" i="61"/>
  <c r="F84" i="62"/>
  <c r="F84" i="63"/>
  <c r="F84" i="64"/>
  <c r="F84" i="65"/>
  <c r="F84" i="66"/>
  <c r="F84" i="67"/>
  <c r="F84" i="68"/>
  <c r="F84" i="69"/>
  <c r="F84" i="70"/>
  <c r="F84" i="71"/>
  <c r="F84" i="72"/>
  <c r="F84" i="73"/>
  <c r="F84" i="74"/>
  <c r="F83" i="56"/>
  <c r="F83" i="57"/>
  <c r="F83" i="58"/>
  <c r="F83" i="59"/>
  <c r="F83" i="60"/>
  <c r="F83" i="61"/>
  <c r="F83" i="62"/>
  <c r="F83" i="63"/>
  <c r="F83" i="64"/>
  <c r="F83" i="65"/>
  <c r="F83" i="66"/>
  <c r="F83" i="67"/>
  <c r="F83" i="68"/>
  <c r="F83" i="69"/>
  <c r="F83" i="70"/>
  <c r="F83" i="71"/>
  <c r="F83" i="72"/>
  <c r="F83" i="73"/>
  <c r="F83" i="74"/>
  <c r="E82" i="72"/>
  <c r="I67" i="56"/>
  <c r="H99" i="56"/>
  <c r="K5" i="100" s="1"/>
  <c r="I67" i="57"/>
  <c r="H99" i="57"/>
  <c r="K5" i="101" s="1"/>
  <c r="L5" i="101" s="1"/>
  <c r="M5" i="101" s="1"/>
  <c r="I67" i="58"/>
  <c r="H99" i="58"/>
  <c r="K5" i="102" s="1"/>
  <c r="L5" i="102" s="1"/>
  <c r="M5" i="102" s="1"/>
  <c r="I67" i="59"/>
  <c r="H99" i="59"/>
  <c r="K5" i="103" s="1"/>
  <c r="L5" i="103" s="1"/>
  <c r="M5" i="103" s="1"/>
  <c r="I67" i="60"/>
  <c r="H99" i="60"/>
  <c r="K5" i="104" s="1"/>
  <c r="L5" i="104" s="1"/>
  <c r="M5" i="104" s="1"/>
  <c r="I67" i="61"/>
  <c r="H99" i="61"/>
  <c r="K5" i="105" s="1"/>
  <c r="L5" i="105" s="1"/>
  <c r="M5" i="105" s="1"/>
  <c r="I67" i="62"/>
  <c r="H99" i="62"/>
  <c r="K5" i="106" s="1"/>
  <c r="L5" i="106" s="1"/>
  <c r="M5" i="106" s="1"/>
  <c r="I67" i="63"/>
  <c r="H99" i="63"/>
  <c r="K5" i="107" s="1"/>
  <c r="L5" i="107" s="1"/>
  <c r="M5" i="107" s="1"/>
  <c r="I67" i="65"/>
  <c r="H99" i="65"/>
  <c r="K5" i="109" s="1"/>
  <c r="L5" i="109" s="1"/>
  <c r="M5" i="109" s="1"/>
  <c r="I67" i="66"/>
  <c r="H99" i="66"/>
  <c r="K5" i="110" s="1"/>
  <c r="L5" i="110" s="1"/>
  <c r="M5" i="110" s="1"/>
  <c r="I67" i="67"/>
  <c r="H99" i="67"/>
  <c r="K5" i="111" s="1"/>
  <c r="L5" i="111" s="1"/>
  <c r="M5" i="111" s="1"/>
  <c r="I67" i="68"/>
  <c r="H99" i="68"/>
  <c r="K5" i="112" s="1"/>
  <c r="L5" i="112" s="1"/>
  <c r="M5" i="112" s="1"/>
  <c r="I67" i="69"/>
  <c r="H99" i="69"/>
  <c r="K5" i="113" s="1"/>
  <c r="L5" i="113" s="1"/>
  <c r="M5" i="113" s="1"/>
  <c r="I67" i="70"/>
  <c r="H99" i="70"/>
  <c r="K5" i="114" s="1"/>
  <c r="L5" i="114" s="1"/>
  <c r="M5" i="114" s="1"/>
  <c r="I67" i="71"/>
  <c r="H99" i="71"/>
  <c r="K5" i="115" s="1"/>
  <c r="L5" i="115" s="1"/>
  <c r="M5" i="115" s="1"/>
  <c r="I67" i="72"/>
  <c r="H99" i="72"/>
  <c r="K5" i="116" s="1"/>
  <c r="L5" i="116" s="1"/>
  <c r="M5" i="116" s="1"/>
  <c r="I67" i="73"/>
  <c r="H99" i="73"/>
  <c r="K5" i="117" s="1"/>
  <c r="L5" i="117" s="1"/>
  <c r="M5" i="117" s="1"/>
  <c r="I67" i="74"/>
  <c r="H99" i="74"/>
  <c r="K5" i="118" s="1"/>
  <c r="L5" i="118" s="1"/>
  <c r="M5" i="118" s="1"/>
  <c r="F66" i="56"/>
  <c r="F66" i="57"/>
  <c r="F66" i="58"/>
  <c r="F66" i="59"/>
  <c r="F66" i="60"/>
  <c r="F66" i="61"/>
  <c r="F66" i="62"/>
  <c r="F66" i="63"/>
  <c r="F66" i="64"/>
  <c r="F66" i="65"/>
  <c r="F66" i="66"/>
  <c r="F66" i="67"/>
  <c r="F66" i="68"/>
  <c r="F66" i="69"/>
  <c r="F66" i="70"/>
  <c r="F66" i="71"/>
  <c r="F66" i="72"/>
  <c r="F66" i="73"/>
  <c r="F66" i="74"/>
  <c r="F65" i="56"/>
  <c r="F65" i="57"/>
  <c r="F65" i="58"/>
  <c r="F65" i="59"/>
  <c r="F65" i="60"/>
  <c r="F65" i="61"/>
  <c r="F65" i="62"/>
  <c r="F65" i="63"/>
  <c r="F65" i="64"/>
  <c r="F65" i="65"/>
  <c r="F65" i="66"/>
  <c r="F65" i="67"/>
  <c r="F65" i="68"/>
  <c r="F65" i="69"/>
  <c r="F65" i="70"/>
  <c r="F65" i="71"/>
  <c r="F65" i="72"/>
  <c r="F65" i="73"/>
  <c r="F65" i="74"/>
  <c r="F64" i="56"/>
  <c r="F64" i="57"/>
  <c r="F64" i="58"/>
  <c r="F64" i="59"/>
  <c r="F64" i="60"/>
  <c r="F64" i="61"/>
  <c r="F64" i="62"/>
  <c r="F64" i="63"/>
  <c r="F64" i="64"/>
  <c r="F64" i="65"/>
  <c r="F64" i="66"/>
  <c r="F64" i="67"/>
  <c r="F64" i="68"/>
  <c r="F64" i="69"/>
  <c r="F64" i="70"/>
  <c r="F64" i="71"/>
  <c r="F64" i="72"/>
  <c r="F64" i="73"/>
  <c r="F64" i="74"/>
  <c r="F63" i="56"/>
  <c r="F63" i="57"/>
  <c r="F63" i="58"/>
  <c r="F63" i="59"/>
  <c r="F63" i="60"/>
  <c r="F63" i="61"/>
  <c r="F63" i="62"/>
  <c r="F63" i="63"/>
  <c r="F63" i="64"/>
  <c r="F63" i="65"/>
  <c r="F63" i="66"/>
  <c r="F63" i="67"/>
  <c r="F63" i="68"/>
  <c r="F63" i="69"/>
  <c r="F63" i="70"/>
  <c r="F63" i="71"/>
  <c r="F63" i="72"/>
  <c r="F63" i="73"/>
  <c r="F63" i="74"/>
  <c r="E62" i="56"/>
  <c r="F61" i="56"/>
  <c r="F61" i="57"/>
  <c r="F61" i="58"/>
  <c r="F61" i="59"/>
  <c r="F61" i="60"/>
  <c r="F61" i="61"/>
  <c r="F61" i="62"/>
  <c r="F61" i="63"/>
  <c r="F61" i="64"/>
  <c r="F61" i="65"/>
  <c r="F61" i="66"/>
  <c r="F61" i="67"/>
  <c r="F61" i="68"/>
  <c r="F61" i="69"/>
  <c r="F61" i="70"/>
  <c r="F61" i="71"/>
  <c r="F61" i="72"/>
  <c r="F61" i="74"/>
  <c r="F61" i="73"/>
  <c r="F60" i="56"/>
  <c r="F60" i="57"/>
  <c r="F60" i="58"/>
  <c r="F60" i="59"/>
  <c r="F60" i="60"/>
  <c r="F60" i="61"/>
  <c r="F60" i="62"/>
  <c r="F60" i="63"/>
  <c r="F60" i="64"/>
  <c r="F60" i="65"/>
  <c r="F60" i="66"/>
  <c r="F60" i="67"/>
  <c r="F60" i="68"/>
  <c r="F60" i="69"/>
  <c r="F60" i="70"/>
  <c r="F60" i="71"/>
  <c r="F60" i="72"/>
  <c r="F60" i="73"/>
  <c r="F60" i="74"/>
  <c r="F59" i="56"/>
  <c r="F59" i="57"/>
  <c r="F59" i="58"/>
  <c r="F59" i="59"/>
  <c r="F59" i="60"/>
  <c r="F59" i="61"/>
  <c r="F59" i="62"/>
  <c r="F59" i="63"/>
  <c r="F59" i="64"/>
  <c r="F59" i="65"/>
  <c r="F59" i="66"/>
  <c r="F59" i="67"/>
  <c r="F59" i="68"/>
  <c r="F59" i="69"/>
  <c r="F59" i="70"/>
  <c r="F59" i="71"/>
  <c r="F59" i="72"/>
  <c r="F59" i="74"/>
  <c r="F59" i="73"/>
  <c r="F58" i="56"/>
  <c r="F58" i="57"/>
  <c r="F58" i="58"/>
  <c r="F58" i="59"/>
  <c r="F58" i="60"/>
  <c r="F58" i="61"/>
  <c r="F58" i="62"/>
  <c r="F58" i="63"/>
  <c r="F58" i="64"/>
  <c r="F58" i="65"/>
  <c r="F58" i="66"/>
  <c r="F58" i="67"/>
  <c r="F58" i="68"/>
  <c r="F58" i="69"/>
  <c r="F58" i="70"/>
  <c r="F58" i="71"/>
  <c r="F58" i="72"/>
  <c r="F58" i="73"/>
  <c r="F58" i="74"/>
  <c r="F57" i="56"/>
  <c r="F57" i="57"/>
  <c r="F57" i="58"/>
  <c r="F57" i="59"/>
  <c r="F57" i="60"/>
  <c r="F57" i="61"/>
  <c r="F57" i="62"/>
  <c r="F57" i="63"/>
  <c r="F57" i="64"/>
  <c r="F57" i="65"/>
  <c r="F57" i="66"/>
  <c r="F57" i="67"/>
  <c r="F57" i="68"/>
  <c r="F57" i="69"/>
  <c r="F57" i="70"/>
  <c r="F57" i="71"/>
  <c r="F57" i="72"/>
  <c r="F57" i="73"/>
  <c r="F57" i="74"/>
  <c r="F56" i="56"/>
  <c r="F56" i="57"/>
  <c r="F56" i="58"/>
  <c r="F56" i="59"/>
  <c r="F56" i="60"/>
  <c r="F56" i="61"/>
  <c r="F56" i="62"/>
  <c r="F56" i="63"/>
  <c r="F56" i="64"/>
  <c r="F56" i="65"/>
  <c r="F56" i="66"/>
  <c r="F56" i="67"/>
  <c r="F56" i="68"/>
  <c r="F56" i="69"/>
  <c r="F56" i="70"/>
  <c r="F56" i="71"/>
  <c r="F56" i="72"/>
  <c r="F56" i="73"/>
  <c r="F56" i="74"/>
  <c r="F55" i="56"/>
  <c r="F55" i="57"/>
  <c r="F55" i="58"/>
  <c r="F55" i="59"/>
  <c r="F55" i="60"/>
  <c r="F55" i="61"/>
  <c r="F55" i="62"/>
  <c r="F55" i="63"/>
  <c r="F55" i="64"/>
  <c r="F55" i="65"/>
  <c r="F55" i="66"/>
  <c r="F55" i="67"/>
  <c r="F55" i="68"/>
  <c r="F55" i="69"/>
  <c r="F55" i="70"/>
  <c r="F55" i="71"/>
  <c r="F55" i="72"/>
  <c r="F55" i="73"/>
  <c r="F55" i="74"/>
  <c r="C100" i="60"/>
  <c r="F4" i="104"/>
  <c r="C100" i="61"/>
  <c r="F4" i="105"/>
  <c r="C100" i="59"/>
  <c r="F4" i="103"/>
  <c r="F54" i="56"/>
  <c r="F54" i="57"/>
  <c r="F54" i="58"/>
  <c r="F54" i="59"/>
  <c r="F54" i="60"/>
  <c r="F54" i="61"/>
  <c r="F54" i="62"/>
  <c r="F54" i="63"/>
  <c r="F54" i="64"/>
  <c r="F54" i="65"/>
  <c r="F54" i="66"/>
  <c r="F54" i="67"/>
  <c r="F54" i="68"/>
  <c r="F54" i="69"/>
  <c r="F54" i="70"/>
  <c r="F54" i="71"/>
  <c r="F54" i="72"/>
  <c r="F54" i="73"/>
  <c r="F54" i="74"/>
  <c r="E53" i="56"/>
  <c r="E53" i="59"/>
  <c r="E53" i="60"/>
  <c r="E53" i="61"/>
  <c r="E53" i="62"/>
  <c r="E53" i="63"/>
  <c r="E53" i="64"/>
  <c r="E53" i="69"/>
  <c r="E53" i="70"/>
  <c r="E53" i="71"/>
  <c r="E53" i="72"/>
  <c r="D98" i="57"/>
  <c r="D98" i="58"/>
  <c r="D98" i="65"/>
  <c r="D98" i="66"/>
  <c r="D98" i="67"/>
  <c r="D98" i="68"/>
  <c r="D98" i="74"/>
  <c r="D98" i="73"/>
  <c r="F4" i="99"/>
  <c r="C100" i="69"/>
  <c r="F4" i="113"/>
  <c r="C100" i="63"/>
  <c r="F4" i="107"/>
  <c r="C100" i="70"/>
  <c r="F4" i="114"/>
  <c r="C100" i="71"/>
  <c r="F4" i="115"/>
  <c r="C100" i="72"/>
  <c r="F4" i="116"/>
  <c r="C100" i="56"/>
  <c r="F4" i="100"/>
  <c r="C100" i="64"/>
  <c r="F4" i="108"/>
  <c r="C100" i="62"/>
  <c r="F4" i="106"/>
  <c r="D93" i="121"/>
  <c r="D31" i="121"/>
  <c r="G60" i="121"/>
  <c r="G94" i="121"/>
  <c r="E60" i="121"/>
  <c r="E94" i="121"/>
  <c r="I93" i="121"/>
  <c r="I31" i="121"/>
  <c r="G93" i="121"/>
  <c r="G31" i="121"/>
  <c r="F93" i="121"/>
  <c r="F31" i="121"/>
  <c r="H93" i="121"/>
  <c r="H31" i="121"/>
  <c r="E94" i="68"/>
  <c r="E94" i="69"/>
  <c r="E94" i="70"/>
  <c r="E94" i="71"/>
  <c r="E94" i="72"/>
  <c r="E94" i="73"/>
  <c r="E94" i="74"/>
  <c r="E90" i="74"/>
  <c r="E90" i="72"/>
  <c r="E90" i="73"/>
  <c r="D98" i="59"/>
  <c r="D98" i="60"/>
  <c r="D98" i="62"/>
  <c r="D98" i="63"/>
  <c r="D98" i="70"/>
  <c r="D98" i="72"/>
  <c r="D98" i="56"/>
  <c r="D98" i="61"/>
  <c r="D98" i="69"/>
  <c r="D98" i="71"/>
  <c r="D98" i="64"/>
  <c r="E94" i="56"/>
  <c r="E94" i="57"/>
  <c r="E94" i="58"/>
  <c r="E94" i="59"/>
  <c r="E94" i="60"/>
  <c r="E94" i="61"/>
  <c r="E94" i="62"/>
  <c r="E94" i="63"/>
  <c r="E94" i="64"/>
  <c r="E94" i="65"/>
  <c r="E94" i="66"/>
  <c r="E94" i="67"/>
  <c r="E90" i="56"/>
  <c r="E90" i="57"/>
  <c r="E90" i="58"/>
  <c r="E90" i="59"/>
  <c r="E90" i="60"/>
  <c r="E90" i="61"/>
  <c r="E90" i="62"/>
  <c r="E90" i="63"/>
  <c r="E90" i="64"/>
  <c r="E90" i="65"/>
  <c r="E90" i="66"/>
  <c r="E90" i="67"/>
  <c r="E90" i="68"/>
  <c r="E90" i="69"/>
  <c r="E90" i="70"/>
  <c r="E90" i="71"/>
  <c r="E82" i="57"/>
  <c r="E82" i="58"/>
  <c r="E82" i="59"/>
  <c r="E82" i="60"/>
  <c r="E82" i="61"/>
  <c r="E82" i="62"/>
  <c r="E82" i="63"/>
  <c r="E82" i="64"/>
  <c r="E82" i="65"/>
  <c r="E82" i="66"/>
  <c r="E82" i="67"/>
  <c r="E82" i="68"/>
  <c r="E82" i="69"/>
  <c r="E82" i="70"/>
  <c r="E82" i="71"/>
  <c r="E82" i="74"/>
  <c r="E82" i="73"/>
  <c r="E62" i="64"/>
  <c r="J69" i="28" l="1"/>
  <c r="K69" i="28" s="1"/>
  <c r="C68" i="28"/>
  <c r="J68" i="28" s="1"/>
  <c r="K68" i="28" s="1"/>
  <c r="C48" i="28"/>
  <c r="J48" i="28" s="1"/>
  <c r="K48" i="28" s="1"/>
  <c r="J49" i="28"/>
  <c r="K49" i="28" s="1"/>
  <c r="L15" i="128"/>
  <c r="M15" i="128" s="1"/>
  <c r="G93" i="138"/>
  <c r="G93" i="137"/>
  <c r="G91" i="137"/>
  <c r="G91" i="138"/>
  <c r="G66" i="138"/>
  <c r="G66" i="137"/>
  <c r="G60" i="137"/>
  <c r="G60" i="138"/>
  <c r="G60" i="124"/>
  <c r="G60" i="125"/>
  <c r="H12" i="54"/>
  <c r="G93" i="125"/>
  <c r="G93" i="124"/>
  <c r="H45" i="54"/>
  <c r="G93" i="75"/>
  <c r="G93" i="55"/>
  <c r="I99" i="64"/>
  <c r="J67" i="64"/>
  <c r="J99" i="64" s="1"/>
  <c r="G60" i="75"/>
  <c r="G60" i="55"/>
  <c r="F86" i="125"/>
  <c r="F86" i="124"/>
  <c r="H15" i="120"/>
  <c r="K15" i="120"/>
  <c r="L152" i="51"/>
  <c r="M31" i="120"/>
  <c r="G40" i="120"/>
  <c r="I40" i="120" s="1"/>
  <c r="K40" i="120" s="1"/>
  <c r="G59" i="125"/>
  <c r="G59" i="124"/>
  <c r="H11" i="54"/>
  <c r="H37" i="54"/>
  <c r="G85" i="124"/>
  <c r="G85" i="125"/>
  <c r="G91" i="124"/>
  <c r="G91" i="125"/>
  <c r="H43" i="54"/>
  <c r="H91" i="137" s="1"/>
  <c r="G91" i="55"/>
  <c r="G91" i="75"/>
  <c r="G63" i="125"/>
  <c r="G63" i="124"/>
  <c r="E98" i="138"/>
  <c r="H4" i="142" s="1"/>
  <c r="H3" i="142" s="1"/>
  <c r="H33" i="142" s="1"/>
  <c r="E98" i="137"/>
  <c r="H4" i="141" s="1"/>
  <c r="H3" i="141" s="1"/>
  <c r="H33" i="141" s="1"/>
  <c r="J15" i="120"/>
  <c r="G66" i="55"/>
  <c r="G66" i="75"/>
  <c r="H18" i="54"/>
  <c r="H66" i="138" s="1"/>
  <c r="G66" i="124"/>
  <c r="G66" i="125"/>
  <c r="D100" i="138"/>
  <c r="G4" i="142"/>
  <c r="D100" i="137"/>
  <c r="G4" i="141"/>
  <c r="G59" i="75"/>
  <c r="G59" i="55"/>
  <c r="G85" i="75"/>
  <c r="G85" i="55"/>
  <c r="G63" i="55"/>
  <c r="G63" i="75"/>
  <c r="J67" i="138"/>
  <c r="J99" i="138" s="1"/>
  <c r="I99" i="138"/>
  <c r="J67" i="137"/>
  <c r="J99" i="137" s="1"/>
  <c r="I99" i="137"/>
  <c r="G59" i="137"/>
  <c r="G59" i="138"/>
  <c r="G85" i="138"/>
  <c r="G85" i="137"/>
  <c r="F62" i="138"/>
  <c r="F62" i="137"/>
  <c r="F86" i="137"/>
  <c r="F86" i="138"/>
  <c r="F53" i="138"/>
  <c r="F53" i="137"/>
  <c r="F90" i="138"/>
  <c r="F90" i="137"/>
  <c r="F94" i="138"/>
  <c r="F94" i="137"/>
  <c r="F82" i="138"/>
  <c r="F82" i="137"/>
  <c r="H15" i="54"/>
  <c r="H63" i="124" s="1"/>
  <c r="G63" i="137"/>
  <c r="G63" i="138"/>
  <c r="D100" i="55"/>
  <c r="G55" i="137"/>
  <c r="G55" i="138"/>
  <c r="H39" i="54"/>
  <c r="G87" i="137"/>
  <c r="G87" i="138"/>
  <c r="G97" i="138"/>
  <c r="G97" i="137"/>
  <c r="G84" i="137"/>
  <c r="G84" i="138"/>
  <c r="G88" i="138"/>
  <c r="G88" i="137"/>
  <c r="G58" i="138"/>
  <c r="G58" i="137"/>
  <c r="G56" i="138"/>
  <c r="G56" i="137"/>
  <c r="G61" i="138"/>
  <c r="G61" i="137"/>
  <c r="G65" i="137"/>
  <c r="G65" i="138"/>
  <c r="G57" i="138"/>
  <c r="G57" i="137"/>
  <c r="G92" i="138"/>
  <c r="G92" i="137"/>
  <c r="H61" i="138"/>
  <c r="H61" i="137"/>
  <c r="G54" i="138"/>
  <c r="G54" i="137"/>
  <c r="G96" i="138"/>
  <c r="G96" i="137"/>
  <c r="H89" i="137"/>
  <c r="I89" i="137" s="1"/>
  <c r="J89" i="137" s="1"/>
  <c r="H89" i="138"/>
  <c r="I89" i="138" s="1"/>
  <c r="J89" i="138" s="1"/>
  <c r="G64" i="137"/>
  <c r="G64" i="138"/>
  <c r="G95" i="138"/>
  <c r="G95" i="137"/>
  <c r="G83" i="138"/>
  <c r="G83" i="137"/>
  <c r="I15" i="120"/>
  <c r="L15" i="129"/>
  <c r="M15" i="129" s="1"/>
  <c r="E33" i="129"/>
  <c r="F53" i="124"/>
  <c r="F53" i="125"/>
  <c r="F15" i="120"/>
  <c r="G15" i="120"/>
  <c r="G55" i="125"/>
  <c r="G55" i="124"/>
  <c r="H7" i="54"/>
  <c r="E98" i="55"/>
  <c r="E100" i="55" s="1"/>
  <c r="E98" i="75"/>
  <c r="E100" i="75" s="1"/>
  <c r="I99" i="55"/>
  <c r="J67" i="55"/>
  <c r="J99" i="55" s="1"/>
  <c r="I99" i="75"/>
  <c r="J67" i="75"/>
  <c r="J99" i="75" s="1"/>
  <c r="F62" i="75"/>
  <c r="F62" i="55"/>
  <c r="F86" i="55"/>
  <c r="F53" i="75"/>
  <c r="F86" i="75"/>
  <c r="F53" i="55"/>
  <c r="D100" i="75"/>
  <c r="F90" i="75"/>
  <c r="F90" i="55"/>
  <c r="F94" i="75"/>
  <c r="F94" i="55"/>
  <c r="F82" i="55"/>
  <c r="F82" i="75"/>
  <c r="G55" i="75"/>
  <c r="G55" i="55"/>
  <c r="G87" i="55"/>
  <c r="G87" i="75"/>
  <c r="G97" i="75"/>
  <c r="G97" i="55"/>
  <c r="G84" i="75"/>
  <c r="G84" i="55"/>
  <c r="G88" i="55"/>
  <c r="G88" i="75"/>
  <c r="G58" i="75"/>
  <c r="G58" i="55"/>
  <c r="G56" i="55"/>
  <c r="G56" i="75"/>
  <c r="G61" i="75"/>
  <c r="G61" i="55"/>
  <c r="G65" i="75"/>
  <c r="G65" i="55"/>
  <c r="G57" i="55"/>
  <c r="G57" i="75"/>
  <c r="G92" i="75"/>
  <c r="G92" i="55"/>
  <c r="H61" i="75"/>
  <c r="H61" i="55"/>
  <c r="G54" i="75"/>
  <c r="G54" i="55"/>
  <c r="G96" i="75"/>
  <c r="G96" i="55"/>
  <c r="H89" i="75"/>
  <c r="I89" i="75" s="1"/>
  <c r="J89" i="75" s="1"/>
  <c r="H89" i="55"/>
  <c r="I89" i="55" s="1"/>
  <c r="J89" i="55" s="1"/>
  <c r="G64" i="75"/>
  <c r="G64" i="55"/>
  <c r="G95" i="75"/>
  <c r="G95" i="55"/>
  <c r="G83" i="55"/>
  <c r="G83" i="75"/>
  <c r="H49" i="54"/>
  <c r="H36" i="54"/>
  <c r="H40" i="54"/>
  <c r="G87" i="125"/>
  <c r="G87" i="124"/>
  <c r="G97" i="125"/>
  <c r="G97" i="124"/>
  <c r="D98" i="76"/>
  <c r="D100" i="76" s="1"/>
  <c r="G84" i="124"/>
  <c r="G84" i="125"/>
  <c r="G88" i="124"/>
  <c r="G88" i="125"/>
  <c r="E86" i="76"/>
  <c r="E90" i="76"/>
  <c r="E94" i="76"/>
  <c r="E33" i="100"/>
  <c r="L23" i="120"/>
  <c r="M23" i="120" s="1"/>
  <c r="F4" i="120"/>
  <c r="H10" i="54"/>
  <c r="H8" i="54"/>
  <c r="H17" i="54"/>
  <c r="E15" i="120"/>
  <c r="L17" i="120"/>
  <c r="M17" i="120" s="1"/>
  <c r="E3" i="120"/>
  <c r="G58" i="124"/>
  <c r="G58" i="125"/>
  <c r="G56" i="125"/>
  <c r="G56" i="124"/>
  <c r="G61" i="124"/>
  <c r="G61" i="125"/>
  <c r="G65" i="124"/>
  <c r="G65" i="125"/>
  <c r="D100" i="125"/>
  <c r="G4" i="129"/>
  <c r="G3" i="128"/>
  <c r="G33" i="128" s="1"/>
  <c r="L5" i="99"/>
  <c r="M5" i="99" s="1"/>
  <c r="K5" i="120"/>
  <c r="L5" i="120" s="1"/>
  <c r="M5" i="120" s="1"/>
  <c r="E62" i="76"/>
  <c r="E53" i="76"/>
  <c r="G57" i="124"/>
  <c r="H9" i="54"/>
  <c r="G57" i="125"/>
  <c r="G92" i="124"/>
  <c r="G92" i="125"/>
  <c r="H44" i="54"/>
  <c r="F90" i="124"/>
  <c r="F90" i="125"/>
  <c r="F93" i="76"/>
  <c r="F91" i="76"/>
  <c r="F56" i="76"/>
  <c r="F55" i="76"/>
  <c r="H61" i="125"/>
  <c r="H61" i="124"/>
  <c r="G54" i="124"/>
  <c r="H6" i="54"/>
  <c r="G54" i="125"/>
  <c r="E98" i="124"/>
  <c r="F64" i="76"/>
  <c r="F83" i="76"/>
  <c r="F57" i="76"/>
  <c r="F97" i="76"/>
  <c r="F92" i="76"/>
  <c r="F89" i="76"/>
  <c r="F88" i="76"/>
  <c r="F87" i="76"/>
  <c r="F85" i="76"/>
  <c r="F84" i="76"/>
  <c r="F60" i="76"/>
  <c r="F66" i="76"/>
  <c r="F65" i="76"/>
  <c r="F63" i="76"/>
  <c r="F61" i="76"/>
  <c r="F59" i="76"/>
  <c r="F58" i="76"/>
  <c r="F54" i="76"/>
  <c r="H48" i="54"/>
  <c r="BS146" i="2"/>
  <c r="BK146" i="2"/>
  <c r="BS147" i="2"/>
  <c r="BK147" i="2"/>
  <c r="BK153" i="2"/>
  <c r="BS153" i="2"/>
  <c r="BS154" i="2"/>
  <c r="BK154" i="2"/>
  <c r="BS155" i="2"/>
  <c r="BK155" i="2"/>
  <c r="BK22" i="2"/>
  <c r="BS22" i="2"/>
  <c r="BS7" i="2"/>
  <c r="BK7" i="2"/>
  <c r="BS8" i="2"/>
  <c r="BK8" i="2"/>
  <c r="BS11" i="2"/>
  <c r="BK11" i="2"/>
  <c r="BS12" i="2"/>
  <c r="BK12" i="2"/>
  <c r="BK13" i="2"/>
  <c r="BS13" i="2"/>
  <c r="BS14" i="2"/>
  <c r="BK14" i="2"/>
  <c r="I67" i="76"/>
  <c r="H99" i="76"/>
  <c r="I99" i="124"/>
  <c r="J67" i="124"/>
  <c r="J99" i="124" s="1"/>
  <c r="I99" i="125"/>
  <c r="J67" i="125"/>
  <c r="J99" i="125" s="1"/>
  <c r="D100" i="124"/>
  <c r="E98" i="125"/>
  <c r="H4" i="129" s="1"/>
  <c r="H3" i="129" s="1"/>
  <c r="H33" i="129" s="1"/>
  <c r="G96" i="124"/>
  <c r="G96" i="125"/>
  <c r="F62" i="124"/>
  <c r="F62" i="125"/>
  <c r="F94" i="125"/>
  <c r="F94" i="124"/>
  <c r="F82" i="125"/>
  <c r="F82" i="124"/>
  <c r="E82" i="76"/>
  <c r="F96" i="76"/>
  <c r="H89" i="124"/>
  <c r="I89" i="124" s="1"/>
  <c r="J89" i="124" s="1"/>
  <c r="H89" i="125"/>
  <c r="I89" i="125" s="1"/>
  <c r="J89" i="125" s="1"/>
  <c r="G64" i="124"/>
  <c r="G64" i="125"/>
  <c r="F95" i="76"/>
  <c r="G95" i="124"/>
  <c r="G95" i="125"/>
  <c r="G83" i="125"/>
  <c r="G83" i="124"/>
  <c r="AD10" i="2"/>
  <c r="AL10" i="2"/>
  <c r="AD9" i="2"/>
  <c r="AL9" i="2"/>
  <c r="BS15" i="2"/>
  <c r="BK15" i="2"/>
  <c r="BK16" i="2"/>
  <c r="BS16" i="2"/>
  <c r="BK17" i="2"/>
  <c r="BS17" i="2"/>
  <c r="BK18" i="2"/>
  <c r="BS18" i="2"/>
  <c r="BK19" i="2"/>
  <c r="BS19" i="2"/>
  <c r="BS20" i="2"/>
  <c r="BK20" i="2"/>
  <c r="BS21" i="2"/>
  <c r="BK21" i="2"/>
  <c r="BK156" i="2"/>
  <c r="BS156" i="2"/>
  <c r="BK23" i="2"/>
  <c r="BS23" i="2"/>
  <c r="BK24" i="2"/>
  <c r="BS24" i="2"/>
  <c r="BK25" i="2"/>
  <c r="BS25" i="2"/>
  <c r="BK26" i="2"/>
  <c r="BS26" i="2"/>
  <c r="BS27" i="2"/>
  <c r="BK27" i="2"/>
  <c r="BK28" i="2"/>
  <c r="BK29" i="2"/>
  <c r="BS29" i="2"/>
  <c r="BK30" i="2"/>
  <c r="BS30" i="2"/>
  <c r="BS31" i="2"/>
  <c r="BK31" i="2"/>
  <c r="BS32" i="2"/>
  <c r="BK32" i="2"/>
  <c r="BK33" i="2"/>
  <c r="BS33" i="2"/>
  <c r="BS34" i="2"/>
  <c r="BK34" i="2"/>
  <c r="BK35" i="2"/>
  <c r="BS35" i="2"/>
  <c r="BS36" i="2"/>
  <c r="BK36" i="2"/>
  <c r="BK37" i="2"/>
  <c r="BS37" i="2"/>
  <c r="BK38" i="2"/>
  <c r="BS38" i="2"/>
  <c r="BK39" i="2"/>
  <c r="BS39" i="2"/>
  <c r="BK40" i="2"/>
  <c r="BS40" i="2"/>
  <c r="BS41" i="2"/>
  <c r="BK41" i="2"/>
  <c r="BK42" i="2"/>
  <c r="BS42" i="2"/>
  <c r="BS43" i="2"/>
  <c r="BK43" i="2"/>
  <c r="BK44" i="2"/>
  <c r="BS44" i="2"/>
  <c r="BK45" i="2"/>
  <c r="BS45" i="2"/>
  <c r="BK46" i="2"/>
  <c r="BS46" i="2"/>
  <c r="BS47" i="2"/>
  <c r="BK47" i="2"/>
  <c r="BS48" i="2"/>
  <c r="BK48" i="2"/>
  <c r="BS49" i="2"/>
  <c r="BK49" i="2"/>
  <c r="BK50" i="2"/>
  <c r="BS50" i="2"/>
  <c r="BK51" i="2"/>
  <c r="BS51" i="2"/>
  <c r="BK52" i="2"/>
  <c r="BS52" i="2"/>
  <c r="BK53" i="2"/>
  <c r="BS53" i="2"/>
  <c r="BS54" i="2"/>
  <c r="BK54" i="2"/>
  <c r="BS55" i="2"/>
  <c r="BK55" i="2"/>
  <c r="BS56" i="2"/>
  <c r="BK56" i="2"/>
  <c r="BK58" i="2"/>
  <c r="BS58" i="2"/>
  <c r="BS59" i="2"/>
  <c r="BK59" i="2"/>
  <c r="BS60" i="2"/>
  <c r="BK60" i="2"/>
  <c r="BK61" i="2"/>
  <c r="BS61" i="2"/>
  <c r="BS62" i="2"/>
  <c r="BK62" i="2"/>
  <c r="BK63" i="2"/>
  <c r="BS63" i="2"/>
  <c r="BS64" i="2"/>
  <c r="BK64" i="2"/>
  <c r="BK65" i="2"/>
  <c r="BS65" i="2"/>
  <c r="BK66" i="2"/>
  <c r="BS66" i="2"/>
  <c r="BK67" i="2"/>
  <c r="BS67" i="2"/>
  <c r="BK68" i="2"/>
  <c r="BS68" i="2"/>
  <c r="BS69" i="2"/>
  <c r="BK69" i="2"/>
  <c r="BK70" i="2"/>
  <c r="BS70" i="2"/>
  <c r="BK71" i="2"/>
  <c r="BS71" i="2"/>
  <c r="BK72" i="2"/>
  <c r="BS72" i="2"/>
  <c r="BK73" i="2"/>
  <c r="BS73" i="2"/>
  <c r="BS74" i="2"/>
  <c r="BK74" i="2"/>
  <c r="BS75" i="2"/>
  <c r="BK75" i="2"/>
  <c r="BK76" i="2"/>
  <c r="BS76" i="2"/>
  <c r="BK77" i="2"/>
  <c r="BS77" i="2"/>
  <c r="BK78" i="2"/>
  <c r="BS78" i="2"/>
  <c r="BK79" i="2"/>
  <c r="BS79" i="2"/>
  <c r="BK80" i="2"/>
  <c r="BS80" i="2"/>
  <c r="BK81" i="2"/>
  <c r="BS81" i="2"/>
  <c r="BS82" i="2"/>
  <c r="BK82" i="2"/>
  <c r="BS83" i="2"/>
  <c r="BK83" i="2"/>
  <c r="BS84" i="2"/>
  <c r="BK84" i="2"/>
  <c r="BK85" i="2"/>
  <c r="BS85" i="2"/>
  <c r="BK86" i="2"/>
  <c r="BS86" i="2"/>
  <c r="BK87" i="2"/>
  <c r="BS87" i="2"/>
  <c r="BS88" i="2"/>
  <c r="BK88" i="2"/>
  <c r="BK89" i="2"/>
  <c r="BS89" i="2"/>
  <c r="BK90" i="2"/>
  <c r="BS90" i="2"/>
  <c r="BS91" i="2"/>
  <c r="BK91" i="2"/>
  <c r="BS92" i="2"/>
  <c r="BK92" i="2"/>
  <c r="BK93" i="2"/>
  <c r="BS93" i="2"/>
  <c r="BK101" i="2"/>
  <c r="BS101" i="2"/>
  <c r="L15" i="116"/>
  <c r="M15" i="116" s="1"/>
  <c r="L15" i="112"/>
  <c r="M15" i="112" s="1"/>
  <c r="BK100" i="2"/>
  <c r="BS100" i="2"/>
  <c r="BS94" i="2"/>
  <c r="BK94" i="2"/>
  <c r="BK95" i="2"/>
  <c r="BS95" i="2"/>
  <c r="BK96" i="2"/>
  <c r="BS96" i="2"/>
  <c r="BK97" i="2"/>
  <c r="BS97" i="2"/>
  <c r="BS98" i="2"/>
  <c r="BK98" i="2"/>
  <c r="BK99" i="2"/>
  <c r="BS99" i="2"/>
  <c r="BK108" i="2"/>
  <c r="BS108" i="2"/>
  <c r="BS102" i="2"/>
  <c r="BK102" i="2"/>
  <c r="BK103" i="2"/>
  <c r="BS103" i="2"/>
  <c r="BS104" i="2"/>
  <c r="BK104" i="2"/>
  <c r="BS105" i="2"/>
  <c r="BK105" i="2"/>
  <c r="BK106" i="2"/>
  <c r="BS106" i="2"/>
  <c r="BS107" i="2"/>
  <c r="BK107" i="2"/>
  <c r="BK145" i="2"/>
  <c r="BS145" i="2"/>
  <c r="BK109" i="2"/>
  <c r="BS109" i="2"/>
  <c r="BS110" i="2"/>
  <c r="BK110" i="2"/>
  <c r="BK111" i="2"/>
  <c r="BS111" i="2"/>
  <c r="BS112" i="2"/>
  <c r="BK112" i="2"/>
  <c r="BK113" i="2"/>
  <c r="BS113" i="2"/>
  <c r="BK115" i="2"/>
  <c r="BS115" i="2"/>
  <c r="BK117" i="2"/>
  <c r="BS117" i="2"/>
  <c r="BS123" i="2"/>
  <c r="BK123" i="2"/>
  <c r="BK124" i="2"/>
  <c r="BS124" i="2"/>
  <c r="BK128" i="2"/>
  <c r="BS128" i="2"/>
  <c r="BS129" i="2"/>
  <c r="BK129" i="2"/>
  <c r="BS131" i="2"/>
  <c r="BK131" i="2"/>
  <c r="BK132" i="2"/>
  <c r="BS132" i="2"/>
  <c r="BK133" i="2"/>
  <c r="BS133" i="2"/>
  <c r="BS134" i="2"/>
  <c r="BK134" i="2"/>
  <c r="BK135" i="2"/>
  <c r="BS135" i="2"/>
  <c r="BS136" i="2"/>
  <c r="BK136" i="2"/>
  <c r="BS138" i="2"/>
  <c r="BK138" i="2"/>
  <c r="BS139" i="2"/>
  <c r="BK139" i="2"/>
  <c r="BS140" i="2"/>
  <c r="BK140" i="2"/>
  <c r="BS143" i="2"/>
  <c r="BK143" i="2"/>
  <c r="BS148" i="2"/>
  <c r="BK148" i="2"/>
  <c r="BS149" i="2"/>
  <c r="BK149" i="2"/>
  <c r="BS150" i="2"/>
  <c r="BK150" i="2"/>
  <c r="BK151" i="2"/>
  <c r="BS151" i="2"/>
  <c r="BK152" i="2"/>
  <c r="BS152" i="2"/>
  <c r="BK157" i="2"/>
  <c r="BS157" i="2"/>
  <c r="BK114" i="2"/>
  <c r="BS114" i="2"/>
  <c r="BK116" i="2"/>
  <c r="BS116" i="2"/>
  <c r="BK118" i="2"/>
  <c r="BS118" i="2"/>
  <c r="BS119" i="2"/>
  <c r="BK119" i="2"/>
  <c r="BK120" i="2"/>
  <c r="BS120" i="2"/>
  <c r="BK121" i="2"/>
  <c r="BS121" i="2"/>
  <c r="BS122" i="2"/>
  <c r="BK122" i="2"/>
  <c r="BK125" i="2"/>
  <c r="BS125" i="2"/>
  <c r="BK126" i="2"/>
  <c r="BS126" i="2"/>
  <c r="BS127" i="2"/>
  <c r="BK127" i="2"/>
  <c r="BS130" i="2"/>
  <c r="BK130" i="2"/>
  <c r="BK137" i="2"/>
  <c r="BS137" i="2"/>
  <c r="BS141" i="2"/>
  <c r="BK141" i="2"/>
  <c r="BK142" i="2"/>
  <c r="BS142" i="2"/>
  <c r="BS144" i="2"/>
  <c r="BK144" i="2"/>
  <c r="L15" i="117"/>
  <c r="M15" i="117" s="1"/>
  <c r="AL8" i="2"/>
  <c r="AD8" i="2"/>
  <c r="AD7" i="2"/>
  <c r="AL7" i="2"/>
  <c r="AV149" i="2"/>
  <c r="BT149" i="2" s="1"/>
  <c r="AV29" i="2"/>
  <c r="BT29" i="2" s="1"/>
  <c r="AV31" i="2"/>
  <c r="BT31" i="2" s="1"/>
  <c r="AV33" i="2"/>
  <c r="BT33" i="2" s="1"/>
  <c r="AV36" i="2"/>
  <c r="BT36" i="2" s="1"/>
  <c r="AV38" i="2"/>
  <c r="BT38" i="2" s="1"/>
  <c r="AV39" i="2"/>
  <c r="BT39" i="2" s="1"/>
  <c r="AV41" i="2"/>
  <c r="BT41" i="2" s="1"/>
  <c r="AV43" i="2"/>
  <c r="BT43" i="2" s="1"/>
  <c r="AV45" i="2"/>
  <c r="BT45" i="2" s="1"/>
  <c r="AV48" i="2"/>
  <c r="BT48" i="2" s="1"/>
  <c r="AV49" i="2"/>
  <c r="BT49" i="2" s="1"/>
  <c r="AV51" i="2"/>
  <c r="BT51" i="2" s="1"/>
  <c r="AV54" i="2"/>
  <c r="BT54" i="2" s="1"/>
  <c r="AV56" i="2"/>
  <c r="BT56" i="2" s="1"/>
  <c r="AV59" i="2"/>
  <c r="BT59" i="2" s="1"/>
  <c r="AV60" i="2"/>
  <c r="BT60" i="2" s="1"/>
  <c r="AV62" i="2"/>
  <c r="BT62" i="2" s="1"/>
  <c r="AV64" i="2"/>
  <c r="BT64" i="2" s="1"/>
  <c r="AV66" i="2"/>
  <c r="BT66" i="2" s="1"/>
  <c r="AV68" i="2"/>
  <c r="BT68" i="2" s="1"/>
  <c r="AV71" i="2"/>
  <c r="BT71" i="2" s="1"/>
  <c r="AV72" i="2"/>
  <c r="BT72" i="2" s="1"/>
  <c r="AV74" i="2"/>
  <c r="BT74" i="2" s="1"/>
  <c r="AV76" i="2"/>
  <c r="BT76" i="2" s="1"/>
  <c r="AV78" i="2"/>
  <c r="BT78" i="2" s="1"/>
  <c r="AV80" i="2"/>
  <c r="BT80" i="2" s="1"/>
  <c r="AV82" i="2"/>
  <c r="BT82" i="2" s="1"/>
  <c r="AV85" i="2"/>
  <c r="BT85" i="2" s="1"/>
  <c r="AV86" i="2"/>
  <c r="BT86" i="2" s="1"/>
  <c r="AV89" i="2"/>
  <c r="BT89" i="2" s="1"/>
  <c r="AV90" i="2"/>
  <c r="BT90" i="2" s="1"/>
  <c r="AV92" i="2"/>
  <c r="BT92" i="2" s="1"/>
  <c r="AV93" i="2"/>
  <c r="BT93" i="2" s="1"/>
  <c r="AV95" i="2"/>
  <c r="BT95" i="2" s="1"/>
  <c r="AV98" i="2"/>
  <c r="BT98" i="2" s="1"/>
  <c r="AV100" i="2"/>
  <c r="BT100" i="2" s="1"/>
  <c r="AV102" i="2"/>
  <c r="BT102" i="2" s="1"/>
  <c r="AV104" i="2"/>
  <c r="BT104" i="2" s="1"/>
  <c r="AV106" i="2"/>
  <c r="BT106" i="2" s="1"/>
  <c r="AV108" i="2"/>
  <c r="BT108" i="2" s="1"/>
  <c r="AV110" i="2"/>
  <c r="BT110" i="2" s="1"/>
  <c r="AV112" i="2"/>
  <c r="BT112" i="2" s="1"/>
  <c r="AV114" i="2"/>
  <c r="BT114" i="2" s="1"/>
  <c r="AV119" i="2"/>
  <c r="BT119" i="2" s="1"/>
  <c r="AV120" i="2"/>
  <c r="BT120" i="2" s="1"/>
  <c r="AV125" i="2"/>
  <c r="BT125" i="2" s="1"/>
  <c r="AV132" i="2"/>
  <c r="BT132" i="2" s="1"/>
  <c r="AV135" i="2"/>
  <c r="BT135" i="2" s="1"/>
  <c r="AV136" i="2"/>
  <c r="BT136" i="2" s="1"/>
  <c r="AV140" i="2"/>
  <c r="BT140" i="2" s="1"/>
  <c r="AV141" i="2"/>
  <c r="BT141" i="2" s="1"/>
  <c r="AV147" i="2"/>
  <c r="BT147" i="2" s="1"/>
  <c r="AV109" i="2"/>
  <c r="BT109" i="2" s="1"/>
  <c r="AV154" i="2"/>
  <c r="BT154" i="2" s="1"/>
  <c r="AV115" i="2"/>
  <c r="BT115" i="2" s="1"/>
  <c r="AV123" i="2"/>
  <c r="BT123" i="2" s="1"/>
  <c r="AV124" i="2"/>
  <c r="BT124" i="2" s="1"/>
  <c r="AV129" i="2"/>
  <c r="BT129" i="2" s="1"/>
  <c r="AV138" i="2"/>
  <c r="BT138" i="2" s="1"/>
  <c r="AV152" i="2"/>
  <c r="BT152" i="2" s="1"/>
  <c r="AV13" i="2"/>
  <c r="BT13" i="2" s="1"/>
  <c r="AV15" i="2"/>
  <c r="BT15" i="2" s="1"/>
  <c r="AV17" i="2"/>
  <c r="BT17" i="2" s="1"/>
  <c r="AV19" i="2"/>
  <c r="BT19" i="2" s="1"/>
  <c r="AV21" i="2"/>
  <c r="BT21" i="2" s="1"/>
  <c r="AV23" i="2"/>
  <c r="BT23" i="2" s="1"/>
  <c r="AV25" i="2"/>
  <c r="BT25" i="2" s="1"/>
  <c r="AV26" i="2"/>
  <c r="BT26" i="2" s="1"/>
  <c r="AV28" i="2"/>
  <c r="BT28" i="2" s="1"/>
  <c r="AV30" i="2"/>
  <c r="BT30" i="2" s="1"/>
  <c r="AV32" i="2"/>
  <c r="BT32" i="2" s="1"/>
  <c r="AV34" i="2"/>
  <c r="BT34" i="2" s="1"/>
  <c r="AV35" i="2"/>
  <c r="BT35" i="2" s="1"/>
  <c r="AV37" i="2"/>
  <c r="BT37" i="2" s="1"/>
  <c r="AV40" i="2"/>
  <c r="BT40" i="2" s="1"/>
  <c r="AV42" i="2"/>
  <c r="BT42" i="2" s="1"/>
  <c r="AV44" i="2"/>
  <c r="BT44" i="2" s="1"/>
  <c r="AV46" i="2"/>
  <c r="BT46" i="2" s="1"/>
  <c r="AV47" i="2"/>
  <c r="BT47" i="2" s="1"/>
  <c r="AV50" i="2"/>
  <c r="BT50" i="2" s="1"/>
  <c r="AV52" i="2"/>
  <c r="BT52" i="2" s="1"/>
  <c r="AV53" i="2"/>
  <c r="BT53" i="2" s="1"/>
  <c r="AV55" i="2"/>
  <c r="BT55" i="2" s="1"/>
  <c r="AV58" i="2"/>
  <c r="BT58" i="2" s="1"/>
  <c r="AV61" i="2"/>
  <c r="BT61" i="2" s="1"/>
  <c r="AV63" i="2"/>
  <c r="BT63" i="2" s="1"/>
  <c r="AV65" i="2"/>
  <c r="BT65" i="2" s="1"/>
  <c r="AV67" i="2"/>
  <c r="BT67" i="2" s="1"/>
  <c r="AV69" i="2"/>
  <c r="BT69" i="2" s="1"/>
  <c r="AV70" i="2"/>
  <c r="BT70" i="2" s="1"/>
  <c r="AV73" i="2"/>
  <c r="BT73" i="2" s="1"/>
  <c r="AV75" i="2"/>
  <c r="BT75" i="2" s="1"/>
  <c r="AV77" i="2"/>
  <c r="BT77" i="2" s="1"/>
  <c r="AV79" i="2"/>
  <c r="BT79" i="2" s="1"/>
  <c r="AV81" i="2"/>
  <c r="BT81" i="2" s="1"/>
  <c r="AV83" i="2"/>
  <c r="BT83" i="2" s="1"/>
  <c r="AV84" i="2"/>
  <c r="BT84" i="2" s="1"/>
  <c r="AV87" i="2"/>
  <c r="BT87" i="2" s="1"/>
  <c r="AV88" i="2"/>
  <c r="BT88" i="2" s="1"/>
  <c r="AV91" i="2"/>
  <c r="BT91" i="2" s="1"/>
  <c r="AV94" i="2"/>
  <c r="BT94" i="2" s="1"/>
  <c r="AV96" i="2"/>
  <c r="BT96" i="2" s="1"/>
  <c r="AV97" i="2"/>
  <c r="BT97" i="2" s="1"/>
  <c r="AV99" i="2"/>
  <c r="BT99" i="2" s="1"/>
  <c r="AV101" i="2"/>
  <c r="BT101" i="2" s="1"/>
  <c r="AV103" i="2"/>
  <c r="BT103" i="2" s="1"/>
  <c r="AV105" i="2"/>
  <c r="BT105" i="2" s="1"/>
  <c r="AV107" i="2"/>
  <c r="BT107" i="2" s="1"/>
  <c r="AV111" i="2"/>
  <c r="BT111" i="2" s="1"/>
  <c r="AV113" i="2"/>
  <c r="BT113" i="2" s="1"/>
  <c r="AV116" i="2"/>
  <c r="BT116" i="2" s="1"/>
  <c r="AV118" i="2"/>
  <c r="BT118" i="2" s="1"/>
  <c r="AV121" i="2"/>
  <c r="BT121" i="2" s="1"/>
  <c r="AV122" i="2"/>
  <c r="BT122" i="2" s="1"/>
  <c r="AV126" i="2"/>
  <c r="BT126" i="2" s="1"/>
  <c r="AV130" i="2"/>
  <c r="BT130" i="2" s="1"/>
  <c r="AV134" i="2"/>
  <c r="BT134" i="2" s="1"/>
  <c r="AV139" i="2"/>
  <c r="BT139" i="2" s="1"/>
  <c r="AV144" i="2"/>
  <c r="BT144" i="2" s="1"/>
  <c r="AV146" i="2"/>
  <c r="BT146" i="2" s="1"/>
  <c r="AV148" i="2"/>
  <c r="BT148" i="2" s="1"/>
  <c r="AV153" i="2"/>
  <c r="BT153" i="2" s="1"/>
  <c r="AV155" i="2"/>
  <c r="BT155" i="2" s="1"/>
  <c r="AV157" i="2"/>
  <c r="BT157" i="2" s="1"/>
  <c r="AV117" i="2"/>
  <c r="BT117" i="2" s="1"/>
  <c r="AV127" i="2"/>
  <c r="BT127" i="2" s="1"/>
  <c r="AV128" i="2"/>
  <c r="AV131" i="2"/>
  <c r="AV133" i="2"/>
  <c r="AV137" i="2"/>
  <c r="BT137" i="2" s="1"/>
  <c r="AV142" i="2"/>
  <c r="BT142" i="2" s="1"/>
  <c r="AV143" i="2"/>
  <c r="BT143" i="2" s="1"/>
  <c r="AV150" i="2"/>
  <c r="BT150" i="2" s="1"/>
  <c r="AV156" i="2"/>
  <c r="BT156" i="2" s="1"/>
  <c r="AV16" i="2"/>
  <c r="AV7" i="2"/>
  <c r="AV8" i="2"/>
  <c r="AV11" i="2"/>
  <c r="AV12" i="2"/>
  <c r="AV14" i="2"/>
  <c r="AV18" i="2"/>
  <c r="BT18" i="2" s="1"/>
  <c r="AV20" i="2"/>
  <c r="BT20" i="2" s="1"/>
  <c r="AV22" i="2"/>
  <c r="BT22" i="2" s="1"/>
  <c r="AV24" i="2"/>
  <c r="BT24" i="2" s="1"/>
  <c r="AV27" i="2"/>
  <c r="BT27" i="2" s="1"/>
  <c r="AV151" i="2"/>
  <c r="BT151" i="2" s="1"/>
  <c r="AV145" i="2"/>
  <c r="BT145" i="2" s="1"/>
  <c r="AV4" i="2"/>
  <c r="BS10" i="2"/>
  <c r="BK10" i="2"/>
  <c r="BS9" i="2"/>
  <c r="BK9" i="2"/>
  <c r="L15" i="111"/>
  <c r="M15" i="111" s="1"/>
  <c r="L15" i="100"/>
  <c r="M15" i="100" s="1"/>
  <c r="L15" i="107"/>
  <c r="M15" i="107" s="1"/>
  <c r="L15" i="114"/>
  <c r="M15" i="114" s="1"/>
  <c r="E33" i="114"/>
  <c r="L15" i="102"/>
  <c r="M15" i="102" s="1"/>
  <c r="E33" i="102"/>
  <c r="H16" i="54"/>
  <c r="H47" i="54"/>
  <c r="H35" i="54"/>
  <c r="F33" i="117"/>
  <c r="L15" i="109"/>
  <c r="M15" i="109" s="1"/>
  <c r="E33" i="109"/>
  <c r="F33" i="112"/>
  <c r="E33" i="116"/>
  <c r="E33" i="118"/>
  <c r="L15" i="118"/>
  <c r="M15" i="118" s="1"/>
  <c r="L15" i="99"/>
  <c r="M15" i="99" s="1"/>
  <c r="E33" i="99"/>
  <c r="L15" i="103"/>
  <c r="M15" i="103" s="1"/>
  <c r="E33" i="103"/>
  <c r="L15" i="105"/>
  <c r="M15" i="105" s="1"/>
  <c r="E33" i="105"/>
  <c r="L15" i="104"/>
  <c r="M15" i="104" s="1"/>
  <c r="E33" i="104"/>
  <c r="L15" i="106"/>
  <c r="M15" i="106" s="1"/>
  <c r="E33" i="106"/>
  <c r="L15" i="101"/>
  <c r="M15" i="101" s="1"/>
  <c r="L15" i="115"/>
  <c r="M15" i="115" s="1"/>
  <c r="E33" i="115"/>
  <c r="L15" i="110"/>
  <c r="M15" i="110" s="1"/>
  <c r="BE7" i="2"/>
  <c r="BE8" i="2"/>
  <c r="BE9" i="2"/>
  <c r="BE10" i="2"/>
  <c r="BE11" i="2"/>
  <c r="BE12" i="2"/>
  <c r="BE13" i="2"/>
  <c r="BE14" i="2"/>
  <c r="BE15" i="2"/>
  <c r="BE16" i="2"/>
  <c r="BE17" i="2"/>
  <c r="BE18" i="2"/>
  <c r="BE19" i="2"/>
  <c r="BE20" i="2"/>
  <c r="BE21" i="2"/>
  <c r="BE22" i="2"/>
  <c r="BE23" i="2"/>
  <c r="BE24" i="2"/>
  <c r="BE25" i="2"/>
  <c r="BE26" i="2"/>
  <c r="BE27" i="2"/>
  <c r="BE28" i="2"/>
  <c r="BE29" i="2"/>
  <c r="BE30" i="2"/>
  <c r="BE31" i="2"/>
  <c r="BE32" i="2"/>
  <c r="BE33" i="2"/>
  <c r="BE34" i="2"/>
  <c r="BE35" i="2"/>
  <c r="BE36" i="2"/>
  <c r="BE37" i="2"/>
  <c r="BE38" i="2"/>
  <c r="BE39" i="2"/>
  <c r="BE40" i="2"/>
  <c r="BE41" i="2"/>
  <c r="BE42" i="2"/>
  <c r="BE43" i="2"/>
  <c r="BE44" i="2"/>
  <c r="BE45" i="2"/>
  <c r="BE46" i="2"/>
  <c r="BE47" i="2"/>
  <c r="BE48" i="2"/>
  <c r="BE49" i="2"/>
  <c r="BE50" i="2"/>
  <c r="BE51" i="2"/>
  <c r="BE52" i="2"/>
  <c r="BE53" i="2"/>
  <c r="BE54" i="2"/>
  <c r="BE55" i="2"/>
  <c r="BE56" i="2"/>
  <c r="BE58" i="2"/>
  <c r="BE59" i="2"/>
  <c r="BE60" i="2"/>
  <c r="BE61" i="2"/>
  <c r="BE62" i="2"/>
  <c r="BE63" i="2"/>
  <c r="BE64" i="2"/>
  <c r="BE65" i="2"/>
  <c r="BE66" i="2"/>
  <c r="BE67" i="2"/>
  <c r="BE68" i="2"/>
  <c r="BE69" i="2"/>
  <c r="BE70" i="2"/>
  <c r="BE71" i="2"/>
  <c r="BE72" i="2"/>
  <c r="BE73" i="2"/>
  <c r="BE74" i="2"/>
  <c r="BE75" i="2"/>
  <c r="BE76" i="2"/>
  <c r="BE77" i="2"/>
  <c r="BE78" i="2"/>
  <c r="BE79" i="2"/>
  <c r="BE80" i="2"/>
  <c r="BE81" i="2"/>
  <c r="BE82" i="2"/>
  <c r="BE83" i="2"/>
  <c r="BE84" i="2"/>
  <c r="BE85" i="2"/>
  <c r="BE86" i="2"/>
  <c r="BE87" i="2"/>
  <c r="BE88" i="2"/>
  <c r="BE89" i="2"/>
  <c r="BE90" i="2"/>
  <c r="BE91" i="2"/>
  <c r="BE92" i="2"/>
  <c r="BE93" i="2"/>
  <c r="BE94" i="2"/>
  <c r="BE95" i="2"/>
  <c r="BE96" i="2"/>
  <c r="BE97" i="2"/>
  <c r="BE98" i="2"/>
  <c r="BE99" i="2"/>
  <c r="BE100" i="2"/>
  <c r="BE101" i="2"/>
  <c r="BE102" i="2"/>
  <c r="BE103" i="2"/>
  <c r="BE104" i="2"/>
  <c r="BE105" i="2"/>
  <c r="BE106" i="2"/>
  <c r="BE107" i="2"/>
  <c r="BE108" i="2"/>
  <c r="BE109" i="2"/>
  <c r="BE110" i="2"/>
  <c r="BE111" i="2"/>
  <c r="BE112" i="2"/>
  <c r="BE113" i="2"/>
  <c r="BE114" i="2"/>
  <c r="BE115" i="2"/>
  <c r="BE116" i="2"/>
  <c r="BE118" i="2"/>
  <c r="BE119" i="2"/>
  <c r="BE121" i="2"/>
  <c r="BE122" i="2"/>
  <c r="BE125" i="2"/>
  <c r="BE126" i="2"/>
  <c r="BE127" i="2"/>
  <c r="BE130" i="2"/>
  <c r="BE134" i="2"/>
  <c r="BE135" i="2"/>
  <c r="BE136" i="2"/>
  <c r="BE137" i="2"/>
  <c r="BE139" i="2"/>
  <c r="BE141" i="2"/>
  <c r="BE142" i="2"/>
  <c r="BE143" i="2"/>
  <c r="BE145" i="2"/>
  <c r="BE146" i="2"/>
  <c r="BE148" i="2"/>
  <c r="BE150" i="2"/>
  <c r="BE151" i="2"/>
  <c r="BE153" i="2"/>
  <c r="BE155" i="2"/>
  <c r="BE157" i="2"/>
  <c r="BE117" i="2"/>
  <c r="BE120" i="2"/>
  <c r="BE123" i="2"/>
  <c r="BE124" i="2"/>
  <c r="BE128" i="2"/>
  <c r="BE129" i="2"/>
  <c r="BE131" i="2"/>
  <c r="BE132" i="2"/>
  <c r="BE133" i="2"/>
  <c r="BE138" i="2"/>
  <c r="BE140" i="2"/>
  <c r="BE144" i="2"/>
  <c r="BE147" i="2"/>
  <c r="BE149" i="2"/>
  <c r="BE152" i="2"/>
  <c r="BE154" i="2"/>
  <c r="BE156" i="2"/>
  <c r="BF3" i="2"/>
  <c r="BF4" i="2" s="1"/>
  <c r="L15" i="113"/>
  <c r="M15" i="113" s="1"/>
  <c r="J89" i="121"/>
  <c r="K89" i="121" s="1"/>
  <c r="J95" i="121"/>
  <c r="K95" i="121" s="1"/>
  <c r="E33" i="119"/>
  <c r="L15" i="119"/>
  <c r="M15" i="119" s="1"/>
  <c r="E33" i="108"/>
  <c r="F90" i="71"/>
  <c r="F94" i="56"/>
  <c r="F94" i="57"/>
  <c r="F94" i="58"/>
  <c r="F94" i="59"/>
  <c r="F94" i="60"/>
  <c r="F94" i="61"/>
  <c r="F94" i="62"/>
  <c r="F94" i="63"/>
  <c r="F94" i="64"/>
  <c r="F94" i="65"/>
  <c r="F94" i="66"/>
  <c r="F94" i="67"/>
  <c r="D101" i="121"/>
  <c r="I101" i="121"/>
  <c r="F96" i="121"/>
  <c r="H96" i="121"/>
  <c r="E98" i="58"/>
  <c r="E98" i="66"/>
  <c r="D96" i="121"/>
  <c r="E101" i="121"/>
  <c r="E96" i="121"/>
  <c r="I96" i="121"/>
  <c r="G96" i="121"/>
  <c r="G101" i="121"/>
  <c r="F101" i="121"/>
  <c r="H101" i="121"/>
  <c r="E98" i="57"/>
  <c r="E98" i="65"/>
  <c r="E98" i="67"/>
  <c r="G4" i="99"/>
  <c r="F82" i="57"/>
  <c r="F82" i="58"/>
  <c r="F82" i="59"/>
  <c r="F82" i="60"/>
  <c r="F82" i="61"/>
  <c r="F82" i="62"/>
  <c r="F82" i="63"/>
  <c r="F82" i="64"/>
  <c r="F82" i="65"/>
  <c r="F82" i="66"/>
  <c r="F82" i="67"/>
  <c r="F82" i="68"/>
  <c r="F82" i="69"/>
  <c r="F82" i="70"/>
  <c r="F82" i="71"/>
  <c r="F82" i="72"/>
  <c r="F82" i="73"/>
  <c r="F82" i="74"/>
  <c r="J31" i="121"/>
  <c r="K31" i="121" s="1"/>
  <c r="C101" i="121"/>
  <c r="J93" i="121"/>
  <c r="K93" i="121" s="1"/>
  <c r="C96" i="121"/>
  <c r="G97" i="56"/>
  <c r="G97" i="57"/>
  <c r="G97" i="58"/>
  <c r="G97" i="59"/>
  <c r="G97" i="60"/>
  <c r="G97" i="61"/>
  <c r="G97" i="62"/>
  <c r="G97" i="63"/>
  <c r="G97" i="64"/>
  <c r="G97" i="65"/>
  <c r="G97" i="66"/>
  <c r="G97" i="67"/>
  <c r="G97" i="68"/>
  <c r="G97" i="69"/>
  <c r="G97" i="70"/>
  <c r="G97" i="71"/>
  <c r="G97" i="72"/>
  <c r="G97" i="73"/>
  <c r="G97" i="74"/>
  <c r="G96" i="56"/>
  <c r="G96" i="57"/>
  <c r="G96" i="58"/>
  <c r="G96" i="59"/>
  <c r="G96" i="60"/>
  <c r="G96" i="61"/>
  <c r="G96" i="62"/>
  <c r="G96" i="63"/>
  <c r="G96" i="64"/>
  <c r="G96" i="65"/>
  <c r="G96" i="66"/>
  <c r="G96" i="67"/>
  <c r="G96" i="68"/>
  <c r="G96" i="69"/>
  <c r="G96" i="70"/>
  <c r="G96" i="71"/>
  <c r="G96" i="74"/>
  <c r="G96" i="72"/>
  <c r="G96" i="73"/>
  <c r="G95" i="56"/>
  <c r="G95" i="57"/>
  <c r="G95" i="58"/>
  <c r="G95" i="59"/>
  <c r="G95" i="60"/>
  <c r="G95" i="61"/>
  <c r="G95" i="62"/>
  <c r="G95" i="63"/>
  <c r="G95" i="64"/>
  <c r="G95" i="65"/>
  <c r="G95" i="66"/>
  <c r="G95" i="67"/>
  <c r="G95" i="68"/>
  <c r="G95" i="69"/>
  <c r="G95" i="70"/>
  <c r="G95" i="71"/>
  <c r="G95" i="74"/>
  <c r="G95" i="72"/>
  <c r="G95" i="73"/>
  <c r="F94" i="68"/>
  <c r="F94" i="69"/>
  <c r="F94" i="70"/>
  <c r="F94" i="71"/>
  <c r="F94" i="72"/>
  <c r="F94" i="73"/>
  <c r="F94" i="74"/>
  <c r="G93" i="56"/>
  <c r="G93" i="57"/>
  <c r="G93" i="58"/>
  <c r="G93" i="59"/>
  <c r="G93" i="60"/>
  <c r="G93" i="61"/>
  <c r="G93" i="62"/>
  <c r="G93" i="63"/>
  <c r="G93" i="64"/>
  <c r="G93" i="65"/>
  <c r="G93" i="66"/>
  <c r="G93" i="67"/>
  <c r="G93" i="68"/>
  <c r="G93" i="69"/>
  <c r="G93" i="70"/>
  <c r="G93" i="71"/>
  <c r="G93" i="72"/>
  <c r="G93" i="73"/>
  <c r="G93" i="74"/>
  <c r="G92" i="56"/>
  <c r="G92" i="57"/>
  <c r="G92" i="58"/>
  <c r="G92" i="59"/>
  <c r="G92" i="60"/>
  <c r="G92" i="61"/>
  <c r="G92" i="62"/>
  <c r="G92" i="63"/>
  <c r="G92" i="64"/>
  <c r="G92" i="65"/>
  <c r="G92" i="66"/>
  <c r="G92" i="67"/>
  <c r="G92" i="68"/>
  <c r="G92" i="69"/>
  <c r="G92" i="70"/>
  <c r="G92" i="71"/>
  <c r="G92" i="72"/>
  <c r="G92" i="73"/>
  <c r="G92" i="74"/>
  <c r="G91" i="56"/>
  <c r="G91" i="57"/>
  <c r="G91" i="58"/>
  <c r="G91" i="59"/>
  <c r="G91" i="60"/>
  <c r="G91" i="61"/>
  <c r="G91" i="62"/>
  <c r="G91" i="63"/>
  <c r="G91" i="64"/>
  <c r="G91" i="65"/>
  <c r="G91" i="66"/>
  <c r="G91" i="67"/>
  <c r="G91" i="68"/>
  <c r="G91" i="69"/>
  <c r="G91" i="70"/>
  <c r="G91" i="71"/>
  <c r="G91" i="72"/>
  <c r="G91" i="73"/>
  <c r="G91" i="74"/>
  <c r="F90" i="72"/>
  <c r="F90" i="73"/>
  <c r="F90" i="74"/>
  <c r="G89" i="56"/>
  <c r="G89" i="57"/>
  <c r="G89" i="58"/>
  <c r="G89" i="59"/>
  <c r="G89" i="60"/>
  <c r="G89" i="61"/>
  <c r="G89" i="62"/>
  <c r="G89" i="63"/>
  <c r="G89" i="64"/>
  <c r="G89" i="65"/>
  <c r="G89" i="66"/>
  <c r="G89" i="67"/>
  <c r="G89" i="68"/>
  <c r="G89" i="69"/>
  <c r="G89" i="70"/>
  <c r="G89" i="71"/>
  <c r="G89" i="72"/>
  <c r="G89" i="73"/>
  <c r="G89" i="74"/>
  <c r="G88" i="56"/>
  <c r="G88" i="57"/>
  <c r="G88" i="58"/>
  <c r="G88" i="59"/>
  <c r="G88" i="60"/>
  <c r="G88" i="61"/>
  <c r="G88" i="62"/>
  <c r="G88" i="63"/>
  <c r="G88" i="64"/>
  <c r="G88" i="65"/>
  <c r="G88" i="66"/>
  <c r="G88" i="67"/>
  <c r="G88" i="68"/>
  <c r="G88" i="69"/>
  <c r="G88" i="70"/>
  <c r="G88" i="71"/>
  <c r="G88" i="72"/>
  <c r="G88" i="73"/>
  <c r="G88" i="74"/>
  <c r="G87" i="56"/>
  <c r="G87" i="57"/>
  <c r="G87" i="58"/>
  <c r="G87" i="59"/>
  <c r="G87" i="60"/>
  <c r="G87" i="61"/>
  <c r="G87" i="62"/>
  <c r="G87" i="63"/>
  <c r="G87" i="64"/>
  <c r="G87" i="65"/>
  <c r="G87" i="66"/>
  <c r="G87" i="67"/>
  <c r="G87" i="68"/>
  <c r="G87" i="69"/>
  <c r="G87" i="70"/>
  <c r="G87" i="71"/>
  <c r="G87" i="72"/>
  <c r="G87" i="73"/>
  <c r="G87" i="74"/>
  <c r="F86" i="56"/>
  <c r="F86" i="57"/>
  <c r="F86" i="58"/>
  <c r="F86" i="59"/>
  <c r="F86" i="60"/>
  <c r="F86" i="61"/>
  <c r="F86" i="62"/>
  <c r="F86" i="63"/>
  <c r="F86" i="64"/>
  <c r="F86" i="65"/>
  <c r="F86" i="66"/>
  <c r="F86" i="67"/>
  <c r="F86" i="68"/>
  <c r="F86" i="69"/>
  <c r="F86" i="70"/>
  <c r="F86" i="71"/>
  <c r="F86" i="72"/>
  <c r="F86" i="73"/>
  <c r="F86" i="74"/>
  <c r="G85" i="56"/>
  <c r="G85" i="57"/>
  <c r="G85" i="58"/>
  <c r="G85" i="59"/>
  <c r="G85" i="60"/>
  <c r="G85" i="61"/>
  <c r="G85" i="62"/>
  <c r="G85" i="63"/>
  <c r="G85" i="64"/>
  <c r="G85" i="65"/>
  <c r="G85" i="66"/>
  <c r="G85" i="67"/>
  <c r="G85" i="68"/>
  <c r="G85" i="69"/>
  <c r="G85" i="70"/>
  <c r="G85" i="71"/>
  <c r="G85" i="73"/>
  <c r="G85" i="72"/>
  <c r="G85" i="74"/>
  <c r="G84" i="56"/>
  <c r="G84" i="57"/>
  <c r="G84" i="58"/>
  <c r="G84" i="59"/>
  <c r="G84" i="60"/>
  <c r="G84" i="61"/>
  <c r="G84" i="62"/>
  <c r="G84" i="63"/>
  <c r="G84" i="64"/>
  <c r="G84" i="65"/>
  <c r="G84" i="66"/>
  <c r="G84" i="67"/>
  <c r="G84" i="68"/>
  <c r="G84" i="69"/>
  <c r="G84" i="70"/>
  <c r="G84" i="71"/>
  <c r="G84" i="72"/>
  <c r="G84" i="73"/>
  <c r="G84" i="74"/>
  <c r="G83" i="56"/>
  <c r="G83" i="57"/>
  <c r="G83" i="58"/>
  <c r="G83" i="59"/>
  <c r="G83" i="60"/>
  <c r="G83" i="61"/>
  <c r="G83" i="62"/>
  <c r="G83" i="63"/>
  <c r="G83" i="64"/>
  <c r="G83" i="65"/>
  <c r="G83" i="66"/>
  <c r="G83" i="67"/>
  <c r="G83" i="68"/>
  <c r="G83" i="69"/>
  <c r="G83" i="70"/>
  <c r="G83" i="71"/>
  <c r="G83" i="72"/>
  <c r="G83" i="73"/>
  <c r="G83" i="74"/>
  <c r="F82" i="56"/>
  <c r="I99" i="56"/>
  <c r="J67" i="56"/>
  <c r="J99" i="56" s="1"/>
  <c r="L5" i="100"/>
  <c r="M5" i="100" s="1"/>
  <c r="I99" i="57"/>
  <c r="J67" i="57"/>
  <c r="J99" i="57" s="1"/>
  <c r="I99" i="58"/>
  <c r="J67" i="58"/>
  <c r="J99" i="58" s="1"/>
  <c r="I99" i="59"/>
  <c r="J67" i="59"/>
  <c r="J99" i="59" s="1"/>
  <c r="I99" i="60"/>
  <c r="J67" i="60"/>
  <c r="J99" i="60" s="1"/>
  <c r="I99" i="61"/>
  <c r="J67" i="61"/>
  <c r="J99" i="61" s="1"/>
  <c r="I99" i="62"/>
  <c r="J67" i="62"/>
  <c r="J99" i="62" s="1"/>
  <c r="I99" i="63"/>
  <c r="J67" i="63"/>
  <c r="J99" i="63" s="1"/>
  <c r="I99" i="65"/>
  <c r="J67" i="65"/>
  <c r="J99" i="65" s="1"/>
  <c r="I99" i="66"/>
  <c r="J67" i="66"/>
  <c r="J99" i="66" s="1"/>
  <c r="I99" i="67"/>
  <c r="J67" i="67"/>
  <c r="J99" i="67" s="1"/>
  <c r="I99" i="68"/>
  <c r="J67" i="68"/>
  <c r="J99" i="68" s="1"/>
  <c r="I99" i="69"/>
  <c r="J67" i="69"/>
  <c r="J99" i="69" s="1"/>
  <c r="I99" i="70"/>
  <c r="J67" i="70"/>
  <c r="J99" i="70" s="1"/>
  <c r="I99" i="71"/>
  <c r="J67" i="71"/>
  <c r="J99" i="71" s="1"/>
  <c r="I99" i="72"/>
  <c r="J67" i="72"/>
  <c r="J99" i="72" s="1"/>
  <c r="I99" i="73"/>
  <c r="J67" i="73"/>
  <c r="J99" i="73" s="1"/>
  <c r="I99" i="74"/>
  <c r="J67" i="74"/>
  <c r="J99" i="74" s="1"/>
  <c r="G66" i="56"/>
  <c r="G66" i="57"/>
  <c r="G66" i="58"/>
  <c r="G66" i="59"/>
  <c r="G66" i="60"/>
  <c r="G66" i="61"/>
  <c r="G66" i="62"/>
  <c r="G66" i="63"/>
  <c r="G66" i="64"/>
  <c r="G66" i="65"/>
  <c r="G66" i="66"/>
  <c r="G66" i="67"/>
  <c r="G66" i="68"/>
  <c r="G66" i="69"/>
  <c r="G66" i="70"/>
  <c r="G66" i="71"/>
  <c r="G66" i="72"/>
  <c r="G66" i="74"/>
  <c r="G66" i="73"/>
  <c r="G65" i="56"/>
  <c r="G65" i="57"/>
  <c r="G65" i="58"/>
  <c r="G65" i="59"/>
  <c r="G65" i="60"/>
  <c r="G65" i="61"/>
  <c r="G65" i="62"/>
  <c r="G65" i="63"/>
  <c r="G65" i="64"/>
  <c r="G65" i="65"/>
  <c r="G65" i="66"/>
  <c r="G65" i="67"/>
  <c r="G65" i="68"/>
  <c r="G65" i="69"/>
  <c r="G65" i="70"/>
  <c r="G65" i="71"/>
  <c r="G65" i="72"/>
  <c r="G65" i="73"/>
  <c r="G65" i="74"/>
  <c r="G64" i="56"/>
  <c r="G64" i="57"/>
  <c r="G64" i="58"/>
  <c r="G64" i="59"/>
  <c r="G64" i="60"/>
  <c r="G64" i="61"/>
  <c r="G64" i="62"/>
  <c r="G64" i="63"/>
  <c r="G64" i="64"/>
  <c r="G64" i="65"/>
  <c r="G64" i="66"/>
  <c r="G64" i="67"/>
  <c r="G64" i="68"/>
  <c r="G64" i="69"/>
  <c r="G64" i="70"/>
  <c r="G64" i="71"/>
  <c r="G64" i="72"/>
  <c r="G64" i="74"/>
  <c r="G64" i="73"/>
  <c r="G63" i="56"/>
  <c r="G63" i="57"/>
  <c r="G63" i="58"/>
  <c r="G63" i="59"/>
  <c r="G63" i="60"/>
  <c r="G63" i="61"/>
  <c r="G63" i="62"/>
  <c r="G63" i="63"/>
  <c r="G63" i="64"/>
  <c r="G63" i="65"/>
  <c r="G63" i="66"/>
  <c r="G63" i="67"/>
  <c r="G63" i="68"/>
  <c r="G63" i="69"/>
  <c r="G63" i="70"/>
  <c r="G63" i="71"/>
  <c r="G63" i="72"/>
  <c r="G63" i="73"/>
  <c r="G63" i="74"/>
  <c r="F62" i="57"/>
  <c r="F62" i="58"/>
  <c r="F62" i="59"/>
  <c r="F62" i="60"/>
  <c r="F62" i="61"/>
  <c r="F62" i="62"/>
  <c r="F62" i="63"/>
  <c r="F62" i="65"/>
  <c r="F62" i="66"/>
  <c r="F62" i="67"/>
  <c r="F62" i="68"/>
  <c r="F62" i="69"/>
  <c r="F62" i="70"/>
  <c r="F62" i="71"/>
  <c r="F62" i="72"/>
  <c r="F62" i="73"/>
  <c r="F62" i="74"/>
  <c r="G61" i="56"/>
  <c r="G61" i="57"/>
  <c r="G61" i="58"/>
  <c r="G61" i="59"/>
  <c r="G61" i="60"/>
  <c r="G61" i="61"/>
  <c r="G61" i="62"/>
  <c r="G61" i="63"/>
  <c r="G61" i="64"/>
  <c r="G61" i="65"/>
  <c r="G61" i="66"/>
  <c r="G61" i="67"/>
  <c r="G61" i="68"/>
  <c r="G61" i="69"/>
  <c r="G61" i="70"/>
  <c r="G61" i="71"/>
  <c r="G61" i="72"/>
  <c r="G61" i="73"/>
  <c r="G61" i="74"/>
  <c r="G60" i="56"/>
  <c r="G60" i="57"/>
  <c r="G60" i="58"/>
  <c r="G60" i="59"/>
  <c r="G60" i="60"/>
  <c r="G60" i="61"/>
  <c r="G60" i="62"/>
  <c r="G60" i="63"/>
  <c r="G60" i="64"/>
  <c r="G60" i="65"/>
  <c r="G60" i="66"/>
  <c r="G60" i="67"/>
  <c r="G60" i="68"/>
  <c r="G60" i="69"/>
  <c r="G60" i="70"/>
  <c r="G60" i="71"/>
  <c r="G60" i="72"/>
  <c r="G60" i="74"/>
  <c r="G60" i="73"/>
  <c r="G59" i="56"/>
  <c r="G59" i="57"/>
  <c r="G59" i="58"/>
  <c r="G59" i="59"/>
  <c r="G59" i="60"/>
  <c r="G59" i="61"/>
  <c r="G59" i="62"/>
  <c r="G59" i="63"/>
  <c r="G59" i="64"/>
  <c r="G59" i="65"/>
  <c r="G59" i="66"/>
  <c r="G59" i="67"/>
  <c r="G59" i="68"/>
  <c r="G59" i="69"/>
  <c r="G59" i="70"/>
  <c r="G59" i="71"/>
  <c r="G59" i="72"/>
  <c r="G59" i="73"/>
  <c r="G59" i="74"/>
  <c r="G58" i="56"/>
  <c r="G58" i="57"/>
  <c r="G58" i="58"/>
  <c r="G58" i="59"/>
  <c r="G58" i="60"/>
  <c r="G58" i="61"/>
  <c r="G58" i="62"/>
  <c r="G58" i="63"/>
  <c r="G58" i="64"/>
  <c r="G58" i="65"/>
  <c r="G58" i="66"/>
  <c r="G58" i="67"/>
  <c r="G58" i="68"/>
  <c r="G58" i="69"/>
  <c r="G58" i="70"/>
  <c r="G58" i="71"/>
  <c r="G58" i="72"/>
  <c r="G58" i="73"/>
  <c r="G58" i="74"/>
  <c r="G57" i="56"/>
  <c r="G57" i="57"/>
  <c r="G57" i="58"/>
  <c r="G57" i="59"/>
  <c r="G57" i="60"/>
  <c r="G57" i="61"/>
  <c r="G57" i="62"/>
  <c r="G57" i="63"/>
  <c r="G57" i="64"/>
  <c r="G57" i="65"/>
  <c r="G57" i="66"/>
  <c r="G57" i="67"/>
  <c r="G57" i="68"/>
  <c r="G57" i="69"/>
  <c r="G57" i="70"/>
  <c r="G57" i="71"/>
  <c r="G57" i="72"/>
  <c r="G57" i="73"/>
  <c r="G57" i="74"/>
  <c r="G56" i="56"/>
  <c r="G56" i="57"/>
  <c r="G56" i="58"/>
  <c r="G56" i="59"/>
  <c r="G56" i="60"/>
  <c r="G56" i="61"/>
  <c r="G56" i="62"/>
  <c r="G56" i="63"/>
  <c r="G56" i="64"/>
  <c r="G56" i="65"/>
  <c r="G56" i="66"/>
  <c r="G56" i="67"/>
  <c r="G56" i="68"/>
  <c r="G56" i="69"/>
  <c r="G56" i="70"/>
  <c r="G56" i="71"/>
  <c r="G56" i="72"/>
  <c r="G56" i="73"/>
  <c r="G56" i="74"/>
  <c r="G55" i="56"/>
  <c r="G55" i="57"/>
  <c r="G55" i="58"/>
  <c r="G55" i="59"/>
  <c r="G55" i="60"/>
  <c r="G55" i="61"/>
  <c r="G55" i="62"/>
  <c r="G55" i="63"/>
  <c r="G55" i="64"/>
  <c r="G55" i="65"/>
  <c r="G55" i="66"/>
  <c r="G55" i="67"/>
  <c r="G55" i="68"/>
  <c r="G55" i="69"/>
  <c r="G55" i="70"/>
  <c r="G55" i="71"/>
  <c r="G55" i="72"/>
  <c r="G55" i="73"/>
  <c r="G55" i="74"/>
  <c r="F3" i="104"/>
  <c r="F33" i="104" s="1"/>
  <c r="F3" i="105"/>
  <c r="F33" i="105" s="1"/>
  <c r="F3" i="103"/>
  <c r="F33" i="103" s="1"/>
  <c r="G54" i="56"/>
  <c r="G54" i="57"/>
  <c r="G54" i="58"/>
  <c r="G54" i="59"/>
  <c r="G54" i="60"/>
  <c r="G54" i="61"/>
  <c r="G54" i="62"/>
  <c r="G54" i="63"/>
  <c r="G54" i="64"/>
  <c r="G54" i="65"/>
  <c r="G54" i="66"/>
  <c r="G54" i="67"/>
  <c r="G54" i="68"/>
  <c r="G54" i="69"/>
  <c r="G54" i="70"/>
  <c r="G54" i="71"/>
  <c r="G54" i="72"/>
  <c r="G54" i="73"/>
  <c r="G54" i="74"/>
  <c r="F53" i="57"/>
  <c r="F53" i="58"/>
  <c r="F53" i="65"/>
  <c r="F53" i="66"/>
  <c r="F53" i="67"/>
  <c r="F53" i="68"/>
  <c r="F53" i="73"/>
  <c r="F53" i="74"/>
  <c r="E98" i="56"/>
  <c r="E98" i="59"/>
  <c r="E98" i="60"/>
  <c r="E98" i="61"/>
  <c r="E98" i="62"/>
  <c r="E98" i="63"/>
  <c r="E98" i="64"/>
  <c r="E98" i="69"/>
  <c r="E98" i="70"/>
  <c r="E98" i="71"/>
  <c r="E98" i="72"/>
  <c r="D100" i="57"/>
  <c r="G4" i="101"/>
  <c r="D100" i="58"/>
  <c r="G4" i="102"/>
  <c r="D100" i="65"/>
  <c r="G4" i="109"/>
  <c r="D100" i="66"/>
  <c r="G4" i="110"/>
  <c r="D100" i="67"/>
  <c r="G4" i="111"/>
  <c r="D100" i="68"/>
  <c r="G4" i="112"/>
  <c r="G4" i="118"/>
  <c r="D100" i="74"/>
  <c r="D100" i="73"/>
  <c r="G4" i="117"/>
  <c r="G4" i="119"/>
  <c r="F3" i="99"/>
  <c r="F33" i="99" s="1"/>
  <c r="F3" i="113"/>
  <c r="F33" i="113" s="1"/>
  <c r="F3" i="107"/>
  <c r="F33" i="107" s="1"/>
  <c r="F3" i="114"/>
  <c r="F33" i="114" s="1"/>
  <c r="F3" i="115"/>
  <c r="F33" i="115" s="1"/>
  <c r="F3" i="100"/>
  <c r="F33" i="100" s="1"/>
  <c r="F3" i="108"/>
  <c r="F33" i="108" s="1"/>
  <c r="F3" i="106"/>
  <c r="F33" i="106" s="1"/>
  <c r="E98" i="68"/>
  <c r="E98" i="74"/>
  <c r="E98" i="73"/>
  <c r="D100" i="59"/>
  <c r="G4" i="103"/>
  <c r="D100" i="60"/>
  <c r="G4" i="104"/>
  <c r="D100" i="62"/>
  <c r="G4" i="106"/>
  <c r="D100" i="63"/>
  <c r="G4" i="107"/>
  <c r="D100" i="70"/>
  <c r="G4" i="114"/>
  <c r="D100" i="72"/>
  <c r="G4" i="116"/>
  <c r="G3" i="116" s="1"/>
  <c r="G33" i="116" s="1"/>
  <c r="D100" i="56"/>
  <c r="G4" i="100"/>
  <c r="D100" i="61"/>
  <c r="G4" i="105"/>
  <c r="D100" i="69"/>
  <c r="G4" i="113"/>
  <c r="D100" i="71"/>
  <c r="G4" i="115"/>
  <c r="D100" i="64"/>
  <c r="G4" i="108"/>
  <c r="J60" i="121"/>
  <c r="K60" i="121" s="1"/>
  <c r="J94" i="121"/>
  <c r="K94" i="121" s="1"/>
  <c r="F90" i="56"/>
  <c r="F90" i="57"/>
  <c r="F90" i="58"/>
  <c r="F90" i="59"/>
  <c r="F90" i="60"/>
  <c r="F90" i="61"/>
  <c r="F90" i="62"/>
  <c r="F90" i="63"/>
  <c r="F90" i="64"/>
  <c r="F90" i="65"/>
  <c r="F90" i="66"/>
  <c r="F90" i="67"/>
  <c r="F90" i="68"/>
  <c r="F90" i="69"/>
  <c r="F90" i="70"/>
  <c r="F62" i="56"/>
  <c r="F62" i="64"/>
  <c r="F53" i="56"/>
  <c r="F53" i="59"/>
  <c r="F53" i="60"/>
  <c r="F53" i="61"/>
  <c r="F53" i="62"/>
  <c r="F53" i="63"/>
  <c r="F53" i="64"/>
  <c r="F53" i="69"/>
  <c r="F53" i="70"/>
  <c r="F53" i="71"/>
  <c r="F53" i="72"/>
  <c r="F3" i="116"/>
  <c r="F33" i="116" s="1"/>
  <c r="H66" i="137" l="1"/>
  <c r="I66" i="137" s="1"/>
  <c r="J66" i="137" s="1"/>
  <c r="H91" i="138"/>
  <c r="I91" i="138" s="1"/>
  <c r="J91" i="138" s="1"/>
  <c r="I63" i="124"/>
  <c r="J63" i="124" s="1"/>
  <c r="G86" i="124"/>
  <c r="G86" i="125"/>
  <c r="E100" i="137"/>
  <c r="E100" i="138"/>
  <c r="F3" i="120"/>
  <c r="I66" i="138"/>
  <c r="J66" i="138" s="1"/>
  <c r="H60" i="138"/>
  <c r="I60" i="138" s="1"/>
  <c r="J60" i="138" s="1"/>
  <c r="H60" i="137"/>
  <c r="I60" i="137" s="1"/>
  <c r="J60" i="137" s="1"/>
  <c r="H93" i="137"/>
  <c r="I93" i="137" s="1"/>
  <c r="J93" i="137" s="1"/>
  <c r="H93" i="138"/>
  <c r="I93" i="138" s="1"/>
  <c r="J93" i="138" s="1"/>
  <c r="H93" i="125"/>
  <c r="I93" i="125" s="1"/>
  <c r="J93" i="125" s="1"/>
  <c r="H93" i="124"/>
  <c r="I93" i="124" s="1"/>
  <c r="J93" i="124" s="1"/>
  <c r="H59" i="138"/>
  <c r="I59" i="138" s="1"/>
  <c r="J59" i="138" s="1"/>
  <c r="H59" i="137"/>
  <c r="I59" i="137" s="1"/>
  <c r="J59" i="137" s="1"/>
  <c r="H85" i="138"/>
  <c r="I85" i="138" s="1"/>
  <c r="J85" i="138" s="1"/>
  <c r="H85" i="137"/>
  <c r="I85" i="137" s="1"/>
  <c r="J85" i="137" s="1"/>
  <c r="H60" i="125"/>
  <c r="I60" i="125" s="1"/>
  <c r="J60" i="125" s="1"/>
  <c r="H60" i="124"/>
  <c r="I60" i="124" s="1"/>
  <c r="J60" i="124" s="1"/>
  <c r="H93" i="55"/>
  <c r="I93" i="55" s="1"/>
  <c r="J93" i="55" s="1"/>
  <c r="H93" i="75"/>
  <c r="I93" i="75" s="1"/>
  <c r="J93" i="75" s="1"/>
  <c r="H91" i="125"/>
  <c r="I91" i="125" s="1"/>
  <c r="J91" i="125" s="1"/>
  <c r="H91" i="124"/>
  <c r="I91" i="124" s="1"/>
  <c r="J91" i="124" s="1"/>
  <c r="H60" i="75"/>
  <c r="I60" i="75" s="1"/>
  <c r="J60" i="75" s="1"/>
  <c r="H60" i="55"/>
  <c r="I60" i="55" s="1"/>
  <c r="J60" i="55" s="1"/>
  <c r="H85" i="124"/>
  <c r="I85" i="124" s="1"/>
  <c r="J85" i="124" s="1"/>
  <c r="H85" i="125"/>
  <c r="I85" i="125" s="1"/>
  <c r="J85" i="125" s="1"/>
  <c r="M152" i="51"/>
  <c r="E39" i="120"/>
  <c r="H59" i="55"/>
  <c r="I59" i="55" s="1"/>
  <c r="J59" i="55" s="1"/>
  <c r="H59" i="75"/>
  <c r="I59" i="75" s="1"/>
  <c r="J59" i="75" s="1"/>
  <c r="H59" i="125"/>
  <c r="I59" i="125" s="1"/>
  <c r="J59" i="125" s="1"/>
  <c r="H59" i="124"/>
  <c r="I59" i="124" s="1"/>
  <c r="J59" i="124" s="1"/>
  <c r="H85" i="75"/>
  <c r="I85" i="75" s="1"/>
  <c r="J85" i="75" s="1"/>
  <c r="H85" i="55"/>
  <c r="I85" i="55" s="1"/>
  <c r="J85" i="55" s="1"/>
  <c r="H91" i="55"/>
  <c r="I91" i="55" s="1"/>
  <c r="J91" i="55" s="1"/>
  <c r="H91" i="75"/>
  <c r="I91" i="75" s="1"/>
  <c r="J91" i="75" s="1"/>
  <c r="G90" i="124"/>
  <c r="G90" i="125"/>
  <c r="H66" i="55"/>
  <c r="I66" i="55" s="1"/>
  <c r="J66" i="55" s="1"/>
  <c r="H66" i="75"/>
  <c r="I66" i="75" s="1"/>
  <c r="J66" i="75" s="1"/>
  <c r="I61" i="125"/>
  <c r="J61" i="125" s="1"/>
  <c r="H63" i="75"/>
  <c r="I63" i="75" s="1"/>
  <c r="J63" i="75" s="1"/>
  <c r="H63" i="55"/>
  <c r="I63" i="55" s="1"/>
  <c r="J63" i="55" s="1"/>
  <c r="H63" i="125"/>
  <c r="I63" i="125" s="1"/>
  <c r="J63" i="125" s="1"/>
  <c r="H87" i="75"/>
  <c r="I87" i="75" s="1"/>
  <c r="J87" i="75" s="1"/>
  <c r="H87" i="55"/>
  <c r="I87" i="55" s="1"/>
  <c r="J87" i="55" s="1"/>
  <c r="H87" i="125"/>
  <c r="I87" i="125" s="1"/>
  <c r="J87" i="125" s="1"/>
  <c r="H87" i="124"/>
  <c r="I87" i="124" s="1"/>
  <c r="J87" i="124" s="1"/>
  <c r="H55" i="75"/>
  <c r="I55" i="75" s="1"/>
  <c r="J55" i="75" s="1"/>
  <c r="H55" i="55"/>
  <c r="I55" i="55" s="1"/>
  <c r="J55" i="55" s="1"/>
  <c r="H66" i="124"/>
  <c r="I66" i="124" s="1"/>
  <c r="J66" i="124" s="1"/>
  <c r="H66" i="125"/>
  <c r="I66" i="125" s="1"/>
  <c r="J66" i="125" s="1"/>
  <c r="G3" i="142"/>
  <c r="G33" i="142" s="1"/>
  <c r="G3" i="141"/>
  <c r="G33" i="141" s="1"/>
  <c r="F90" i="76"/>
  <c r="F98" i="138"/>
  <c r="I4" i="142" s="1"/>
  <c r="F98" i="137"/>
  <c r="I4" i="141" s="1"/>
  <c r="H63" i="138"/>
  <c r="I63" i="138" s="1"/>
  <c r="J63" i="138" s="1"/>
  <c r="H63" i="137"/>
  <c r="I63" i="137" s="1"/>
  <c r="J63" i="137" s="1"/>
  <c r="G62" i="137"/>
  <c r="G62" i="138"/>
  <c r="I91" i="137"/>
  <c r="J91" i="137" s="1"/>
  <c r="H87" i="137"/>
  <c r="I87" i="137" s="1"/>
  <c r="J87" i="137" s="1"/>
  <c r="H87" i="138"/>
  <c r="I87" i="138" s="1"/>
  <c r="J87" i="138" s="1"/>
  <c r="G86" i="137"/>
  <c r="G86" i="138"/>
  <c r="G53" i="138"/>
  <c r="G53" i="137"/>
  <c r="I61" i="138"/>
  <c r="J61" i="138" s="1"/>
  <c r="I61" i="137"/>
  <c r="J61" i="137" s="1"/>
  <c r="G90" i="138"/>
  <c r="G90" i="137"/>
  <c r="G94" i="138"/>
  <c r="G94" i="137"/>
  <c r="G82" i="138"/>
  <c r="G82" i="137"/>
  <c r="H55" i="138"/>
  <c r="I55" i="138" s="1"/>
  <c r="J55" i="138" s="1"/>
  <c r="H55" i="137"/>
  <c r="I55" i="137" s="1"/>
  <c r="J55" i="137" s="1"/>
  <c r="H97" i="138"/>
  <c r="I97" i="138" s="1"/>
  <c r="J97" i="138" s="1"/>
  <c r="H97" i="137"/>
  <c r="I97" i="137" s="1"/>
  <c r="J97" i="137" s="1"/>
  <c r="H84" i="138"/>
  <c r="I84" i="138" s="1"/>
  <c r="J84" i="138" s="1"/>
  <c r="H84" i="137"/>
  <c r="I84" i="137" s="1"/>
  <c r="J84" i="137" s="1"/>
  <c r="H88" i="138"/>
  <c r="I88" i="138" s="1"/>
  <c r="J88" i="138" s="1"/>
  <c r="H88" i="137"/>
  <c r="I88" i="137" s="1"/>
  <c r="J88" i="137" s="1"/>
  <c r="H58" i="138"/>
  <c r="I58" i="138" s="1"/>
  <c r="J58" i="138" s="1"/>
  <c r="H58" i="137"/>
  <c r="I58" i="137" s="1"/>
  <c r="J58" i="137" s="1"/>
  <c r="H56" i="138"/>
  <c r="I56" i="138" s="1"/>
  <c r="J56" i="138" s="1"/>
  <c r="H56" i="137"/>
  <c r="I56" i="137" s="1"/>
  <c r="J56" i="137" s="1"/>
  <c r="H65" i="137"/>
  <c r="I65" i="137" s="1"/>
  <c r="J65" i="137" s="1"/>
  <c r="H65" i="138"/>
  <c r="I65" i="138" s="1"/>
  <c r="J65" i="138" s="1"/>
  <c r="H57" i="138"/>
  <c r="I57" i="138" s="1"/>
  <c r="J57" i="138" s="1"/>
  <c r="H57" i="137"/>
  <c r="I57" i="137" s="1"/>
  <c r="J57" i="137" s="1"/>
  <c r="H92" i="137"/>
  <c r="H92" i="138"/>
  <c r="H54" i="137"/>
  <c r="H54" i="138"/>
  <c r="H96" i="138"/>
  <c r="I96" i="138" s="1"/>
  <c r="J96" i="138" s="1"/>
  <c r="H96" i="137"/>
  <c r="I96" i="137" s="1"/>
  <c r="J96" i="137" s="1"/>
  <c r="H64" i="138"/>
  <c r="I64" i="138" s="1"/>
  <c r="J64" i="138" s="1"/>
  <c r="H64" i="137"/>
  <c r="I64" i="137" s="1"/>
  <c r="J64" i="137" s="1"/>
  <c r="H95" i="137"/>
  <c r="H95" i="138"/>
  <c r="H83" i="138"/>
  <c r="H83" i="137"/>
  <c r="I61" i="124"/>
  <c r="J61" i="124" s="1"/>
  <c r="H55" i="125"/>
  <c r="I55" i="125" s="1"/>
  <c r="J55" i="125" s="1"/>
  <c r="H55" i="124"/>
  <c r="I55" i="124" s="1"/>
  <c r="J55" i="124" s="1"/>
  <c r="G53" i="124"/>
  <c r="G53" i="125"/>
  <c r="F98" i="55"/>
  <c r="G86" i="55"/>
  <c r="G86" i="75"/>
  <c r="G53" i="75"/>
  <c r="G53" i="55"/>
  <c r="I61" i="75"/>
  <c r="J61" i="75" s="1"/>
  <c r="F98" i="75"/>
  <c r="I61" i="55"/>
  <c r="J61" i="55" s="1"/>
  <c r="G90" i="75"/>
  <c r="G90" i="55"/>
  <c r="G62" i="75"/>
  <c r="G62" i="55"/>
  <c r="G94" i="75"/>
  <c r="G94" i="55"/>
  <c r="G82" i="55"/>
  <c r="G82" i="75"/>
  <c r="H97" i="55"/>
  <c r="I97" i="55" s="1"/>
  <c r="J97" i="55" s="1"/>
  <c r="H97" i="75"/>
  <c r="I97" i="75" s="1"/>
  <c r="J97" i="75" s="1"/>
  <c r="H84" i="75"/>
  <c r="I84" i="75" s="1"/>
  <c r="J84" i="75" s="1"/>
  <c r="H84" i="55"/>
  <c r="I84" i="55" s="1"/>
  <c r="J84" i="55" s="1"/>
  <c r="H88" i="55"/>
  <c r="H88" i="75"/>
  <c r="H58" i="75"/>
  <c r="I58" i="75" s="1"/>
  <c r="J58" i="75" s="1"/>
  <c r="H58" i="55"/>
  <c r="I58" i="55" s="1"/>
  <c r="J58" i="55" s="1"/>
  <c r="H56" i="75"/>
  <c r="I56" i="75" s="1"/>
  <c r="J56" i="75" s="1"/>
  <c r="H56" i="55"/>
  <c r="I56" i="55" s="1"/>
  <c r="J56" i="55" s="1"/>
  <c r="H65" i="75"/>
  <c r="I65" i="75" s="1"/>
  <c r="J65" i="75" s="1"/>
  <c r="H65" i="55"/>
  <c r="I65" i="55" s="1"/>
  <c r="J65" i="55" s="1"/>
  <c r="H57" i="75"/>
  <c r="I57" i="75" s="1"/>
  <c r="J57" i="75" s="1"/>
  <c r="H57" i="55"/>
  <c r="I57" i="55" s="1"/>
  <c r="J57" i="55" s="1"/>
  <c r="H92" i="75"/>
  <c r="H92" i="55"/>
  <c r="H54" i="75"/>
  <c r="H54" i="55"/>
  <c r="H96" i="75"/>
  <c r="I96" i="75" s="1"/>
  <c r="J96" i="75" s="1"/>
  <c r="H96" i="55"/>
  <c r="I96" i="55" s="1"/>
  <c r="J96" i="55" s="1"/>
  <c r="H64" i="75"/>
  <c r="H64" i="55"/>
  <c r="H95" i="75"/>
  <c r="H95" i="55"/>
  <c r="H83" i="75"/>
  <c r="H83" i="55"/>
  <c r="H97" i="125"/>
  <c r="I97" i="125" s="1"/>
  <c r="J97" i="125" s="1"/>
  <c r="H97" i="124"/>
  <c r="I97" i="124" s="1"/>
  <c r="J97" i="124" s="1"/>
  <c r="H84" i="124"/>
  <c r="I84" i="124" s="1"/>
  <c r="J84" i="124" s="1"/>
  <c r="H84" i="125"/>
  <c r="I84" i="125" s="1"/>
  <c r="J84" i="125" s="1"/>
  <c r="H88" i="124"/>
  <c r="H88" i="125"/>
  <c r="F53" i="76"/>
  <c r="H58" i="125"/>
  <c r="I58" i="125" s="1"/>
  <c r="J58" i="125" s="1"/>
  <c r="H58" i="124"/>
  <c r="I58" i="124" s="1"/>
  <c r="J58" i="124" s="1"/>
  <c r="H56" i="125"/>
  <c r="I56" i="125" s="1"/>
  <c r="J56" i="125" s="1"/>
  <c r="H56" i="124"/>
  <c r="I56" i="124" s="1"/>
  <c r="J56" i="124" s="1"/>
  <c r="H65" i="124"/>
  <c r="I65" i="124" s="1"/>
  <c r="J65" i="124" s="1"/>
  <c r="H65" i="125"/>
  <c r="I65" i="125" s="1"/>
  <c r="J65" i="125" s="1"/>
  <c r="F86" i="76"/>
  <c r="E33" i="120"/>
  <c r="L15" i="120"/>
  <c r="G3" i="129"/>
  <c r="G33" i="129" s="1"/>
  <c r="F62" i="76"/>
  <c r="E100" i="124"/>
  <c r="H4" i="128"/>
  <c r="G3" i="99"/>
  <c r="G33" i="99" s="1"/>
  <c r="G4" i="120"/>
  <c r="H96" i="124"/>
  <c r="I96" i="124" s="1"/>
  <c r="J96" i="124" s="1"/>
  <c r="H96" i="125"/>
  <c r="I96" i="125" s="1"/>
  <c r="J96" i="125" s="1"/>
  <c r="H57" i="125"/>
  <c r="I57" i="125" s="1"/>
  <c r="J57" i="125" s="1"/>
  <c r="H57" i="124"/>
  <c r="I57" i="124" s="1"/>
  <c r="J57" i="124" s="1"/>
  <c r="H92" i="124"/>
  <c r="H92" i="125"/>
  <c r="F82" i="76"/>
  <c r="AL158" i="2"/>
  <c r="G87" i="76"/>
  <c r="G55" i="76"/>
  <c r="G92" i="76"/>
  <c r="G63" i="76"/>
  <c r="AM15" i="2"/>
  <c r="AE15" i="2"/>
  <c r="AM16" i="2"/>
  <c r="AE16" i="2"/>
  <c r="AE17" i="2"/>
  <c r="AM17" i="2"/>
  <c r="AM18" i="2"/>
  <c r="AE18" i="2"/>
  <c r="AM19" i="2"/>
  <c r="AE19" i="2"/>
  <c r="AE20" i="2"/>
  <c r="AM20" i="2"/>
  <c r="AE21" i="2"/>
  <c r="AM21" i="2"/>
  <c r="AM156" i="2"/>
  <c r="AE156" i="2"/>
  <c r="AE23" i="2"/>
  <c r="AM23" i="2"/>
  <c r="AM24" i="2"/>
  <c r="AE24" i="2"/>
  <c r="AE25" i="2"/>
  <c r="AM25" i="2"/>
  <c r="AE26" i="2"/>
  <c r="AM26" i="2"/>
  <c r="AM27" i="2"/>
  <c r="AE27" i="2"/>
  <c r="AE28" i="2"/>
  <c r="AM28" i="2"/>
  <c r="H54" i="124"/>
  <c r="H54" i="125"/>
  <c r="G83" i="76"/>
  <c r="G66" i="76"/>
  <c r="G93" i="76"/>
  <c r="G65" i="76"/>
  <c r="G54" i="76"/>
  <c r="G97" i="76"/>
  <c r="G96" i="76"/>
  <c r="G85" i="76"/>
  <c r="G84" i="76"/>
  <c r="G91" i="76"/>
  <c r="G89" i="76"/>
  <c r="G88" i="76"/>
  <c r="G61" i="76"/>
  <c r="G60" i="76"/>
  <c r="G59" i="76"/>
  <c r="G58" i="76"/>
  <c r="G57" i="76"/>
  <c r="G56" i="76"/>
  <c r="AE146" i="2"/>
  <c r="AM146" i="2"/>
  <c r="AE147" i="2"/>
  <c r="AM147" i="2"/>
  <c r="AM153" i="2"/>
  <c r="AE153" i="2"/>
  <c r="AM154" i="2"/>
  <c r="AE154" i="2"/>
  <c r="AM155" i="2"/>
  <c r="AE155" i="2"/>
  <c r="AM22" i="2"/>
  <c r="AE22" i="2"/>
  <c r="AE7" i="2"/>
  <c r="AM7" i="2"/>
  <c r="AM8" i="2"/>
  <c r="AE8" i="2"/>
  <c r="AE11" i="2"/>
  <c r="AM11" i="2"/>
  <c r="AM12" i="2"/>
  <c r="AE12" i="2"/>
  <c r="AM13" i="2"/>
  <c r="AE13" i="2"/>
  <c r="AM14" i="2"/>
  <c r="AE14" i="2"/>
  <c r="AM29" i="2"/>
  <c r="AE29" i="2"/>
  <c r="AM30" i="2"/>
  <c r="AE30" i="2"/>
  <c r="AM31" i="2"/>
  <c r="AE31" i="2"/>
  <c r="AM32" i="2"/>
  <c r="AE32" i="2"/>
  <c r="AM33" i="2"/>
  <c r="AE33" i="2"/>
  <c r="AM34" i="2"/>
  <c r="AE34" i="2"/>
  <c r="AM35" i="2"/>
  <c r="AE35" i="2"/>
  <c r="AM36" i="2"/>
  <c r="AE36" i="2"/>
  <c r="AM37" i="2"/>
  <c r="AE37" i="2"/>
  <c r="AE38" i="2"/>
  <c r="AM38" i="2"/>
  <c r="AM39" i="2"/>
  <c r="AE39" i="2"/>
  <c r="AE40" i="2"/>
  <c r="AM40" i="2"/>
  <c r="AE41" i="2"/>
  <c r="AM41" i="2"/>
  <c r="AM42" i="2"/>
  <c r="AE42" i="2"/>
  <c r="AM43" i="2"/>
  <c r="AE43" i="2"/>
  <c r="AM44" i="2"/>
  <c r="AE44" i="2"/>
  <c r="AE45" i="2"/>
  <c r="AM45" i="2"/>
  <c r="AM46" i="2"/>
  <c r="AE46" i="2"/>
  <c r="AM47" i="2"/>
  <c r="AE47" i="2"/>
  <c r="AM48" i="2"/>
  <c r="AE48" i="2"/>
  <c r="AE49" i="2"/>
  <c r="AM49" i="2"/>
  <c r="AE50" i="2"/>
  <c r="AM50" i="2"/>
  <c r="AE51" i="2"/>
  <c r="AM51" i="2"/>
  <c r="AE52" i="2"/>
  <c r="AM52" i="2"/>
  <c r="AE53" i="2"/>
  <c r="AM53" i="2"/>
  <c r="AE54" i="2"/>
  <c r="AM54" i="2"/>
  <c r="AE55" i="2"/>
  <c r="AM55" i="2"/>
  <c r="AE56" i="2"/>
  <c r="AM56" i="2"/>
  <c r="AE58" i="2"/>
  <c r="AM58" i="2"/>
  <c r="AE59" i="2"/>
  <c r="AM59" i="2"/>
  <c r="AM60" i="2"/>
  <c r="AE60" i="2"/>
  <c r="AE61" i="2"/>
  <c r="AM61" i="2"/>
  <c r="AE62" i="2"/>
  <c r="AM62" i="2"/>
  <c r="AM63" i="2"/>
  <c r="AE63" i="2"/>
  <c r="AM64" i="2"/>
  <c r="AE64" i="2"/>
  <c r="AE65" i="2"/>
  <c r="AM65" i="2"/>
  <c r="AE66" i="2"/>
  <c r="AM66" i="2"/>
  <c r="I99" i="76"/>
  <c r="J67" i="76"/>
  <c r="J99" i="76" s="1"/>
  <c r="E100" i="125"/>
  <c r="F98" i="124"/>
  <c r="I4" i="128" s="1"/>
  <c r="I3" i="128" s="1"/>
  <c r="I33" i="128" s="1"/>
  <c r="F98" i="125"/>
  <c r="I4" i="129" s="1"/>
  <c r="E98" i="76"/>
  <c r="F94" i="76"/>
  <c r="AD158" i="2"/>
  <c r="G62" i="124"/>
  <c r="G62" i="125"/>
  <c r="G94" i="124"/>
  <c r="G94" i="125"/>
  <c r="G82" i="125"/>
  <c r="G82" i="124"/>
  <c r="H64" i="125"/>
  <c r="H64" i="124"/>
  <c r="G64" i="76"/>
  <c r="G95" i="76"/>
  <c r="H95" i="124"/>
  <c r="H95" i="125"/>
  <c r="H83" i="125"/>
  <c r="H83" i="124"/>
  <c r="AM67" i="2"/>
  <c r="AE67" i="2"/>
  <c r="AE68" i="2"/>
  <c r="AM68" i="2"/>
  <c r="AE69" i="2"/>
  <c r="AM69" i="2"/>
  <c r="AE70" i="2"/>
  <c r="AM70" i="2"/>
  <c r="AM71" i="2"/>
  <c r="AE71" i="2"/>
  <c r="AM72" i="2"/>
  <c r="AE72" i="2"/>
  <c r="AM73" i="2"/>
  <c r="AE73" i="2"/>
  <c r="AM74" i="2"/>
  <c r="AE74" i="2"/>
  <c r="AM75" i="2"/>
  <c r="AE75" i="2"/>
  <c r="AE76" i="2"/>
  <c r="AM76" i="2"/>
  <c r="AE77" i="2"/>
  <c r="AM77" i="2"/>
  <c r="AE78" i="2"/>
  <c r="AM78" i="2"/>
  <c r="AE79" i="2"/>
  <c r="AM79" i="2"/>
  <c r="AE80" i="2"/>
  <c r="AM80" i="2"/>
  <c r="AE81" i="2"/>
  <c r="AM81" i="2"/>
  <c r="AE82" i="2"/>
  <c r="AM82" i="2"/>
  <c r="AM83" i="2"/>
  <c r="AE83" i="2"/>
  <c r="AM84" i="2"/>
  <c r="AE84" i="2"/>
  <c r="AE85" i="2"/>
  <c r="AM85" i="2"/>
  <c r="AE86" i="2"/>
  <c r="AM86" i="2"/>
  <c r="AE87" i="2"/>
  <c r="AM87" i="2"/>
  <c r="AE88" i="2"/>
  <c r="AM88" i="2"/>
  <c r="AE89" i="2"/>
  <c r="AM89" i="2"/>
  <c r="AE90" i="2"/>
  <c r="AM90" i="2"/>
  <c r="AE91" i="2"/>
  <c r="AM91" i="2"/>
  <c r="AE92" i="2"/>
  <c r="AM92" i="2"/>
  <c r="AE93" i="2"/>
  <c r="AM93" i="2"/>
  <c r="AE101" i="2"/>
  <c r="AM101" i="2"/>
  <c r="AE100" i="2"/>
  <c r="AM100" i="2"/>
  <c r="AE145" i="2"/>
  <c r="AM145" i="2"/>
  <c r="AM94" i="2"/>
  <c r="AE94" i="2"/>
  <c r="AM95" i="2"/>
  <c r="AE95" i="2"/>
  <c r="AE96" i="2"/>
  <c r="AM96" i="2"/>
  <c r="AM97" i="2"/>
  <c r="AE97" i="2"/>
  <c r="AM98" i="2"/>
  <c r="AE98" i="2"/>
  <c r="AM99" i="2"/>
  <c r="AE99" i="2"/>
  <c r="AE108" i="2"/>
  <c r="AM108" i="2"/>
  <c r="AM102" i="2"/>
  <c r="AE102" i="2"/>
  <c r="AM103" i="2"/>
  <c r="AE103" i="2"/>
  <c r="AM104" i="2"/>
  <c r="AE104" i="2"/>
  <c r="AM105" i="2"/>
  <c r="AE105" i="2"/>
  <c r="AE106" i="2"/>
  <c r="AM106" i="2"/>
  <c r="AE107" i="2"/>
  <c r="AM107" i="2"/>
  <c r="AE109" i="2"/>
  <c r="AM109" i="2"/>
  <c r="AE110" i="2"/>
  <c r="AM110" i="2"/>
  <c r="AE111" i="2"/>
  <c r="AM111" i="2"/>
  <c r="AM112" i="2"/>
  <c r="AE112" i="2"/>
  <c r="AM113" i="2"/>
  <c r="AE113" i="2"/>
  <c r="AM115" i="2"/>
  <c r="AE115" i="2"/>
  <c r="AE117" i="2"/>
  <c r="AM117" i="2"/>
  <c r="AE123" i="2"/>
  <c r="AM123" i="2"/>
  <c r="AE124" i="2"/>
  <c r="AM124" i="2"/>
  <c r="AE128" i="2"/>
  <c r="AM128" i="2"/>
  <c r="AM129" i="2"/>
  <c r="AE129" i="2"/>
  <c r="AM131" i="2"/>
  <c r="AE131" i="2"/>
  <c r="AM132" i="2"/>
  <c r="AE132" i="2"/>
  <c r="AE133" i="2"/>
  <c r="AM133" i="2"/>
  <c r="AE134" i="2"/>
  <c r="AM134" i="2"/>
  <c r="AE135" i="2"/>
  <c r="AM135" i="2"/>
  <c r="AM136" i="2"/>
  <c r="AE136" i="2"/>
  <c r="AE138" i="2"/>
  <c r="AM138" i="2"/>
  <c r="AM139" i="2"/>
  <c r="AE139" i="2"/>
  <c r="AE140" i="2"/>
  <c r="AM140" i="2"/>
  <c r="AE143" i="2"/>
  <c r="AM143" i="2"/>
  <c r="AE148" i="2"/>
  <c r="AM148" i="2"/>
  <c r="AE149" i="2"/>
  <c r="AM149" i="2"/>
  <c r="AE150" i="2"/>
  <c r="AM150" i="2"/>
  <c r="AM151" i="2"/>
  <c r="AE151" i="2"/>
  <c r="AM152" i="2"/>
  <c r="AE152" i="2"/>
  <c r="AM157" i="2"/>
  <c r="AE157" i="2"/>
  <c r="AM114" i="2"/>
  <c r="AE114" i="2"/>
  <c r="AE116" i="2"/>
  <c r="AM116" i="2"/>
  <c r="AM118" i="2"/>
  <c r="AE118" i="2"/>
  <c r="AM119" i="2"/>
  <c r="AE119" i="2"/>
  <c r="AM120" i="2"/>
  <c r="AE120" i="2"/>
  <c r="AE121" i="2"/>
  <c r="AM121" i="2"/>
  <c r="AE122" i="2"/>
  <c r="AM122" i="2"/>
  <c r="AE125" i="2"/>
  <c r="AM125" i="2"/>
  <c r="AM126" i="2"/>
  <c r="AE126" i="2"/>
  <c r="AM127" i="2"/>
  <c r="AE127" i="2"/>
  <c r="AM130" i="2"/>
  <c r="AE130" i="2"/>
  <c r="AM137" i="2"/>
  <c r="AE137" i="2"/>
  <c r="AM141" i="2"/>
  <c r="AE141" i="2"/>
  <c r="AM142" i="2"/>
  <c r="AE142" i="2"/>
  <c r="AM144" i="2"/>
  <c r="AE144" i="2"/>
  <c r="BT128" i="2"/>
  <c r="BL128" i="2"/>
  <c r="BL131" i="2"/>
  <c r="BT131" i="2"/>
  <c r="BL133" i="2"/>
  <c r="BT133" i="2"/>
  <c r="BL136" i="2"/>
  <c r="BL135" i="2"/>
  <c r="BL132" i="2"/>
  <c r="BL125" i="2"/>
  <c r="BL120" i="2"/>
  <c r="BL119" i="2"/>
  <c r="BL137" i="2"/>
  <c r="BL141" i="2"/>
  <c r="BL140" i="2"/>
  <c r="BT16" i="2"/>
  <c r="BL16" i="2"/>
  <c r="BL7" i="2"/>
  <c r="BT7" i="2"/>
  <c r="BL8" i="2"/>
  <c r="BT8" i="2"/>
  <c r="BL11" i="2"/>
  <c r="BT11" i="2"/>
  <c r="BL12" i="2"/>
  <c r="BT12" i="2"/>
  <c r="BL14" i="2"/>
  <c r="BT14" i="2"/>
  <c r="BL118" i="2"/>
  <c r="BL121" i="2"/>
  <c r="BL122" i="2"/>
  <c r="BL126" i="2"/>
  <c r="BL130" i="2"/>
  <c r="BL134" i="2"/>
  <c r="BL139" i="2"/>
  <c r="BL144" i="2"/>
  <c r="BL146" i="2"/>
  <c r="BL148" i="2"/>
  <c r="BL153" i="2"/>
  <c r="BL155" i="2"/>
  <c r="BL157" i="2"/>
  <c r="BL117" i="2"/>
  <c r="BL127" i="2"/>
  <c r="BL110" i="2"/>
  <c r="AW3" i="2"/>
  <c r="BL88" i="2"/>
  <c r="BL83" i="2"/>
  <c r="BL84" i="2"/>
  <c r="BL87" i="2"/>
  <c r="BL91" i="2"/>
  <c r="BL94" i="2"/>
  <c r="BL96" i="2"/>
  <c r="BL97" i="2"/>
  <c r="BL99" i="2"/>
  <c r="BL101" i="2"/>
  <c r="BL103" i="2"/>
  <c r="BL105" i="2"/>
  <c r="BL107" i="2"/>
  <c r="BL109" i="2"/>
  <c r="BL111" i="2"/>
  <c r="BL114" i="2"/>
  <c r="BL116" i="2"/>
  <c r="BL113" i="2"/>
  <c r="BL13" i="2"/>
  <c r="BL15" i="2"/>
  <c r="BL17" i="2"/>
  <c r="BL19" i="2"/>
  <c r="BL21" i="2"/>
  <c r="BL23" i="2"/>
  <c r="BL25" i="2"/>
  <c r="BL28" i="2"/>
  <c r="BL30" i="2"/>
  <c r="BL32" i="2"/>
  <c r="BL34" i="2"/>
  <c r="BL35" i="2"/>
  <c r="BL37" i="2"/>
  <c r="BL40" i="2"/>
  <c r="BL42" i="2"/>
  <c r="BL44" i="2"/>
  <c r="BL46" i="2"/>
  <c r="BL47" i="2"/>
  <c r="BL50" i="2"/>
  <c r="BL52" i="2"/>
  <c r="BL53" i="2"/>
  <c r="BL55" i="2"/>
  <c r="BL58" i="2"/>
  <c r="BL61" i="2"/>
  <c r="BL26" i="2"/>
  <c r="BL65" i="2"/>
  <c r="BL67" i="2"/>
  <c r="BL69" i="2"/>
  <c r="BL70" i="2"/>
  <c r="BL73" i="2"/>
  <c r="BL75" i="2"/>
  <c r="BL77" i="2"/>
  <c r="BL79" i="2"/>
  <c r="BL81" i="2"/>
  <c r="BL142" i="2"/>
  <c r="BL143" i="2"/>
  <c r="BL150" i="2"/>
  <c r="BL156" i="2"/>
  <c r="BL145" i="2"/>
  <c r="BL147" i="2"/>
  <c r="BL151" i="2"/>
  <c r="BL154" i="2"/>
  <c r="BL63" i="2"/>
  <c r="BL115" i="2"/>
  <c r="BL123" i="2"/>
  <c r="BL124" i="2"/>
  <c r="BL129" i="2"/>
  <c r="BL138" i="2"/>
  <c r="BL149" i="2"/>
  <c r="BL152" i="2"/>
  <c r="BL112" i="2"/>
  <c r="BL18" i="2"/>
  <c r="BL20" i="2"/>
  <c r="BL22" i="2"/>
  <c r="BL24" i="2"/>
  <c r="BL27" i="2"/>
  <c r="BL29" i="2"/>
  <c r="BL31" i="2"/>
  <c r="BL33" i="2"/>
  <c r="BL36" i="2"/>
  <c r="BL38" i="2"/>
  <c r="BL39" i="2"/>
  <c r="BL41" i="2"/>
  <c r="BL43" i="2"/>
  <c r="BL45" i="2"/>
  <c r="BL48" i="2"/>
  <c r="BL49" i="2"/>
  <c r="BL51" i="2"/>
  <c r="BL54" i="2"/>
  <c r="BL56" i="2"/>
  <c r="BL59" i="2"/>
  <c r="BL60" i="2"/>
  <c r="BL62" i="2"/>
  <c r="BL64" i="2"/>
  <c r="BL66" i="2"/>
  <c r="BL68" i="2"/>
  <c r="BL71" i="2"/>
  <c r="BL72" i="2"/>
  <c r="BL74" i="2"/>
  <c r="BL76" i="2"/>
  <c r="BL78" i="2"/>
  <c r="BL80" i="2"/>
  <c r="BL82" i="2"/>
  <c r="BL85" i="2"/>
  <c r="BL86" i="2"/>
  <c r="BL89" i="2"/>
  <c r="BL90" i="2"/>
  <c r="BL92" i="2"/>
  <c r="BL93" i="2"/>
  <c r="BL95" i="2"/>
  <c r="BL98" i="2"/>
  <c r="BL100" i="2"/>
  <c r="BL102" i="2"/>
  <c r="BL104" i="2"/>
  <c r="BL106" i="2"/>
  <c r="BL108" i="2"/>
  <c r="AV9" i="2"/>
  <c r="AV10" i="2"/>
  <c r="AE10" i="2"/>
  <c r="AM10" i="2"/>
  <c r="AE9" i="2"/>
  <c r="AM9" i="2"/>
  <c r="E100" i="58"/>
  <c r="H4" i="102"/>
  <c r="H3" i="102" s="1"/>
  <c r="H33" i="102" s="1"/>
  <c r="E100" i="57"/>
  <c r="H4" i="101"/>
  <c r="H3" i="101" s="1"/>
  <c r="H33" i="101" s="1"/>
  <c r="J101" i="121"/>
  <c r="K101" i="121" s="1"/>
  <c r="J96" i="121"/>
  <c r="K96" i="121" s="1"/>
  <c r="E100" i="66"/>
  <c r="H4" i="110"/>
  <c r="H3" i="110" s="1"/>
  <c r="H33" i="110" s="1"/>
  <c r="E100" i="65"/>
  <c r="H4" i="109"/>
  <c r="H3" i="109" s="1"/>
  <c r="H33" i="109" s="1"/>
  <c r="E100" i="67"/>
  <c r="H4" i="111"/>
  <c r="H3" i="111" s="1"/>
  <c r="H33" i="111" s="1"/>
  <c r="BF7" i="2"/>
  <c r="BF9" i="2"/>
  <c r="BF11" i="2"/>
  <c r="BF13" i="2"/>
  <c r="BF15" i="2"/>
  <c r="BF17" i="2"/>
  <c r="BF19" i="2"/>
  <c r="BF21" i="2"/>
  <c r="BF23" i="2"/>
  <c r="BF25" i="2"/>
  <c r="BF27" i="2"/>
  <c r="BF29" i="2"/>
  <c r="BF31" i="2"/>
  <c r="BF33" i="2"/>
  <c r="BF35" i="2"/>
  <c r="BF37" i="2"/>
  <c r="BF39" i="2"/>
  <c r="BF41" i="2"/>
  <c r="BF43" i="2"/>
  <c r="BF45" i="2"/>
  <c r="BF47" i="2"/>
  <c r="BF49" i="2"/>
  <c r="BF51" i="2"/>
  <c r="BF53" i="2"/>
  <c r="BF55" i="2"/>
  <c r="BF56" i="2"/>
  <c r="BF59" i="2"/>
  <c r="BF61" i="2"/>
  <c r="BF63" i="2"/>
  <c r="BF65" i="2"/>
  <c r="BF67" i="2"/>
  <c r="BF69" i="2"/>
  <c r="BF71" i="2"/>
  <c r="BF73" i="2"/>
  <c r="BF75" i="2"/>
  <c r="BF76" i="2"/>
  <c r="BF78" i="2"/>
  <c r="BF81" i="2"/>
  <c r="BF83" i="2"/>
  <c r="BF85" i="2"/>
  <c r="BF87" i="2"/>
  <c r="BF89" i="2"/>
  <c r="BF90" i="2"/>
  <c r="BF92" i="2"/>
  <c r="BF94" i="2"/>
  <c r="BF96" i="2"/>
  <c r="BF98" i="2"/>
  <c r="BF100" i="2"/>
  <c r="BF8" i="2"/>
  <c r="BF10" i="2"/>
  <c r="BF12" i="2"/>
  <c r="BF14" i="2"/>
  <c r="BF16" i="2"/>
  <c r="BF18" i="2"/>
  <c r="BF20" i="2"/>
  <c r="BF22" i="2"/>
  <c r="BF24" i="2"/>
  <c r="BF26" i="2"/>
  <c r="BF28" i="2"/>
  <c r="BF30" i="2"/>
  <c r="BF32" i="2"/>
  <c r="BF34" i="2"/>
  <c r="BF36" i="2"/>
  <c r="BF38" i="2"/>
  <c r="BF40" i="2"/>
  <c r="BF42" i="2"/>
  <c r="BF44" i="2"/>
  <c r="BF46" i="2"/>
  <c r="BF48" i="2"/>
  <c r="BF50" i="2"/>
  <c r="BF52" i="2"/>
  <c r="BF54" i="2"/>
  <c r="BF58" i="2"/>
  <c r="BF60" i="2"/>
  <c r="BF62" i="2"/>
  <c r="BF64" i="2"/>
  <c r="BF66" i="2"/>
  <c r="BF68" i="2"/>
  <c r="BF70" i="2"/>
  <c r="BF72" i="2"/>
  <c r="BF74" i="2"/>
  <c r="BF77" i="2"/>
  <c r="BF79" i="2"/>
  <c r="BF80" i="2"/>
  <c r="BF82" i="2"/>
  <c r="BF84" i="2"/>
  <c r="BF86" i="2"/>
  <c r="BF88" i="2"/>
  <c r="BF91" i="2"/>
  <c r="BF93" i="2"/>
  <c r="BF95" i="2"/>
  <c r="BF97" i="2"/>
  <c r="BF99" i="2"/>
  <c r="BF101" i="2"/>
  <c r="BF102" i="2"/>
  <c r="BF103" i="2"/>
  <c r="BF104" i="2"/>
  <c r="BF105" i="2"/>
  <c r="BF106" i="2"/>
  <c r="BF107" i="2"/>
  <c r="BF108" i="2"/>
  <c r="BF109" i="2"/>
  <c r="BF110" i="2"/>
  <c r="BF111" i="2"/>
  <c r="BF112" i="2"/>
  <c r="BF113" i="2"/>
  <c r="BF117" i="2"/>
  <c r="BF120" i="2"/>
  <c r="BF121" i="2"/>
  <c r="BF123" i="2"/>
  <c r="BF124" i="2"/>
  <c r="BF128" i="2"/>
  <c r="BF129" i="2"/>
  <c r="BF131" i="2"/>
  <c r="BF132" i="2"/>
  <c r="BF133" i="2"/>
  <c r="BF135" i="2"/>
  <c r="BF138" i="2"/>
  <c r="BF139" i="2"/>
  <c r="BF140" i="2"/>
  <c r="BF144" i="2"/>
  <c r="BF147" i="2"/>
  <c r="BF149" i="2"/>
  <c r="BF151" i="2"/>
  <c r="BF152" i="2"/>
  <c r="BF154" i="2"/>
  <c r="BF155" i="2"/>
  <c r="BF157" i="2"/>
  <c r="BF114" i="2"/>
  <c r="BF115" i="2"/>
  <c r="BF116" i="2"/>
  <c r="BF118" i="2"/>
  <c r="BF119" i="2"/>
  <c r="BF122" i="2"/>
  <c r="BF125" i="2"/>
  <c r="BF126" i="2"/>
  <c r="BF127" i="2"/>
  <c r="BF130" i="2"/>
  <c r="BF134" i="2"/>
  <c r="BF136" i="2"/>
  <c r="BF137" i="2"/>
  <c r="BF141" i="2"/>
  <c r="BF142" i="2"/>
  <c r="BF143" i="2"/>
  <c r="BF145" i="2"/>
  <c r="BF146" i="2"/>
  <c r="BF148" i="2"/>
  <c r="BF150" i="2"/>
  <c r="BF153" i="2"/>
  <c r="BF156" i="2"/>
  <c r="BG3" i="2"/>
  <c r="BG4" i="2" s="1"/>
  <c r="G82" i="56"/>
  <c r="G86" i="56"/>
  <c r="G86" i="57"/>
  <c r="G86" i="58"/>
  <c r="G86" i="59"/>
  <c r="G86" i="60"/>
  <c r="G86" i="62"/>
  <c r="G86" i="63"/>
  <c r="G94" i="68"/>
  <c r="G94" i="69"/>
  <c r="G94" i="70"/>
  <c r="G86" i="64"/>
  <c r="G94" i="71"/>
  <c r="G94" i="74"/>
  <c r="G94" i="72"/>
  <c r="G86" i="65"/>
  <c r="G94" i="73"/>
  <c r="G86" i="66"/>
  <c r="G86" i="67"/>
  <c r="G86" i="68"/>
  <c r="G86" i="69"/>
  <c r="G86" i="70"/>
  <c r="G86" i="71"/>
  <c r="G86" i="72"/>
  <c r="G86" i="73"/>
  <c r="G86" i="74"/>
  <c r="G86" i="61"/>
  <c r="G62" i="57"/>
  <c r="G62" i="58"/>
  <c r="G62" i="59"/>
  <c r="G62" i="60"/>
  <c r="G62" i="61"/>
  <c r="G62" i="62"/>
  <c r="G62" i="63"/>
  <c r="G62" i="65"/>
  <c r="G62" i="66"/>
  <c r="G62" i="67"/>
  <c r="G62" i="68"/>
  <c r="G62" i="69"/>
  <c r="G62" i="70"/>
  <c r="G62" i="71"/>
  <c r="G62" i="72"/>
  <c r="G62" i="73"/>
  <c r="G62" i="74"/>
  <c r="H97" i="56"/>
  <c r="H97" i="57"/>
  <c r="I97" i="57" s="1"/>
  <c r="J97" i="57" s="1"/>
  <c r="H97" i="58"/>
  <c r="I97" i="58" s="1"/>
  <c r="J97" i="58" s="1"/>
  <c r="H97" i="59"/>
  <c r="I97" i="59" s="1"/>
  <c r="J97" i="59" s="1"/>
  <c r="H97" i="60"/>
  <c r="I97" i="60" s="1"/>
  <c r="J97" i="60" s="1"/>
  <c r="H97" i="61"/>
  <c r="I97" i="61" s="1"/>
  <c r="J97" i="61" s="1"/>
  <c r="H97" i="62"/>
  <c r="I97" i="62" s="1"/>
  <c r="J97" i="62" s="1"/>
  <c r="H97" i="63"/>
  <c r="I97" i="63" s="1"/>
  <c r="J97" i="63" s="1"/>
  <c r="H97" i="64"/>
  <c r="I97" i="64" s="1"/>
  <c r="J97" i="64" s="1"/>
  <c r="H97" i="65"/>
  <c r="I97" i="65" s="1"/>
  <c r="J97" i="65" s="1"/>
  <c r="H97" i="66"/>
  <c r="I97" i="66" s="1"/>
  <c r="J97" i="66" s="1"/>
  <c r="H97" i="67"/>
  <c r="I97" i="67" s="1"/>
  <c r="J97" i="67" s="1"/>
  <c r="H97" i="68"/>
  <c r="I97" i="68" s="1"/>
  <c r="J97" i="68" s="1"/>
  <c r="H97" i="69"/>
  <c r="I97" i="69" s="1"/>
  <c r="J97" i="69" s="1"/>
  <c r="H97" i="70"/>
  <c r="I97" i="70" s="1"/>
  <c r="J97" i="70" s="1"/>
  <c r="H97" i="71"/>
  <c r="I97" i="71" s="1"/>
  <c r="J97" i="71" s="1"/>
  <c r="H97" i="72"/>
  <c r="I97" i="72" s="1"/>
  <c r="J97" i="72" s="1"/>
  <c r="H97" i="73"/>
  <c r="I97" i="73" s="1"/>
  <c r="J97" i="73" s="1"/>
  <c r="H97" i="74"/>
  <c r="I97" i="74" s="1"/>
  <c r="J97" i="74" s="1"/>
  <c r="H96" i="56"/>
  <c r="H96" i="57"/>
  <c r="I96" i="57" s="1"/>
  <c r="J96" i="57" s="1"/>
  <c r="H96" i="58"/>
  <c r="I96" i="58" s="1"/>
  <c r="J96" i="58" s="1"/>
  <c r="H96" i="59"/>
  <c r="I96" i="59" s="1"/>
  <c r="J96" i="59" s="1"/>
  <c r="H96" i="60"/>
  <c r="I96" i="60" s="1"/>
  <c r="J96" i="60" s="1"/>
  <c r="H96" i="61"/>
  <c r="I96" i="61" s="1"/>
  <c r="J96" i="61" s="1"/>
  <c r="H96" i="62"/>
  <c r="I96" i="62" s="1"/>
  <c r="J96" i="62" s="1"/>
  <c r="H96" i="63"/>
  <c r="I96" i="63" s="1"/>
  <c r="J96" i="63" s="1"/>
  <c r="H96" i="64"/>
  <c r="I96" i="64" s="1"/>
  <c r="J96" i="64" s="1"/>
  <c r="H96" i="65"/>
  <c r="I96" i="65" s="1"/>
  <c r="J96" i="65" s="1"/>
  <c r="H96" i="66"/>
  <c r="I96" i="66" s="1"/>
  <c r="J96" i="66" s="1"/>
  <c r="H96" i="67"/>
  <c r="I96" i="67" s="1"/>
  <c r="J96" i="67" s="1"/>
  <c r="H96" i="68"/>
  <c r="I96" i="68" s="1"/>
  <c r="J96" i="68" s="1"/>
  <c r="H96" i="69"/>
  <c r="I96" i="69" s="1"/>
  <c r="J96" i="69" s="1"/>
  <c r="H96" i="70"/>
  <c r="I96" i="70" s="1"/>
  <c r="J96" i="70" s="1"/>
  <c r="H96" i="71"/>
  <c r="I96" i="71" s="1"/>
  <c r="J96" i="71" s="1"/>
  <c r="H96" i="72"/>
  <c r="I96" i="72" s="1"/>
  <c r="J96" i="72" s="1"/>
  <c r="H96" i="73"/>
  <c r="I96" i="73" s="1"/>
  <c r="J96" i="73" s="1"/>
  <c r="H96" i="74"/>
  <c r="I96" i="74" s="1"/>
  <c r="J96" i="74" s="1"/>
  <c r="H95" i="56"/>
  <c r="I95" i="56" s="1"/>
  <c r="J95" i="56" s="1"/>
  <c r="H95" i="57"/>
  <c r="I95" i="57" s="1"/>
  <c r="J95" i="57" s="1"/>
  <c r="H95" i="58"/>
  <c r="I95" i="58" s="1"/>
  <c r="J95" i="58" s="1"/>
  <c r="H95" i="59"/>
  <c r="I95" i="59" s="1"/>
  <c r="J95" i="59" s="1"/>
  <c r="H95" i="60"/>
  <c r="I95" i="60" s="1"/>
  <c r="J95" i="60" s="1"/>
  <c r="H95" i="61"/>
  <c r="I95" i="61" s="1"/>
  <c r="J95" i="61" s="1"/>
  <c r="H95" i="62"/>
  <c r="I95" i="62" s="1"/>
  <c r="J95" i="62" s="1"/>
  <c r="H95" i="63"/>
  <c r="I95" i="63" s="1"/>
  <c r="J95" i="63" s="1"/>
  <c r="H95" i="64"/>
  <c r="I95" i="64" s="1"/>
  <c r="J95" i="64" s="1"/>
  <c r="H95" i="65"/>
  <c r="I95" i="65" s="1"/>
  <c r="J95" i="65" s="1"/>
  <c r="H95" i="66"/>
  <c r="I95" i="66" s="1"/>
  <c r="J95" i="66" s="1"/>
  <c r="H95" i="67"/>
  <c r="I95" i="67" s="1"/>
  <c r="J95" i="67" s="1"/>
  <c r="H95" i="68"/>
  <c r="H95" i="69"/>
  <c r="H95" i="70"/>
  <c r="H95" i="71"/>
  <c r="H95" i="72"/>
  <c r="H95" i="73"/>
  <c r="H95" i="74"/>
  <c r="G94" i="56"/>
  <c r="G94" i="57"/>
  <c r="G94" i="58"/>
  <c r="G94" i="59"/>
  <c r="G94" i="60"/>
  <c r="G94" i="61"/>
  <c r="G94" i="62"/>
  <c r="G94" i="63"/>
  <c r="G94" i="64"/>
  <c r="G94" i="65"/>
  <c r="G94" i="66"/>
  <c r="G94" i="67"/>
  <c r="H93" i="56"/>
  <c r="H93" i="57"/>
  <c r="I93" i="57" s="1"/>
  <c r="J93" i="57" s="1"/>
  <c r="H93" i="58"/>
  <c r="I93" i="58" s="1"/>
  <c r="J93" i="58" s="1"/>
  <c r="H93" i="59"/>
  <c r="I93" i="59" s="1"/>
  <c r="J93" i="59" s="1"/>
  <c r="H93" i="60"/>
  <c r="I93" i="60" s="1"/>
  <c r="J93" i="60" s="1"/>
  <c r="H93" i="61"/>
  <c r="I93" i="61" s="1"/>
  <c r="J93" i="61" s="1"/>
  <c r="H93" i="62"/>
  <c r="I93" i="62" s="1"/>
  <c r="J93" i="62" s="1"/>
  <c r="H93" i="63"/>
  <c r="I93" i="63" s="1"/>
  <c r="J93" i="63" s="1"/>
  <c r="H93" i="64"/>
  <c r="I93" i="64" s="1"/>
  <c r="J93" i="64" s="1"/>
  <c r="H93" i="65"/>
  <c r="I93" i="65" s="1"/>
  <c r="J93" i="65" s="1"/>
  <c r="H93" i="66"/>
  <c r="I93" i="66" s="1"/>
  <c r="J93" i="66" s="1"/>
  <c r="H93" i="67"/>
  <c r="I93" i="67" s="1"/>
  <c r="J93" i="67" s="1"/>
  <c r="H93" i="68"/>
  <c r="I93" i="68" s="1"/>
  <c r="J93" i="68" s="1"/>
  <c r="H93" i="69"/>
  <c r="I93" i="69" s="1"/>
  <c r="J93" i="69" s="1"/>
  <c r="H93" i="70"/>
  <c r="I93" i="70" s="1"/>
  <c r="J93" i="70" s="1"/>
  <c r="H93" i="71"/>
  <c r="I93" i="71" s="1"/>
  <c r="J93" i="71" s="1"/>
  <c r="H93" i="73"/>
  <c r="I93" i="73" s="1"/>
  <c r="J93" i="73" s="1"/>
  <c r="H93" i="74"/>
  <c r="I93" i="74" s="1"/>
  <c r="J93" i="74" s="1"/>
  <c r="H93" i="72"/>
  <c r="I93" i="72" s="1"/>
  <c r="J93" i="72" s="1"/>
  <c r="H92" i="56"/>
  <c r="H92" i="57"/>
  <c r="I92" i="57" s="1"/>
  <c r="J92" i="57" s="1"/>
  <c r="H92" i="58"/>
  <c r="I92" i="58" s="1"/>
  <c r="J92" i="58" s="1"/>
  <c r="H92" i="59"/>
  <c r="I92" i="59" s="1"/>
  <c r="J92" i="59" s="1"/>
  <c r="H92" i="60"/>
  <c r="I92" i="60" s="1"/>
  <c r="J92" i="60" s="1"/>
  <c r="H92" i="61"/>
  <c r="I92" i="61" s="1"/>
  <c r="J92" i="61" s="1"/>
  <c r="H92" i="62"/>
  <c r="I92" i="62" s="1"/>
  <c r="J92" i="62" s="1"/>
  <c r="H92" i="63"/>
  <c r="I92" i="63" s="1"/>
  <c r="J92" i="63" s="1"/>
  <c r="H92" i="64"/>
  <c r="I92" i="64" s="1"/>
  <c r="J92" i="64" s="1"/>
  <c r="H92" i="65"/>
  <c r="I92" i="65" s="1"/>
  <c r="J92" i="65" s="1"/>
  <c r="H92" i="66"/>
  <c r="I92" i="66" s="1"/>
  <c r="J92" i="66" s="1"/>
  <c r="H92" i="67"/>
  <c r="I92" i="67" s="1"/>
  <c r="J92" i="67" s="1"/>
  <c r="H92" i="68"/>
  <c r="I92" i="68" s="1"/>
  <c r="J92" i="68" s="1"/>
  <c r="H92" i="69"/>
  <c r="I92" i="69" s="1"/>
  <c r="J92" i="69" s="1"/>
  <c r="H92" i="70"/>
  <c r="I92" i="70" s="1"/>
  <c r="J92" i="70" s="1"/>
  <c r="H92" i="71"/>
  <c r="I92" i="71" s="1"/>
  <c r="J92" i="71" s="1"/>
  <c r="H92" i="72"/>
  <c r="I92" i="72" s="1"/>
  <c r="J92" i="72" s="1"/>
  <c r="H92" i="73"/>
  <c r="I92" i="73" s="1"/>
  <c r="J92" i="73" s="1"/>
  <c r="H92" i="74"/>
  <c r="I92" i="74" s="1"/>
  <c r="J92" i="74" s="1"/>
  <c r="H91" i="56"/>
  <c r="H91" i="57"/>
  <c r="I91" i="57" s="1"/>
  <c r="J91" i="57" s="1"/>
  <c r="H91" i="58"/>
  <c r="I91" i="58" s="1"/>
  <c r="J91" i="58" s="1"/>
  <c r="H91" i="59"/>
  <c r="I91" i="59" s="1"/>
  <c r="J91" i="59" s="1"/>
  <c r="H91" i="60"/>
  <c r="I91" i="60" s="1"/>
  <c r="J91" i="60" s="1"/>
  <c r="H91" i="61"/>
  <c r="I91" i="61" s="1"/>
  <c r="J91" i="61" s="1"/>
  <c r="H91" i="62"/>
  <c r="I91" i="62" s="1"/>
  <c r="J91" i="62" s="1"/>
  <c r="H91" i="63"/>
  <c r="I91" i="63" s="1"/>
  <c r="J91" i="63" s="1"/>
  <c r="H91" i="64"/>
  <c r="I91" i="64" s="1"/>
  <c r="J91" i="64" s="1"/>
  <c r="H91" i="65"/>
  <c r="I91" i="65" s="1"/>
  <c r="J91" i="65" s="1"/>
  <c r="H91" i="66"/>
  <c r="I91" i="66" s="1"/>
  <c r="J91" i="66" s="1"/>
  <c r="H91" i="67"/>
  <c r="I91" i="67" s="1"/>
  <c r="J91" i="67" s="1"/>
  <c r="H91" i="68"/>
  <c r="I91" i="68" s="1"/>
  <c r="J91" i="68" s="1"/>
  <c r="H91" i="69"/>
  <c r="I91" i="69" s="1"/>
  <c r="J91" i="69" s="1"/>
  <c r="H91" i="70"/>
  <c r="I91" i="70" s="1"/>
  <c r="J91" i="70" s="1"/>
  <c r="H91" i="71"/>
  <c r="I91" i="71" s="1"/>
  <c r="J91" i="71" s="1"/>
  <c r="H91" i="72"/>
  <c r="H91" i="73"/>
  <c r="H91" i="74"/>
  <c r="G90" i="56"/>
  <c r="G90" i="57"/>
  <c r="G90" i="58"/>
  <c r="G90" i="59"/>
  <c r="G90" i="60"/>
  <c r="G90" i="61"/>
  <c r="G90" i="62"/>
  <c r="G90" i="63"/>
  <c r="G90" i="64"/>
  <c r="G90" i="65"/>
  <c r="G90" i="66"/>
  <c r="G90" i="67"/>
  <c r="G90" i="68"/>
  <c r="G90" i="69"/>
  <c r="G90" i="70"/>
  <c r="G90" i="71"/>
  <c r="H89" i="56"/>
  <c r="H89" i="57"/>
  <c r="I89" i="57" s="1"/>
  <c r="J89" i="57" s="1"/>
  <c r="H89" i="58"/>
  <c r="I89" i="58" s="1"/>
  <c r="J89" i="58" s="1"/>
  <c r="H89" i="59"/>
  <c r="I89" i="59" s="1"/>
  <c r="J89" i="59" s="1"/>
  <c r="H89" i="60"/>
  <c r="I89" i="60" s="1"/>
  <c r="J89" i="60" s="1"/>
  <c r="H89" i="61"/>
  <c r="I89" i="61" s="1"/>
  <c r="J89" i="61" s="1"/>
  <c r="H89" i="62"/>
  <c r="I89" i="62" s="1"/>
  <c r="J89" i="62" s="1"/>
  <c r="H89" i="63"/>
  <c r="I89" i="63" s="1"/>
  <c r="J89" i="63" s="1"/>
  <c r="H89" i="64"/>
  <c r="I89" i="64" s="1"/>
  <c r="J89" i="64" s="1"/>
  <c r="H89" i="65"/>
  <c r="I89" i="65" s="1"/>
  <c r="J89" i="65" s="1"/>
  <c r="H89" i="66"/>
  <c r="I89" i="66" s="1"/>
  <c r="J89" i="66" s="1"/>
  <c r="H89" i="67"/>
  <c r="I89" i="67" s="1"/>
  <c r="J89" i="67" s="1"/>
  <c r="H89" i="68"/>
  <c r="I89" i="68" s="1"/>
  <c r="J89" i="68" s="1"/>
  <c r="H89" i="69"/>
  <c r="I89" i="69" s="1"/>
  <c r="J89" i="69" s="1"/>
  <c r="H89" i="70"/>
  <c r="I89" i="70" s="1"/>
  <c r="J89" i="70" s="1"/>
  <c r="H89" i="71"/>
  <c r="I89" i="71" s="1"/>
  <c r="J89" i="71" s="1"/>
  <c r="H89" i="73"/>
  <c r="I89" i="73" s="1"/>
  <c r="J89" i="73" s="1"/>
  <c r="H89" i="72"/>
  <c r="I89" i="72" s="1"/>
  <c r="J89" i="72" s="1"/>
  <c r="H89" i="74"/>
  <c r="I89" i="74" s="1"/>
  <c r="J89" i="74" s="1"/>
  <c r="H88" i="56"/>
  <c r="H88" i="57"/>
  <c r="I88" i="57" s="1"/>
  <c r="J88" i="57" s="1"/>
  <c r="H88" i="58"/>
  <c r="I88" i="58" s="1"/>
  <c r="J88" i="58" s="1"/>
  <c r="H88" i="59"/>
  <c r="I88" i="59" s="1"/>
  <c r="J88" i="59" s="1"/>
  <c r="H88" i="60"/>
  <c r="I88" i="60" s="1"/>
  <c r="J88" i="60" s="1"/>
  <c r="H88" i="61"/>
  <c r="I88" i="61" s="1"/>
  <c r="J88" i="61" s="1"/>
  <c r="H88" i="62"/>
  <c r="I88" i="62" s="1"/>
  <c r="J88" i="62" s="1"/>
  <c r="H88" i="63"/>
  <c r="I88" i="63" s="1"/>
  <c r="J88" i="63" s="1"/>
  <c r="H88" i="64"/>
  <c r="I88" i="64" s="1"/>
  <c r="J88" i="64" s="1"/>
  <c r="H88" i="65"/>
  <c r="I88" i="65" s="1"/>
  <c r="J88" i="65" s="1"/>
  <c r="H88" i="66"/>
  <c r="I88" i="66" s="1"/>
  <c r="J88" i="66" s="1"/>
  <c r="H88" i="67"/>
  <c r="I88" i="67" s="1"/>
  <c r="J88" i="67" s="1"/>
  <c r="H88" i="68"/>
  <c r="I88" i="68" s="1"/>
  <c r="J88" i="68" s="1"/>
  <c r="H88" i="69"/>
  <c r="I88" i="69" s="1"/>
  <c r="J88" i="69" s="1"/>
  <c r="H88" i="70"/>
  <c r="I88" i="70" s="1"/>
  <c r="J88" i="70" s="1"/>
  <c r="H88" i="71"/>
  <c r="I88" i="71" s="1"/>
  <c r="J88" i="71" s="1"/>
  <c r="H88" i="72"/>
  <c r="I88" i="72" s="1"/>
  <c r="J88" i="72" s="1"/>
  <c r="H88" i="73"/>
  <c r="I88" i="73" s="1"/>
  <c r="J88" i="73" s="1"/>
  <c r="H88" i="74"/>
  <c r="I88" i="74" s="1"/>
  <c r="J88" i="74" s="1"/>
  <c r="H87" i="56"/>
  <c r="H87" i="57"/>
  <c r="H87" i="58"/>
  <c r="H87" i="59"/>
  <c r="H87" i="60"/>
  <c r="H87" i="61"/>
  <c r="H87" i="62"/>
  <c r="H87" i="63"/>
  <c r="H87" i="64"/>
  <c r="H87" i="65"/>
  <c r="H87" i="66"/>
  <c r="H87" i="67"/>
  <c r="H87" i="68"/>
  <c r="H87" i="69"/>
  <c r="H87" i="70"/>
  <c r="H87" i="71"/>
  <c r="H87" i="72"/>
  <c r="H87" i="73"/>
  <c r="H87" i="74"/>
  <c r="H85" i="56"/>
  <c r="H85" i="57"/>
  <c r="I85" i="57" s="1"/>
  <c r="J85" i="57" s="1"/>
  <c r="H85" i="58"/>
  <c r="I85" i="58" s="1"/>
  <c r="J85" i="58" s="1"/>
  <c r="H85" i="59"/>
  <c r="I85" i="59" s="1"/>
  <c r="J85" i="59" s="1"/>
  <c r="H85" i="60"/>
  <c r="I85" i="60" s="1"/>
  <c r="J85" i="60" s="1"/>
  <c r="H85" i="61"/>
  <c r="I85" i="61" s="1"/>
  <c r="J85" i="61" s="1"/>
  <c r="H85" i="62"/>
  <c r="I85" i="62" s="1"/>
  <c r="J85" i="62" s="1"/>
  <c r="H85" i="63"/>
  <c r="I85" i="63" s="1"/>
  <c r="J85" i="63" s="1"/>
  <c r="H85" i="64"/>
  <c r="I85" i="64" s="1"/>
  <c r="J85" i="64" s="1"/>
  <c r="H85" i="65"/>
  <c r="I85" i="65" s="1"/>
  <c r="J85" i="65" s="1"/>
  <c r="H85" i="66"/>
  <c r="I85" i="66" s="1"/>
  <c r="J85" i="66" s="1"/>
  <c r="H85" i="67"/>
  <c r="I85" i="67" s="1"/>
  <c r="J85" i="67" s="1"/>
  <c r="H85" i="68"/>
  <c r="I85" i="68" s="1"/>
  <c r="J85" i="68" s="1"/>
  <c r="H85" i="69"/>
  <c r="I85" i="69" s="1"/>
  <c r="J85" i="69" s="1"/>
  <c r="H85" i="70"/>
  <c r="I85" i="70" s="1"/>
  <c r="J85" i="70" s="1"/>
  <c r="H85" i="71"/>
  <c r="I85" i="71" s="1"/>
  <c r="J85" i="71" s="1"/>
  <c r="H85" i="72"/>
  <c r="I85" i="72" s="1"/>
  <c r="J85" i="72" s="1"/>
  <c r="H85" i="73"/>
  <c r="I85" i="73" s="1"/>
  <c r="J85" i="73" s="1"/>
  <c r="H85" i="74"/>
  <c r="I85" i="74" s="1"/>
  <c r="J85" i="74" s="1"/>
  <c r="H84" i="56"/>
  <c r="H84" i="57"/>
  <c r="I84" i="57" s="1"/>
  <c r="J84" i="57" s="1"/>
  <c r="H84" i="58"/>
  <c r="I84" i="58" s="1"/>
  <c r="J84" i="58" s="1"/>
  <c r="H84" i="59"/>
  <c r="I84" i="59" s="1"/>
  <c r="J84" i="59" s="1"/>
  <c r="H84" i="60"/>
  <c r="I84" i="60" s="1"/>
  <c r="J84" i="60" s="1"/>
  <c r="H84" i="61"/>
  <c r="I84" i="61" s="1"/>
  <c r="J84" i="61" s="1"/>
  <c r="H84" i="62"/>
  <c r="I84" i="62" s="1"/>
  <c r="J84" i="62" s="1"/>
  <c r="H84" i="63"/>
  <c r="I84" i="63" s="1"/>
  <c r="J84" i="63" s="1"/>
  <c r="H84" i="64"/>
  <c r="I84" i="64" s="1"/>
  <c r="J84" i="64" s="1"/>
  <c r="H84" i="65"/>
  <c r="I84" i="65" s="1"/>
  <c r="J84" i="65" s="1"/>
  <c r="H84" i="66"/>
  <c r="I84" i="66" s="1"/>
  <c r="J84" i="66" s="1"/>
  <c r="H84" i="67"/>
  <c r="I84" i="67" s="1"/>
  <c r="J84" i="67" s="1"/>
  <c r="H84" i="68"/>
  <c r="I84" i="68" s="1"/>
  <c r="J84" i="68" s="1"/>
  <c r="H84" i="69"/>
  <c r="I84" i="69" s="1"/>
  <c r="J84" i="69" s="1"/>
  <c r="H84" i="70"/>
  <c r="I84" i="70" s="1"/>
  <c r="J84" i="70" s="1"/>
  <c r="H84" i="71"/>
  <c r="I84" i="71" s="1"/>
  <c r="J84" i="71" s="1"/>
  <c r="H84" i="72"/>
  <c r="I84" i="72" s="1"/>
  <c r="J84" i="72" s="1"/>
  <c r="H84" i="73"/>
  <c r="I84" i="73" s="1"/>
  <c r="J84" i="73" s="1"/>
  <c r="H84" i="74"/>
  <c r="I84" i="74" s="1"/>
  <c r="J84" i="74" s="1"/>
  <c r="H83" i="56"/>
  <c r="H83" i="57"/>
  <c r="I83" i="57" s="1"/>
  <c r="J83" i="57" s="1"/>
  <c r="H83" i="58"/>
  <c r="I83" i="58" s="1"/>
  <c r="J83" i="58" s="1"/>
  <c r="H83" i="59"/>
  <c r="I83" i="59" s="1"/>
  <c r="J83" i="59" s="1"/>
  <c r="H83" i="60"/>
  <c r="I83" i="60" s="1"/>
  <c r="J83" i="60" s="1"/>
  <c r="H83" i="61"/>
  <c r="I83" i="61" s="1"/>
  <c r="J83" i="61" s="1"/>
  <c r="H83" i="62"/>
  <c r="I83" i="62" s="1"/>
  <c r="J83" i="62" s="1"/>
  <c r="H83" i="63"/>
  <c r="I83" i="63" s="1"/>
  <c r="J83" i="63" s="1"/>
  <c r="H83" i="64"/>
  <c r="I83" i="64" s="1"/>
  <c r="J83" i="64" s="1"/>
  <c r="H83" i="65"/>
  <c r="I83" i="65" s="1"/>
  <c r="J83" i="65" s="1"/>
  <c r="H83" i="66"/>
  <c r="I83" i="66" s="1"/>
  <c r="J83" i="66" s="1"/>
  <c r="H83" i="67"/>
  <c r="I83" i="67" s="1"/>
  <c r="J83" i="67" s="1"/>
  <c r="H83" i="68"/>
  <c r="I83" i="68" s="1"/>
  <c r="J83" i="68" s="1"/>
  <c r="H83" i="69"/>
  <c r="I83" i="69" s="1"/>
  <c r="J83" i="69" s="1"/>
  <c r="H83" i="70"/>
  <c r="I83" i="70" s="1"/>
  <c r="J83" i="70" s="1"/>
  <c r="H83" i="71"/>
  <c r="I83" i="71" s="1"/>
  <c r="J83" i="71" s="1"/>
  <c r="H83" i="72"/>
  <c r="I83" i="72" s="1"/>
  <c r="J83" i="72" s="1"/>
  <c r="H83" i="73"/>
  <c r="H83" i="74"/>
  <c r="G82" i="57"/>
  <c r="G82" i="58"/>
  <c r="G82" i="59"/>
  <c r="G82" i="60"/>
  <c r="G82" i="61"/>
  <c r="G82" i="62"/>
  <c r="G82" i="63"/>
  <c r="G82" i="64"/>
  <c r="G82" i="65"/>
  <c r="G82" i="66"/>
  <c r="G82" i="67"/>
  <c r="G82" i="68"/>
  <c r="G82" i="69"/>
  <c r="G82" i="70"/>
  <c r="G82" i="71"/>
  <c r="G82" i="72"/>
  <c r="G82" i="73"/>
  <c r="G82" i="74"/>
  <c r="H66" i="56"/>
  <c r="H66" i="57"/>
  <c r="I66" i="57" s="1"/>
  <c r="J66" i="57" s="1"/>
  <c r="H66" i="58"/>
  <c r="I66" i="58" s="1"/>
  <c r="J66" i="58" s="1"/>
  <c r="H66" i="59"/>
  <c r="I66" i="59" s="1"/>
  <c r="J66" i="59" s="1"/>
  <c r="H66" i="60"/>
  <c r="I66" i="60" s="1"/>
  <c r="J66" i="60" s="1"/>
  <c r="H66" i="61"/>
  <c r="I66" i="61" s="1"/>
  <c r="J66" i="61" s="1"/>
  <c r="H66" i="62"/>
  <c r="I66" i="62" s="1"/>
  <c r="J66" i="62" s="1"/>
  <c r="H66" i="63"/>
  <c r="I66" i="63" s="1"/>
  <c r="J66" i="63" s="1"/>
  <c r="H66" i="64"/>
  <c r="I66" i="64" s="1"/>
  <c r="J66" i="64" s="1"/>
  <c r="H66" i="65"/>
  <c r="I66" i="65" s="1"/>
  <c r="J66" i="65" s="1"/>
  <c r="H66" i="66"/>
  <c r="I66" i="66" s="1"/>
  <c r="J66" i="66" s="1"/>
  <c r="H66" i="67"/>
  <c r="I66" i="67" s="1"/>
  <c r="J66" i="67" s="1"/>
  <c r="H66" i="68"/>
  <c r="I66" i="68" s="1"/>
  <c r="J66" i="68" s="1"/>
  <c r="H66" i="69"/>
  <c r="I66" i="69" s="1"/>
  <c r="J66" i="69" s="1"/>
  <c r="H66" i="70"/>
  <c r="I66" i="70" s="1"/>
  <c r="J66" i="70" s="1"/>
  <c r="H66" i="71"/>
  <c r="I66" i="71" s="1"/>
  <c r="J66" i="71" s="1"/>
  <c r="H66" i="72"/>
  <c r="I66" i="72" s="1"/>
  <c r="J66" i="72" s="1"/>
  <c r="H66" i="73"/>
  <c r="I66" i="73" s="1"/>
  <c r="J66" i="73" s="1"/>
  <c r="H66" i="74"/>
  <c r="I66" i="74" s="1"/>
  <c r="J66" i="74" s="1"/>
  <c r="H65" i="56"/>
  <c r="H65" i="57"/>
  <c r="I65" i="57" s="1"/>
  <c r="J65" i="57" s="1"/>
  <c r="H65" i="58"/>
  <c r="I65" i="58" s="1"/>
  <c r="J65" i="58" s="1"/>
  <c r="H65" i="59"/>
  <c r="I65" i="59" s="1"/>
  <c r="J65" i="59" s="1"/>
  <c r="H65" i="60"/>
  <c r="I65" i="60" s="1"/>
  <c r="J65" i="60" s="1"/>
  <c r="H65" i="61"/>
  <c r="I65" i="61" s="1"/>
  <c r="J65" i="61" s="1"/>
  <c r="H65" i="62"/>
  <c r="I65" i="62" s="1"/>
  <c r="J65" i="62" s="1"/>
  <c r="H65" i="63"/>
  <c r="I65" i="63" s="1"/>
  <c r="J65" i="63" s="1"/>
  <c r="H65" i="64"/>
  <c r="I65" i="64" s="1"/>
  <c r="J65" i="64" s="1"/>
  <c r="H65" i="65"/>
  <c r="I65" i="65" s="1"/>
  <c r="J65" i="65" s="1"/>
  <c r="H65" i="66"/>
  <c r="I65" i="66" s="1"/>
  <c r="J65" i="66" s="1"/>
  <c r="H65" i="67"/>
  <c r="I65" i="67" s="1"/>
  <c r="J65" i="67" s="1"/>
  <c r="H65" i="68"/>
  <c r="I65" i="68" s="1"/>
  <c r="J65" i="68" s="1"/>
  <c r="H65" i="69"/>
  <c r="I65" i="69" s="1"/>
  <c r="J65" i="69" s="1"/>
  <c r="H65" i="70"/>
  <c r="I65" i="70" s="1"/>
  <c r="J65" i="70" s="1"/>
  <c r="H65" i="71"/>
  <c r="I65" i="71" s="1"/>
  <c r="J65" i="71" s="1"/>
  <c r="H65" i="72"/>
  <c r="I65" i="72" s="1"/>
  <c r="J65" i="72" s="1"/>
  <c r="H65" i="74"/>
  <c r="I65" i="74" s="1"/>
  <c r="J65" i="74" s="1"/>
  <c r="H65" i="73"/>
  <c r="I65" i="73" s="1"/>
  <c r="J65" i="73" s="1"/>
  <c r="H64" i="56"/>
  <c r="I64" i="56" s="1"/>
  <c r="J64" i="56" s="1"/>
  <c r="H64" i="57"/>
  <c r="I64" i="57" s="1"/>
  <c r="J64" i="57" s="1"/>
  <c r="H64" i="58"/>
  <c r="I64" i="58" s="1"/>
  <c r="J64" i="58" s="1"/>
  <c r="H64" i="59"/>
  <c r="I64" i="59" s="1"/>
  <c r="J64" i="59" s="1"/>
  <c r="H64" i="60"/>
  <c r="I64" i="60" s="1"/>
  <c r="J64" i="60" s="1"/>
  <c r="H64" i="61"/>
  <c r="I64" i="61" s="1"/>
  <c r="J64" i="61" s="1"/>
  <c r="H64" i="62"/>
  <c r="I64" i="62" s="1"/>
  <c r="J64" i="62" s="1"/>
  <c r="H64" i="63"/>
  <c r="I64" i="63" s="1"/>
  <c r="J64" i="63" s="1"/>
  <c r="H64" i="64"/>
  <c r="I64" i="64" s="1"/>
  <c r="J64" i="64" s="1"/>
  <c r="H64" i="65"/>
  <c r="I64" i="65" s="1"/>
  <c r="J64" i="65" s="1"/>
  <c r="H64" i="66"/>
  <c r="I64" i="66" s="1"/>
  <c r="J64" i="66" s="1"/>
  <c r="H64" i="67"/>
  <c r="I64" i="67" s="1"/>
  <c r="J64" i="67" s="1"/>
  <c r="H64" i="68"/>
  <c r="I64" i="68" s="1"/>
  <c r="J64" i="68" s="1"/>
  <c r="H64" i="69"/>
  <c r="I64" i="69" s="1"/>
  <c r="J64" i="69" s="1"/>
  <c r="H64" i="70"/>
  <c r="I64" i="70" s="1"/>
  <c r="J64" i="70" s="1"/>
  <c r="H64" i="71"/>
  <c r="I64" i="71" s="1"/>
  <c r="J64" i="71" s="1"/>
  <c r="H64" i="72"/>
  <c r="I64" i="72" s="1"/>
  <c r="J64" i="72" s="1"/>
  <c r="H64" i="73"/>
  <c r="I64" i="73" s="1"/>
  <c r="J64" i="73" s="1"/>
  <c r="H64" i="74"/>
  <c r="I64" i="74" s="1"/>
  <c r="J64" i="74" s="1"/>
  <c r="H63" i="56"/>
  <c r="I63" i="56" s="1"/>
  <c r="J63" i="56" s="1"/>
  <c r="H63" i="57"/>
  <c r="H63" i="58"/>
  <c r="H63" i="59"/>
  <c r="H63" i="60"/>
  <c r="H63" i="61"/>
  <c r="H63" i="62"/>
  <c r="H63" i="63"/>
  <c r="H63" i="64"/>
  <c r="I63" i="64" s="1"/>
  <c r="J63" i="64" s="1"/>
  <c r="H63" i="65"/>
  <c r="H63" i="66"/>
  <c r="H63" i="67"/>
  <c r="H63" i="68"/>
  <c r="H63" i="69"/>
  <c r="H63" i="70"/>
  <c r="H63" i="71"/>
  <c r="H63" i="72"/>
  <c r="H63" i="73"/>
  <c r="H63" i="74"/>
  <c r="G62" i="56"/>
  <c r="G62" i="64"/>
  <c r="H61" i="56"/>
  <c r="H61" i="57"/>
  <c r="I61" i="57" s="1"/>
  <c r="J61" i="57" s="1"/>
  <c r="H61" i="58"/>
  <c r="I61" i="58" s="1"/>
  <c r="J61" i="58" s="1"/>
  <c r="H61" i="59"/>
  <c r="I61" i="59" s="1"/>
  <c r="J61" i="59" s="1"/>
  <c r="H61" i="60"/>
  <c r="I61" i="60" s="1"/>
  <c r="J61" i="60" s="1"/>
  <c r="H61" i="61"/>
  <c r="I61" i="61" s="1"/>
  <c r="J61" i="61" s="1"/>
  <c r="H61" i="62"/>
  <c r="I61" i="62" s="1"/>
  <c r="J61" i="62" s="1"/>
  <c r="H61" i="63"/>
  <c r="I61" i="63" s="1"/>
  <c r="J61" i="63" s="1"/>
  <c r="H61" i="64"/>
  <c r="I61" i="64" s="1"/>
  <c r="J61" i="64" s="1"/>
  <c r="H61" i="65"/>
  <c r="I61" i="65" s="1"/>
  <c r="J61" i="65" s="1"/>
  <c r="H61" i="66"/>
  <c r="I61" i="66" s="1"/>
  <c r="J61" i="66" s="1"/>
  <c r="H61" i="67"/>
  <c r="I61" i="67" s="1"/>
  <c r="J61" i="67" s="1"/>
  <c r="H61" i="68"/>
  <c r="I61" i="68" s="1"/>
  <c r="J61" i="68" s="1"/>
  <c r="H61" i="69"/>
  <c r="I61" i="69" s="1"/>
  <c r="J61" i="69" s="1"/>
  <c r="H61" i="70"/>
  <c r="I61" i="70" s="1"/>
  <c r="J61" i="70" s="1"/>
  <c r="H61" i="71"/>
  <c r="I61" i="71" s="1"/>
  <c r="J61" i="71" s="1"/>
  <c r="H61" i="72"/>
  <c r="I61" i="72" s="1"/>
  <c r="J61" i="72" s="1"/>
  <c r="H61" i="73"/>
  <c r="I61" i="73" s="1"/>
  <c r="J61" i="73" s="1"/>
  <c r="H61" i="74"/>
  <c r="I61" i="74" s="1"/>
  <c r="J61" i="74" s="1"/>
  <c r="H60" i="56"/>
  <c r="H60" i="57"/>
  <c r="I60" i="57" s="1"/>
  <c r="J60" i="57" s="1"/>
  <c r="H60" i="58"/>
  <c r="I60" i="58" s="1"/>
  <c r="J60" i="58" s="1"/>
  <c r="H60" i="59"/>
  <c r="I60" i="59" s="1"/>
  <c r="J60" i="59" s="1"/>
  <c r="H60" i="60"/>
  <c r="I60" i="60" s="1"/>
  <c r="J60" i="60" s="1"/>
  <c r="H60" i="61"/>
  <c r="I60" i="61" s="1"/>
  <c r="J60" i="61" s="1"/>
  <c r="H60" i="62"/>
  <c r="I60" i="62" s="1"/>
  <c r="J60" i="62" s="1"/>
  <c r="H60" i="63"/>
  <c r="I60" i="63" s="1"/>
  <c r="J60" i="63" s="1"/>
  <c r="H60" i="64"/>
  <c r="I60" i="64" s="1"/>
  <c r="J60" i="64" s="1"/>
  <c r="H60" i="65"/>
  <c r="I60" i="65" s="1"/>
  <c r="J60" i="65" s="1"/>
  <c r="H60" i="66"/>
  <c r="I60" i="66" s="1"/>
  <c r="J60" i="66" s="1"/>
  <c r="H60" i="67"/>
  <c r="I60" i="67" s="1"/>
  <c r="J60" i="67" s="1"/>
  <c r="H60" i="68"/>
  <c r="I60" i="68" s="1"/>
  <c r="J60" i="68" s="1"/>
  <c r="H60" i="69"/>
  <c r="I60" i="69" s="1"/>
  <c r="J60" i="69" s="1"/>
  <c r="H60" i="70"/>
  <c r="I60" i="70" s="1"/>
  <c r="J60" i="70" s="1"/>
  <c r="H60" i="71"/>
  <c r="I60" i="71" s="1"/>
  <c r="J60" i="71" s="1"/>
  <c r="H60" i="72"/>
  <c r="I60" i="72" s="1"/>
  <c r="J60" i="72" s="1"/>
  <c r="H60" i="73"/>
  <c r="I60" i="73" s="1"/>
  <c r="J60" i="73" s="1"/>
  <c r="H60" i="74"/>
  <c r="I60" i="74" s="1"/>
  <c r="J60" i="74" s="1"/>
  <c r="H59" i="56"/>
  <c r="H59" i="57"/>
  <c r="I59" i="57" s="1"/>
  <c r="J59" i="57" s="1"/>
  <c r="H59" i="58"/>
  <c r="I59" i="58" s="1"/>
  <c r="J59" i="58" s="1"/>
  <c r="H59" i="59"/>
  <c r="I59" i="59" s="1"/>
  <c r="J59" i="59" s="1"/>
  <c r="H59" i="60"/>
  <c r="I59" i="60" s="1"/>
  <c r="J59" i="60" s="1"/>
  <c r="H59" i="61"/>
  <c r="I59" i="61" s="1"/>
  <c r="J59" i="61" s="1"/>
  <c r="H59" i="62"/>
  <c r="I59" i="62" s="1"/>
  <c r="J59" i="62" s="1"/>
  <c r="H59" i="63"/>
  <c r="I59" i="63" s="1"/>
  <c r="J59" i="63" s="1"/>
  <c r="H59" i="64"/>
  <c r="I59" i="64" s="1"/>
  <c r="J59" i="64" s="1"/>
  <c r="H59" i="65"/>
  <c r="I59" i="65" s="1"/>
  <c r="J59" i="65" s="1"/>
  <c r="H59" i="66"/>
  <c r="I59" i="66" s="1"/>
  <c r="J59" i="66" s="1"/>
  <c r="H59" i="67"/>
  <c r="I59" i="67" s="1"/>
  <c r="J59" i="67" s="1"/>
  <c r="H59" i="68"/>
  <c r="I59" i="68" s="1"/>
  <c r="J59" i="68" s="1"/>
  <c r="H59" i="69"/>
  <c r="I59" i="69" s="1"/>
  <c r="J59" i="69" s="1"/>
  <c r="H59" i="70"/>
  <c r="I59" i="70" s="1"/>
  <c r="J59" i="70" s="1"/>
  <c r="H59" i="71"/>
  <c r="I59" i="71" s="1"/>
  <c r="J59" i="71" s="1"/>
  <c r="H59" i="72"/>
  <c r="I59" i="72" s="1"/>
  <c r="J59" i="72" s="1"/>
  <c r="H59" i="74"/>
  <c r="I59" i="74" s="1"/>
  <c r="J59" i="74" s="1"/>
  <c r="H59" i="73"/>
  <c r="I59" i="73" s="1"/>
  <c r="J59" i="73" s="1"/>
  <c r="H58" i="56"/>
  <c r="H58" i="57"/>
  <c r="I58" i="57" s="1"/>
  <c r="J58" i="57" s="1"/>
  <c r="H58" i="58"/>
  <c r="I58" i="58" s="1"/>
  <c r="J58" i="58" s="1"/>
  <c r="H58" i="59"/>
  <c r="I58" i="59" s="1"/>
  <c r="J58" i="59" s="1"/>
  <c r="H58" i="60"/>
  <c r="I58" i="60" s="1"/>
  <c r="J58" i="60" s="1"/>
  <c r="H58" i="61"/>
  <c r="I58" i="61" s="1"/>
  <c r="J58" i="61" s="1"/>
  <c r="H58" i="62"/>
  <c r="I58" i="62" s="1"/>
  <c r="J58" i="62" s="1"/>
  <c r="H58" i="63"/>
  <c r="I58" i="63" s="1"/>
  <c r="J58" i="63" s="1"/>
  <c r="H58" i="64"/>
  <c r="I58" i="64" s="1"/>
  <c r="J58" i="64" s="1"/>
  <c r="H58" i="65"/>
  <c r="I58" i="65" s="1"/>
  <c r="J58" i="65" s="1"/>
  <c r="H58" i="66"/>
  <c r="I58" i="66" s="1"/>
  <c r="J58" i="66" s="1"/>
  <c r="H58" i="67"/>
  <c r="I58" i="67" s="1"/>
  <c r="J58" i="67" s="1"/>
  <c r="H58" i="68"/>
  <c r="I58" i="68" s="1"/>
  <c r="J58" i="68" s="1"/>
  <c r="H58" i="69"/>
  <c r="I58" i="69" s="1"/>
  <c r="J58" i="69" s="1"/>
  <c r="H58" i="70"/>
  <c r="I58" i="70" s="1"/>
  <c r="J58" i="70" s="1"/>
  <c r="H58" i="71"/>
  <c r="I58" i="71" s="1"/>
  <c r="J58" i="71" s="1"/>
  <c r="H58" i="72"/>
  <c r="I58" i="72" s="1"/>
  <c r="J58" i="72" s="1"/>
  <c r="H58" i="74"/>
  <c r="I58" i="74" s="1"/>
  <c r="J58" i="74" s="1"/>
  <c r="H58" i="73"/>
  <c r="I58" i="73" s="1"/>
  <c r="J58" i="73" s="1"/>
  <c r="H57" i="56"/>
  <c r="H57" i="57"/>
  <c r="I57" i="57" s="1"/>
  <c r="J57" i="57" s="1"/>
  <c r="H57" i="58"/>
  <c r="I57" i="58" s="1"/>
  <c r="J57" i="58" s="1"/>
  <c r="H57" i="59"/>
  <c r="I57" i="59" s="1"/>
  <c r="J57" i="59" s="1"/>
  <c r="H57" i="60"/>
  <c r="I57" i="60" s="1"/>
  <c r="J57" i="60" s="1"/>
  <c r="H57" i="61"/>
  <c r="I57" i="61" s="1"/>
  <c r="J57" i="61" s="1"/>
  <c r="H57" i="62"/>
  <c r="I57" i="62" s="1"/>
  <c r="J57" i="62" s="1"/>
  <c r="H57" i="63"/>
  <c r="I57" i="63" s="1"/>
  <c r="J57" i="63" s="1"/>
  <c r="H57" i="64"/>
  <c r="I57" i="64" s="1"/>
  <c r="J57" i="64" s="1"/>
  <c r="H57" i="65"/>
  <c r="I57" i="65" s="1"/>
  <c r="J57" i="65" s="1"/>
  <c r="H57" i="66"/>
  <c r="I57" i="66" s="1"/>
  <c r="J57" i="66" s="1"/>
  <c r="H57" i="67"/>
  <c r="I57" i="67" s="1"/>
  <c r="J57" i="67" s="1"/>
  <c r="H57" i="68"/>
  <c r="I57" i="68" s="1"/>
  <c r="J57" i="68" s="1"/>
  <c r="H57" i="69"/>
  <c r="I57" i="69" s="1"/>
  <c r="J57" i="69" s="1"/>
  <c r="H57" i="70"/>
  <c r="I57" i="70" s="1"/>
  <c r="J57" i="70" s="1"/>
  <c r="H57" i="71"/>
  <c r="I57" i="71" s="1"/>
  <c r="J57" i="71" s="1"/>
  <c r="H57" i="72"/>
  <c r="I57" i="72" s="1"/>
  <c r="J57" i="72" s="1"/>
  <c r="H57" i="74"/>
  <c r="I57" i="74" s="1"/>
  <c r="J57" i="74" s="1"/>
  <c r="H57" i="73"/>
  <c r="I57" i="73" s="1"/>
  <c r="J57" i="73" s="1"/>
  <c r="H56" i="56"/>
  <c r="H56" i="57"/>
  <c r="I56" i="57" s="1"/>
  <c r="J56" i="57" s="1"/>
  <c r="H56" i="58"/>
  <c r="I56" i="58" s="1"/>
  <c r="J56" i="58" s="1"/>
  <c r="H56" i="59"/>
  <c r="I56" i="59" s="1"/>
  <c r="J56" i="59" s="1"/>
  <c r="H56" i="60"/>
  <c r="I56" i="60" s="1"/>
  <c r="J56" i="60" s="1"/>
  <c r="H56" i="61"/>
  <c r="I56" i="61" s="1"/>
  <c r="J56" i="61" s="1"/>
  <c r="H56" i="62"/>
  <c r="I56" i="62" s="1"/>
  <c r="J56" i="62" s="1"/>
  <c r="H56" i="63"/>
  <c r="I56" i="63" s="1"/>
  <c r="J56" i="63" s="1"/>
  <c r="H56" i="64"/>
  <c r="I56" i="64" s="1"/>
  <c r="J56" i="64" s="1"/>
  <c r="H56" i="65"/>
  <c r="I56" i="65" s="1"/>
  <c r="J56" i="65" s="1"/>
  <c r="H56" i="66"/>
  <c r="I56" i="66" s="1"/>
  <c r="J56" i="66" s="1"/>
  <c r="H56" i="67"/>
  <c r="I56" i="67" s="1"/>
  <c r="J56" i="67" s="1"/>
  <c r="H56" i="68"/>
  <c r="I56" i="68" s="1"/>
  <c r="J56" i="68" s="1"/>
  <c r="H56" i="69"/>
  <c r="I56" i="69" s="1"/>
  <c r="J56" i="69" s="1"/>
  <c r="H56" i="70"/>
  <c r="I56" i="70" s="1"/>
  <c r="J56" i="70" s="1"/>
  <c r="H56" i="71"/>
  <c r="I56" i="71" s="1"/>
  <c r="J56" i="71" s="1"/>
  <c r="H56" i="72"/>
  <c r="I56" i="72" s="1"/>
  <c r="J56" i="72" s="1"/>
  <c r="H56" i="74"/>
  <c r="I56" i="74" s="1"/>
  <c r="J56" i="74" s="1"/>
  <c r="H56" i="73"/>
  <c r="I56" i="73" s="1"/>
  <c r="J56" i="73" s="1"/>
  <c r="H55" i="56"/>
  <c r="H55" i="57"/>
  <c r="I55" i="57" s="1"/>
  <c r="J55" i="57" s="1"/>
  <c r="H55" i="58"/>
  <c r="I55" i="58" s="1"/>
  <c r="J55" i="58" s="1"/>
  <c r="H55" i="59"/>
  <c r="I55" i="59" s="1"/>
  <c r="J55" i="59" s="1"/>
  <c r="H55" i="60"/>
  <c r="I55" i="60" s="1"/>
  <c r="J55" i="60" s="1"/>
  <c r="H55" i="61"/>
  <c r="I55" i="61" s="1"/>
  <c r="J55" i="61" s="1"/>
  <c r="H55" i="62"/>
  <c r="I55" i="62" s="1"/>
  <c r="J55" i="62" s="1"/>
  <c r="H55" i="63"/>
  <c r="I55" i="63" s="1"/>
  <c r="J55" i="63" s="1"/>
  <c r="H55" i="64"/>
  <c r="I55" i="64" s="1"/>
  <c r="J55" i="64" s="1"/>
  <c r="H55" i="65"/>
  <c r="I55" i="65" s="1"/>
  <c r="J55" i="65" s="1"/>
  <c r="H55" i="66"/>
  <c r="I55" i="66" s="1"/>
  <c r="J55" i="66" s="1"/>
  <c r="H55" i="67"/>
  <c r="I55" i="67" s="1"/>
  <c r="J55" i="67" s="1"/>
  <c r="H55" i="68"/>
  <c r="I55" i="68" s="1"/>
  <c r="J55" i="68" s="1"/>
  <c r="H55" i="69"/>
  <c r="I55" i="69" s="1"/>
  <c r="J55" i="69" s="1"/>
  <c r="H55" i="70"/>
  <c r="I55" i="70" s="1"/>
  <c r="J55" i="70" s="1"/>
  <c r="H55" i="71"/>
  <c r="I55" i="71" s="1"/>
  <c r="J55" i="71" s="1"/>
  <c r="H55" i="72"/>
  <c r="I55" i="72" s="1"/>
  <c r="J55" i="72" s="1"/>
  <c r="H55" i="73"/>
  <c r="I55" i="73" s="1"/>
  <c r="J55" i="73" s="1"/>
  <c r="H55" i="74"/>
  <c r="I55" i="74" s="1"/>
  <c r="J55" i="74" s="1"/>
  <c r="H54" i="56"/>
  <c r="H54" i="57"/>
  <c r="I54" i="57" s="1"/>
  <c r="J54" i="57" s="1"/>
  <c r="H54" i="58"/>
  <c r="H54" i="59"/>
  <c r="I54" i="59" s="1"/>
  <c r="J54" i="59" s="1"/>
  <c r="H54" i="60"/>
  <c r="I54" i="60" s="1"/>
  <c r="J54" i="60" s="1"/>
  <c r="H54" i="61"/>
  <c r="I54" i="61" s="1"/>
  <c r="J54" i="61" s="1"/>
  <c r="H54" i="62"/>
  <c r="I54" i="62" s="1"/>
  <c r="J54" i="62" s="1"/>
  <c r="H54" i="63"/>
  <c r="I54" i="63" s="1"/>
  <c r="J54" i="63" s="1"/>
  <c r="H54" i="64"/>
  <c r="I54" i="64" s="1"/>
  <c r="J54" i="64" s="1"/>
  <c r="H54" i="65"/>
  <c r="H54" i="66"/>
  <c r="H54" i="67"/>
  <c r="H54" i="68"/>
  <c r="H54" i="69"/>
  <c r="I54" i="69" s="1"/>
  <c r="J54" i="69" s="1"/>
  <c r="H54" i="70"/>
  <c r="I54" i="70" s="1"/>
  <c r="J54" i="70" s="1"/>
  <c r="H54" i="71"/>
  <c r="I54" i="71" s="1"/>
  <c r="J54" i="71" s="1"/>
  <c r="H54" i="72"/>
  <c r="I54" i="72" s="1"/>
  <c r="J54" i="72" s="1"/>
  <c r="H54" i="74"/>
  <c r="H54" i="73"/>
  <c r="G53" i="56"/>
  <c r="G53" i="59"/>
  <c r="G53" i="60"/>
  <c r="G53" i="61"/>
  <c r="G53" i="62"/>
  <c r="G53" i="63"/>
  <c r="G53" i="64"/>
  <c r="G53" i="69"/>
  <c r="G53" i="70"/>
  <c r="G53" i="71"/>
  <c r="G53" i="72"/>
  <c r="F98" i="57"/>
  <c r="F98" i="58"/>
  <c r="F98" i="65"/>
  <c r="F98" i="66"/>
  <c r="F98" i="67"/>
  <c r="F98" i="68"/>
  <c r="F98" i="73"/>
  <c r="F98" i="74"/>
  <c r="H4" i="99"/>
  <c r="E100" i="56"/>
  <c r="H4" i="100"/>
  <c r="H3" i="100" s="1"/>
  <c r="H33" i="100" s="1"/>
  <c r="E100" i="59"/>
  <c r="H4" i="103"/>
  <c r="H3" i="103" s="1"/>
  <c r="H33" i="103" s="1"/>
  <c r="E100" i="60"/>
  <c r="H4" i="104"/>
  <c r="H3" i="104" s="1"/>
  <c r="H33" i="104" s="1"/>
  <c r="E100" i="61"/>
  <c r="H4" i="105"/>
  <c r="H3" i="105" s="1"/>
  <c r="H33" i="105" s="1"/>
  <c r="E100" i="62"/>
  <c r="H4" i="106"/>
  <c r="H3" i="106" s="1"/>
  <c r="H33" i="106" s="1"/>
  <c r="E100" i="63"/>
  <c r="H4" i="107"/>
  <c r="H3" i="107" s="1"/>
  <c r="H33" i="107" s="1"/>
  <c r="E100" i="64"/>
  <c r="H4" i="108"/>
  <c r="H3" i="108" s="1"/>
  <c r="H33" i="108" s="1"/>
  <c r="E100" i="69"/>
  <c r="H4" i="113"/>
  <c r="H3" i="113" s="1"/>
  <c r="H33" i="113" s="1"/>
  <c r="E100" i="70"/>
  <c r="H4" i="114"/>
  <c r="H3" i="114" s="1"/>
  <c r="H33" i="114" s="1"/>
  <c r="E100" i="71"/>
  <c r="H4" i="115"/>
  <c r="H3" i="115" s="1"/>
  <c r="H33" i="115" s="1"/>
  <c r="E100" i="72"/>
  <c r="H4" i="116"/>
  <c r="G3" i="101"/>
  <c r="G33" i="101" s="1"/>
  <c r="G3" i="102"/>
  <c r="G33" i="102" s="1"/>
  <c r="G3" i="109"/>
  <c r="G33" i="109" s="1"/>
  <c r="G3" i="110"/>
  <c r="G33" i="110" s="1"/>
  <c r="G3" i="111"/>
  <c r="G33" i="111" s="1"/>
  <c r="G3" i="112"/>
  <c r="G33" i="112" s="1"/>
  <c r="G3" i="118"/>
  <c r="G33" i="118" s="1"/>
  <c r="G3" i="117"/>
  <c r="G33" i="117" s="1"/>
  <c r="G3" i="119"/>
  <c r="G33" i="119" s="1"/>
  <c r="H4" i="112"/>
  <c r="E100" i="68"/>
  <c r="H4" i="118"/>
  <c r="E100" i="74"/>
  <c r="H4" i="119"/>
  <c r="H4" i="117"/>
  <c r="E100" i="73"/>
  <c r="G90" i="72"/>
  <c r="G90" i="73"/>
  <c r="G90" i="74"/>
  <c r="G53" i="58"/>
  <c r="G53" i="65"/>
  <c r="G53" i="66"/>
  <c r="G53" i="67"/>
  <c r="G53" i="68"/>
  <c r="G53" i="73"/>
  <c r="G53" i="74"/>
  <c r="G53" i="57"/>
  <c r="G3" i="103"/>
  <c r="G33" i="103" s="1"/>
  <c r="G3" i="104"/>
  <c r="G33" i="104" s="1"/>
  <c r="G3" i="106"/>
  <c r="G33" i="106" s="1"/>
  <c r="G3" i="107"/>
  <c r="G33" i="107" s="1"/>
  <c r="G3" i="114"/>
  <c r="G33" i="114" s="1"/>
  <c r="G3" i="100"/>
  <c r="G33" i="100" s="1"/>
  <c r="G3" i="105"/>
  <c r="G33" i="105" s="1"/>
  <c r="G3" i="113"/>
  <c r="G33" i="113" s="1"/>
  <c r="G3" i="115"/>
  <c r="G33" i="115" s="1"/>
  <c r="G3" i="108"/>
  <c r="G33" i="108" s="1"/>
  <c r="F98" i="56"/>
  <c r="F98" i="59"/>
  <c r="F98" i="60"/>
  <c r="F98" i="61"/>
  <c r="F98" i="62"/>
  <c r="F98" i="63"/>
  <c r="F98" i="64"/>
  <c r="F98" i="69"/>
  <c r="F98" i="70"/>
  <c r="F98" i="71"/>
  <c r="F98" i="72"/>
  <c r="F33" i="120" l="1"/>
  <c r="I3" i="142"/>
  <c r="I33" i="142" s="1"/>
  <c r="I3" i="141"/>
  <c r="I33" i="141" s="1"/>
  <c r="F100" i="138"/>
  <c r="F100" i="137"/>
  <c r="H62" i="137"/>
  <c r="H86" i="138"/>
  <c r="I86" i="138" s="1"/>
  <c r="J86" i="138" s="1"/>
  <c r="H86" i="137"/>
  <c r="I86" i="137" s="1"/>
  <c r="J86" i="137" s="1"/>
  <c r="H62" i="138"/>
  <c r="G98" i="138"/>
  <c r="G98" i="137"/>
  <c r="I92" i="137"/>
  <c r="J92" i="137" s="1"/>
  <c r="H90" i="137"/>
  <c r="I90" i="137" s="1"/>
  <c r="J90" i="137" s="1"/>
  <c r="I92" i="138"/>
  <c r="J92" i="138" s="1"/>
  <c r="H90" i="138"/>
  <c r="I90" i="138" s="1"/>
  <c r="J90" i="138" s="1"/>
  <c r="H53" i="137"/>
  <c r="I53" i="137" s="1"/>
  <c r="J53" i="137" s="1"/>
  <c r="I54" i="137"/>
  <c r="J54" i="137" s="1"/>
  <c r="H53" i="138"/>
  <c r="I53" i="138" s="1"/>
  <c r="J53" i="138" s="1"/>
  <c r="I54" i="138"/>
  <c r="J54" i="138" s="1"/>
  <c r="H94" i="137"/>
  <c r="I94" i="137" s="1"/>
  <c r="J94" i="137" s="1"/>
  <c r="I95" i="137"/>
  <c r="J95" i="137" s="1"/>
  <c r="H94" i="138"/>
  <c r="I94" i="138" s="1"/>
  <c r="J94" i="138" s="1"/>
  <c r="I95" i="138"/>
  <c r="J95" i="138" s="1"/>
  <c r="H82" i="138"/>
  <c r="I82" i="138" s="1"/>
  <c r="J82" i="138" s="1"/>
  <c r="I83" i="138"/>
  <c r="J83" i="138" s="1"/>
  <c r="H82" i="137"/>
  <c r="I82" i="137" s="1"/>
  <c r="J82" i="137" s="1"/>
  <c r="I83" i="137"/>
  <c r="J83" i="137" s="1"/>
  <c r="F100" i="55"/>
  <c r="G98" i="75"/>
  <c r="F100" i="75"/>
  <c r="H86" i="55"/>
  <c r="I86" i="55" s="1"/>
  <c r="J86" i="55" s="1"/>
  <c r="I88" i="55"/>
  <c r="J88" i="55" s="1"/>
  <c r="I88" i="75"/>
  <c r="J88" i="75" s="1"/>
  <c r="H86" i="75"/>
  <c r="I86" i="75" s="1"/>
  <c r="J86" i="75" s="1"/>
  <c r="G98" i="55"/>
  <c r="H90" i="75"/>
  <c r="I90" i="75" s="1"/>
  <c r="J90" i="75" s="1"/>
  <c r="I92" i="75"/>
  <c r="J92" i="75" s="1"/>
  <c r="H90" i="55"/>
  <c r="I90" i="55" s="1"/>
  <c r="J90" i="55" s="1"/>
  <c r="I92" i="55"/>
  <c r="J92" i="55" s="1"/>
  <c r="H53" i="75"/>
  <c r="I53" i="75" s="1"/>
  <c r="J53" i="75" s="1"/>
  <c r="I54" i="75"/>
  <c r="J54" i="75" s="1"/>
  <c r="H53" i="55"/>
  <c r="I53" i="55" s="1"/>
  <c r="J53" i="55" s="1"/>
  <c r="I54" i="55"/>
  <c r="J54" i="55" s="1"/>
  <c r="H62" i="75"/>
  <c r="I64" i="75"/>
  <c r="J64" i="75" s="1"/>
  <c r="H62" i="55"/>
  <c r="I64" i="55"/>
  <c r="J64" i="55" s="1"/>
  <c r="H94" i="75"/>
  <c r="I94" i="75" s="1"/>
  <c r="J94" i="75" s="1"/>
  <c r="I95" i="75"/>
  <c r="J95" i="75" s="1"/>
  <c r="H94" i="55"/>
  <c r="I94" i="55" s="1"/>
  <c r="J94" i="55" s="1"/>
  <c r="I95" i="55"/>
  <c r="J95" i="55" s="1"/>
  <c r="H82" i="75"/>
  <c r="I82" i="75" s="1"/>
  <c r="J82" i="75" s="1"/>
  <c r="I83" i="75"/>
  <c r="J83" i="75" s="1"/>
  <c r="H82" i="55"/>
  <c r="I82" i="55" s="1"/>
  <c r="J82" i="55" s="1"/>
  <c r="I83" i="55"/>
  <c r="J83" i="55" s="1"/>
  <c r="H86" i="124"/>
  <c r="I86" i="124" s="1"/>
  <c r="J86" i="124" s="1"/>
  <c r="I88" i="124"/>
  <c r="J88" i="124" s="1"/>
  <c r="H86" i="125"/>
  <c r="I86" i="125" s="1"/>
  <c r="J86" i="125" s="1"/>
  <c r="I88" i="125"/>
  <c r="J88" i="125" s="1"/>
  <c r="F98" i="76"/>
  <c r="F100" i="76" s="1"/>
  <c r="G90" i="76"/>
  <c r="H4" i="120"/>
  <c r="G39" i="120"/>
  <c r="I39" i="120" s="1"/>
  <c r="K39" i="120" s="1"/>
  <c r="M15" i="120"/>
  <c r="H3" i="128"/>
  <c r="H33" i="128" s="1"/>
  <c r="G3" i="120"/>
  <c r="G53" i="76"/>
  <c r="G82" i="76"/>
  <c r="G86" i="76"/>
  <c r="I3" i="129"/>
  <c r="I33" i="129" s="1"/>
  <c r="G62" i="76"/>
  <c r="I54" i="124"/>
  <c r="J54" i="124" s="1"/>
  <c r="H53" i="124"/>
  <c r="I53" i="124" s="1"/>
  <c r="J53" i="124" s="1"/>
  <c r="I54" i="125"/>
  <c r="J54" i="125" s="1"/>
  <c r="H53" i="125"/>
  <c r="I53" i="125" s="1"/>
  <c r="J53" i="125" s="1"/>
  <c r="H90" i="124"/>
  <c r="I90" i="124" s="1"/>
  <c r="J90" i="124" s="1"/>
  <c r="I92" i="124"/>
  <c r="J92" i="124" s="1"/>
  <c r="H90" i="125"/>
  <c r="I90" i="125" s="1"/>
  <c r="J90" i="125" s="1"/>
  <c r="I92" i="125"/>
  <c r="J92" i="125" s="1"/>
  <c r="H87" i="76"/>
  <c r="I87" i="76" s="1"/>
  <c r="J87" i="76" s="1"/>
  <c r="H63" i="76"/>
  <c r="I63" i="76" s="1"/>
  <c r="J63" i="76" s="1"/>
  <c r="H64" i="76"/>
  <c r="I64" i="76" s="1"/>
  <c r="J64" i="76" s="1"/>
  <c r="F100" i="124"/>
  <c r="E100" i="76"/>
  <c r="H95" i="76"/>
  <c r="I95" i="76" s="1"/>
  <c r="J95" i="76" s="1"/>
  <c r="H83" i="76"/>
  <c r="F100" i="125"/>
  <c r="G98" i="124"/>
  <c r="G98" i="125"/>
  <c r="J4" i="129" s="1"/>
  <c r="H62" i="125"/>
  <c r="I64" i="125"/>
  <c r="J64" i="125" s="1"/>
  <c r="H62" i="124"/>
  <c r="I64" i="124"/>
  <c r="J64" i="124" s="1"/>
  <c r="G94" i="76"/>
  <c r="H94" i="124"/>
  <c r="I94" i="124" s="1"/>
  <c r="J94" i="124" s="1"/>
  <c r="I95" i="124"/>
  <c r="J95" i="124" s="1"/>
  <c r="H94" i="125"/>
  <c r="I94" i="125" s="1"/>
  <c r="J94" i="125" s="1"/>
  <c r="I95" i="125"/>
  <c r="J95" i="125" s="1"/>
  <c r="H82" i="125"/>
  <c r="I82" i="125" s="1"/>
  <c r="J82" i="125" s="1"/>
  <c r="I83" i="125"/>
  <c r="J83" i="125" s="1"/>
  <c r="H82" i="124"/>
  <c r="I82" i="124" s="1"/>
  <c r="J82" i="124" s="1"/>
  <c r="I83" i="124"/>
  <c r="J83" i="124" s="1"/>
  <c r="I97" i="56"/>
  <c r="J97" i="56" s="1"/>
  <c r="H97" i="76"/>
  <c r="I97" i="76" s="1"/>
  <c r="J97" i="76" s="1"/>
  <c r="I96" i="56"/>
  <c r="J96" i="56" s="1"/>
  <c r="H96" i="76"/>
  <c r="I96" i="76" s="1"/>
  <c r="J96" i="76" s="1"/>
  <c r="I93" i="56"/>
  <c r="J93" i="56" s="1"/>
  <c r="H93" i="76"/>
  <c r="I93" i="76" s="1"/>
  <c r="J93" i="76" s="1"/>
  <c r="I92" i="56"/>
  <c r="J92" i="56" s="1"/>
  <c r="H92" i="76"/>
  <c r="I92" i="76" s="1"/>
  <c r="J92" i="76" s="1"/>
  <c r="I91" i="56"/>
  <c r="J91" i="56" s="1"/>
  <c r="H91" i="76"/>
  <c r="I89" i="56"/>
  <c r="J89" i="56" s="1"/>
  <c r="H89" i="76"/>
  <c r="I88" i="56"/>
  <c r="J88" i="56" s="1"/>
  <c r="H88" i="76"/>
  <c r="I88" i="76" s="1"/>
  <c r="J88" i="76" s="1"/>
  <c r="I85" i="56"/>
  <c r="J85" i="56" s="1"/>
  <c r="H85" i="76"/>
  <c r="I85" i="76" s="1"/>
  <c r="J85" i="76" s="1"/>
  <c r="I84" i="56"/>
  <c r="J84" i="56" s="1"/>
  <c r="H84" i="76"/>
  <c r="I84" i="76" s="1"/>
  <c r="J84" i="76" s="1"/>
  <c r="I66" i="56"/>
  <c r="J66" i="56" s="1"/>
  <c r="H66" i="76"/>
  <c r="I66" i="76" s="1"/>
  <c r="J66" i="76" s="1"/>
  <c r="I65" i="56"/>
  <c r="J65" i="56" s="1"/>
  <c r="H65" i="76"/>
  <c r="I61" i="56"/>
  <c r="J61" i="56" s="1"/>
  <c r="H61" i="76"/>
  <c r="I61" i="76" s="1"/>
  <c r="J61" i="76" s="1"/>
  <c r="I60" i="56"/>
  <c r="J60" i="56" s="1"/>
  <c r="H60" i="76"/>
  <c r="I60" i="76" s="1"/>
  <c r="J60" i="76" s="1"/>
  <c r="I59" i="56"/>
  <c r="J59" i="56" s="1"/>
  <c r="H59" i="76"/>
  <c r="I59" i="76" s="1"/>
  <c r="J59" i="76" s="1"/>
  <c r="I58" i="56"/>
  <c r="J58" i="56" s="1"/>
  <c r="H58" i="76"/>
  <c r="I58" i="76" s="1"/>
  <c r="J58" i="76" s="1"/>
  <c r="I57" i="56"/>
  <c r="J57" i="56" s="1"/>
  <c r="H57" i="76"/>
  <c r="I57" i="76" s="1"/>
  <c r="J57" i="76" s="1"/>
  <c r="I56" i="56"/>
  <c r="J56" i="56" s="1"/>
  <c r="H56" i="76"/>
  <c r="I56" i="76" s="1"/>
  <c r="J56" i="76" s="1"/>
  <c r="I55" i="56"/>
  <c r="J55" i="56" s="1"/>
  <c r="H55" i="76"/>
  <c r="I55" i="76" s="1"/>
  <c r="J55" i="76" s="1"/>
  <c r="I54" i="56"/>
  <c r="J54" i="56" s="1"/>
  <c r="H54" i="76"/>
  <c r="AN128" i="2"/>
  <c r="AF128" i="2"/>
  <c r="AN131" i="2"/>
  <c r="AF131" i="2"/>
  <c r="AF133" i="2"/>
  <c r="AN133" i="2"/>
  <c r="AF136" i="2"/>
  <c r="AN136" i="2"/>
  <c r="AF135" i="2"/>
  <c r="AN135" i="2"/>
  <c r="AN132" i="2"/>
  <c r="AF132" i="2"/>
  <c r="AF125" i="2"/>
  <c r="AN125" i="2"/>
  <c r="AN120" i="2"/>
  <c r="AF120" i="2"/>
  <c r="AN119" i="2"/>
  <c r="AF119" i="2"/>
  <c r="AF137" i="2"/>
  <c r="AN137" i="2"/>
  <c r="AF141" i="2"/>
  <c r="AN141" i="2"/>
  <c r="AF140" i="2"/>
  <c r="AN140" i="2"/>
  <c r="AE158" i="2"/>
  <c r="AM158" i="2"/>
  <c r="AN16" i="2"/>
  <c r="AF16" i="2"/>
  <c r="AN7" i="2"/>
  <c r="AF7" i="2"/>
  <c r="AF8" i="2"/>
  <c r="AN8" i="2"/>
  <c r="AN11" i="2"/>
  <c r="AF11" i="2"/>
  <c r="AF12" i="2"/>
  <c r="AN12" i="2"/>
  <c r="AF14" i="2"/>
  <c r="AN14" i="2"/>
  <c r="AN126" i="2"/>
  <c r="AF126" i="2"/>
  <c r="AN130" i="2"/>
  <c r="AF130" i="2"/>
  <c r="AN134" i="2"/>
  <c r="AF134" i="2"/>
  <c r="AN139" i="2"/>
  <c r="AF139" i="2"/>
  <c r="AN144" i="2"/>
  <c r="AF144" i="2"/>
  <c r="AN146" i="2"/>
  <c r="AF146" i="2"/>
  <c r="AF148" i="2"/>
  <c r="AN148" i="2"/>
  <c r="AF153" i="2"/>
  <c r="AN153" i="2"/>
  <c r="AF155" i="2"/>
  <c r="AN155" i="2"/>
  <c r="AF157" i="2"/>
  <c r="AN157" i="2"/>
  <c r="AN117" i="2"/>
  <c r="AF117" i="2"/>
  <c r="AN127" i="2"/>
  <c r="AF127" i="2"/>
  <c r="AN110" i="2"/>
  <c r="AF110" i="2"/>
  <c r="AW77" i="2"/>
  <c r="AW78" i="2"/>
  <c r="AW79" i="2"/>
  <c r="BU79" i="2" s="1"/>
  <c r="AW80" i="2"/>
  <c r="BU80" i="2" s="1"/>
  <c r="AW81" i="2"/>
  <c r="BU81" i="2" s="1"/>
  <c r="AW82" i="2"/>
  <c r="BU82" i="2" s="1"/>
  <c r="AW83" i="2"/>
  <c r="BU83" i="2" s="1"/>
  <c r="AW84" i="2"/>
  <c r="BU84" i="2" s="1"/>
  <c r="AW85" i="2"/>
  <c r="BU85" i="2" s="1"/>
  <c r="AW86" i="2"/>
  <c r="BU86" i="2" s="1"/>
  <c r="AW87" i="2"/>
  <c r="BU87" i="2" s="1"/>
  <c r="AW88" i="2"/>
  <c r="BU88" i="2" s="1"/>
  <c r="AW89" i="2"/>
  <c r="BU89" i="2" s="1"/>
  <c r="AW90" i="2"/>
  <c r="BU90" i="2" s="1"/>
  <c r="AW91" i="2"/>
  <c r="BU91" i="2" s="1"/>
  <c r="AW92" i="2"/>
  <c r="BU92" i="2" s="1"/>
  <c r="AW93" i="2"/>
  <c r="BU93" i="2" s="1"/>
  <c r="AW94" i="2"/>
  <c r="BU94" i="2" s="1"/>
  <c r="AW95" i="2"/>
  <c r="BU95" i="2" s="1"/>
  <c r="AW28" i="2"/>
  <c r="BU28" i="2" s="1"/>
  <c r="AW97" i="2"/>
  <c r="BU97" i="2" s="1"/>
  <c r="AW98" i="2"/>
  <c r="BU98" i="2" s="1"/>
  <c r="AW72" i="2"/>
  <c r="AW55" i="2"/>
  <c r="AW54" i="2"/>
  <c r="AW53" i="2"/>
  <c r="AW52" i="2"/>
  <c r="AW51" i="2"/>
  <c r="AW50" i="2"/>
  <c r="AW49" i="2"/>
  <c r="AW48" i="2"/>
  <c r="AW47" i="2"/>
  <c r="AW46" i="2"/>
  <c r="AW45" i="2"/>
  <c r="AW44" i="2"/>
  <c r="AW43" i="2"/>
  <c r="AW42" i="2"/>
  <c r="AW41" i="2"/>
  <c r="AW40" i="2"/>
  <c r="AW39" i="2"/>
  <c r="AW38" i="2"/>
  <c r="AW37" i="2"/>
  <c r="AW36" i="2"/>
  <c r="AW35" i="2"/>
  <c r="AW34" i="2"/>
  <c r="AW33" i="2"/>
  <c r="AW32" i="2"/>
  <c r="AW31" i="2"/>
  <c r="AW30" i="2"/>
  <c r="AW29" i="2"/>
  <c r="AW27" i="2"/>
  <c r="AW26" i="2"/>
  <c r="AW129" i="2"/>
  <c r="AW99" i="2"/>
  <c r="BU99" i="2" s="1"/>
  <c r="AW119" i="2"/>
  <c r="AW100" i="2"/>
  <c r="BU100" i="2" s="1"/>
  <c r="AW101" i="2"/>
  <c r="BU101" i="2" s="1"/>
  <c r="AW102" i="2"/>
  <c r="AW103" i="2"/>
  <c r="AW104" i="2"/>
  <c r="AW105" i="2"/>
  <c r="AW106" i="2"/>
  <c r="AW107" i="2"/>
  <c r="AW108" i="2"/>
  <c r="AW109" i="2"/>
  <c r="AW110" i="2"/>
  <c r="AW111" i="2"/>
  <c r="AW112" i="2"/>
  <c r="AW113" i="2"/>
  <c r="AW114" i="2"/>
  <c r="AW115" i="2"/>
  <c r="AW117" i="2"/>
  <c r="AW120" i="2"/>
  <c r="AW122" i="2"/>
  <c r="AW123" i="2"/>
  <c r="AW124" i="2"/>
  <c r="AW128" i="2"/>
  <c r="AW136" i="2"/>
  <c r="AW131" i="2"/>
  <c r="AW133" i="2"/>
  <c r="AW135" i="2"/>
  <c r="AW137" i="2"/>
  <c r="AW138" i="2"/>
  <c r="AW139" i="2"/>
  <c r="AW140" i="2"/>
  <c r="AW142" i="2"/>
  <c r="AW143" i="2"/>
  <c r="AW144" i="2"/>
  <c r="AW149" i="2"/>
  <c r="AW150" i="2"/>
  <c r="AW151" i="2"/>
  <c r="AW152" i="2"/>
  <c r="AW154" i="2"/>
  <c r="AW157" i="2"/>
  <c r="AW116" i="2"/>
  <c r="AW118" i="2"/>
  <c r="AW4" i="2"/>
  <c r="AX3" i="2" s="1"/>
  <c r="AW121" i="2"/>
  <c r="AW125" i="2"/>
  <c r="AW12" i="2"/>
  <c r="AW126" i="2"/>
  <c r="AW127" i="2"/>
  <c r="AW130" i="2"/>
  <c r="AW132" i="2"/>
  <c r="AW134" i="2"/>
  <c r="AW141" i="2"/>
  <c r="AW145" i="2"/>
  <c r="AW146" i="2"/>
  <c r="AW147" i="2"/>
  <c r="AW148" i="2"/>
  <c r="AW153" i="2"/>
  <c r="AW155" i="2"/>
  <c r="AW156" i="2"/>
  <c r="AW7" i="2"/>
  <c r="AW8" i="2"/>
  <c r="AW96" i="2"/>
  <c r="AW11" i="2"/>
  <c r="AW13" i="2"/>
  <c r="AW14" i="2"/>
  <c r="AW15" i="2"/>
  <c r="AW16" i="2"/>
  <c r="AW17" i="2"/>
  <c r="AW18" i="2"/>
  <c r="AW19" i="2"/>
  <c r="AW20" i="2"/>
  <c r="AW21" i="2"/>
  <c r="AW22" i="2"/>
  <c r="AW23" i="2"/>
  <c r="AW24" i="2"/>
  <c r="AW25" i="2"/>
  <c r="AW76" i="2"/>
  <c r="AW75" i="2"/>
  <c r="AW74" i="2"/>
  <c r="AW73" i="2"/>
  <c r="AW71" i="2"/>
  <c r="AW70" i="2"/>
  <c r="AW69" i="2"/>
  <c r="AW68" i="2"/>
  <c r="AW67" i="2"/>
  <c r="AW66" i="2"/>
  <c r="AW65" i="2"/>
  <c r="AW64" i="2"/>
  <c r="AW63" i="2"/>
  <c r="AW62" i="2"/>
  <c r="AW61" i="2"/>
  <c r="AW60" i="2"/>
  <c r="AW59" i="2"/>
  <c r="AW58" i="2"/>
  <c r="AW56" i="2"/>
  <c r="AN88" i="2"/>
  <c r="AF88" i="2"/>
  <c r="AF83" i="2"/>
  <c r="AN83" i="2"/>
  <c r="AN84" i="2"/>
  <c r="AF84" i="2"/>
  <c r="AF87" i="2"/>
  <c r="AN87" i="2"/>
  <c r="AN91" i="2"/>
  <c r="AF91" i="2"/>
  <c r="AF94" i="2"/>
  <c r="AN94" i="2"/>
  <c r="AN96" i="2"/>
  <c r="AF96" i="2"/>
  <c r="AN97" i="2"/>
  <c r="AF97" i="2"/>
  <c r="AF99" i="2"/>
  <c r="AN99" i="2"/>
  <c r="AF101" i="2"/>
  <c r="AN101" i="2"/>
  <c r="AN103" i="2"/>
  <c r="AF103" i="2"/>
  <c r="AN105" i="2"/>
  <c r="AF105" i="2"/>
  <c r="AN107" i="2"/>
  <c r="AF107" i="2"/>
  <c r="AN109" i="2"/>
  <c r="AF109" i="2"/>
  <c r="AN111" i="2"/>
  <c r="AF111" i="2"/>
  <c r="AF114" i="2"/>
  <c r="AN114" i="2"/>
  <c r="AF116" i="2"/>
  <c r="AN116" i="2"/>
  <c r="AN113" i="2"/>
  <c r="AF113" i="2"/>
  <c r="AN13" i="2"/>
  <c r="AF13" i="2"/>
  <c r="AF15" i="2"/>
  <c r="AN15" i="2"/>
  <c r="AN17" i="2"/>
  <c r="AF17" i="2"/>
  <c r="AN19" i="2"/>
  <c r="AF19" i="2"/>
  <c r="AN21" i="2"/>
  <c r="AF21" i="2"/>
  <c r="AF23" i="2"/>
  <c r="AN23" i="2"/>
  <c r="AF25" i="2"/>
  <c r="AN25" i="2"/>
  <c r="AF28" i="2"/>
  <c r="AN28" i="2"/>
  <c r="AN30" i="2"/>
  <c r="AF30" i="2"/>
  <c r="AF32" i="2"/>
  <c r="AN32" i="2"/>
  <c r="AN34" i="2"/>
  <c r="AF34" i="2"/>
  <c r="AN35" i="2"/>
  <c r="AF35" i="2"/>
  <c r="AN37" i="2"/>
  <c r="AF37" i="2"/>
  <c r="AN40" i="2"/>
  <c r="AF40" i="2"/>
  <c r="AN42" i="2"/>
  <c r="AF42" i="2"/>
  <c r="AN44" i="2"/>
  <c r="AF44" i="2"/>
  <c r="AN46" i="2"/>
  <c r="AF46" i="2"/>
  <c r="AF47" i="2"/>
  <c r="AN47" i="2"/>
  <c r="AF50" i="2"/>
  <c r="AN50" i="2"/>
  <c r="AF52" i="2"/>
  <c r="AN52" i="2"/>
  <c r="AF53" i="2"/>
  <c r="AN53" i="2"/>
  <c r="AN55" i="2"/>
  <c r="AF55" i="2"/>
  <c r="AN58" i="2"/>
  <c r="AF58" i="2"/>
  <c r="AF61" i="2"/>
  <c r="AN61" i="2"/>
  <c r="AN26" i="2"/>
  <c r="AF26" i="2"/>
  <c r="AN65" i="2"/>
  <c r="AF65" i="2"/>
  <c r="AN67" i="2"/>
  <c r="AF67" i="2"/>
  <c r="AN69" i="2"/>
  <c r="AF69" i="2"/>
  <c r="AN70" i="2"/>
  <c r="AF70" i="2"/>
  <c r="AF73" i="2"/>
  <c r="AN73" i="2"/>
  <c r="AF75" i="2"/>
  <c r="AN75" i="2"/>
  <c r="AN77" i="2"/>
  <c r="AF77" i="2"/>
  <c r="AN79" i="2"/>
  <c r="AF79" i="2"/>
  <c r="AN81" i="2"/>
  <c r="AF81" i="2"/>
  <c r="AN142" i="2"/>
  <c r="AF142" i="2"/>
  <c r="AN143" i="2"/>
  <c r="AF143" i="2"/>
  <c r="AF150" i="2"/>
  <c r="AN150" i="2"/>
  <c r="AF156" i="2"/>
  <c r="AN156" i="2"/>
  <c r="AN145" i="2"/>
  <c r="AF145" i="2"/>
  <c r="AF147" i="2"/>
  <c r="AN147" i="2"/>
  <c r="AN151" i="2"/>
  <c r="AF151" i="2"/>
  <c r="AN154" i="2"/>
  <c r="AF154" i="2"/>
  <c r="AN63" i="2"/>
  <c r="AF63" i="2"/>
  <c r="AF115" i="2"/>
  <c r="AN115" i="2"/>
  <c r="AF123" i="2"/>
  <c r="AN123" i="2"/>
  <c r="AN124" i="2"/>
  <c r="AF124" i="2"/>
  <c r="AF129" i="2"/>
  <c r="AN129" i="2"/>
  <c r="AN138" i="2"/>
  <c r="AF138" i="2"/>
  <c r="AN149" i="2"/>
  <c r="AF149" i="2"/>
  <c r="AN152" i="2"/>
  <c r="AF152" i="2"/>
  <c r="AN112" i="2"/>
  <c r="AF112" i="2"/>
  <c r="AF18" i="2"/>
  <c r="AN18" i="2"/>
  <c r="AN20" i="2"/>
  <c r="AF20" i="2"/>
  <c r="AN22" i="2"/>
  <c r="AF22" i="2"/>
  <c r="AF24" i="2"/>
  <c r="AN24" i="2"/>
  <c r="AF27" i="2"/>
  <c r="AN27" i="2"/>
  <c r="AN29" i="2"/>
  <c r="AF29" i="2"/>
  <c r="AN31" i="2"/>
  <c r="AF31" i="2"/>
  <c r="AN33" i="2"/>
  <c r="AF33" i="2"/>
  <c r="AN36" i="2"/>
  <c r="AF36" i="2"/>
  <c r="AN38" i="2"/>
  <c r="AF38" i="2"/>
  <c r="AN39" i="2"/>
  <c r="AF39" i="2"/>
  <c r="AF41" i="2"/>
  <c r="AN41" i="2"/>
  <c r="AN43" i="2"/>
  <c r="AF43" i="2"/>
  <c r="AF45" i="2"/>
  <c r="AN45" i="2"/>
  <c r="AN48" i="2"/>
  <c r="AF48" i="2"/>
  <c r="AN49" i="2"/>
  <c r="AF49" i="2"/>
  <c r="AN51" i="2"/>
  <c r="AF51" i="2"/>
  <c r="AN54" i="2"/>
  <c r="AF54" i="2"/>
  <c r="AF56" i="2"/>
  <c r="AN56" i="2"/>
  <c r="AF118" i="2"/>
  <c r="AN118" i="2"/>
  <c r="AF121" i="2"/>
  <c r="AN121" i="2"/>
  <c r="AN122" i="2"/>
  <c r="AF122" i="2"/>
  <c r="AN59" i="2"/>
  <c r="AF59" i="2"/>
  <c r="AN60" i="2"/>
  <c r="AF60" i="2"/>
  <c r="AF62" i="2"/>
  <c r="AN62" i="2"/>
  <c r="AN64" i="2"/>
  <c r="AF64" i="2"/>
  <c r="AN66" i="2"/>
  <c r="AF66" i="2"/>
  <c r="AN68" i="2"/>
  <c r="AF68" i="2"/>
  <c r="AF71" i="2"/>
  <c r="AN71" i="2"/>
  <c r="AF72" i="2"/>
  <c r="AN72" i="2"/>
  <c r="AN74" i="2"/>
  <c r="AF74" i="2"/>
  <c r="AF76" i="2"/>
  <c r="AN76" i="2"/>
  <c r="AF78" i="2"/>
  <c r="AN78" i="2"/>
  <c r="AF80" i="2"/>
  <c r="AN80" i="2"/>
  <c r="AF82" i="2"/>
  <c r="AN82" i="2"/>
  <c r="AN85" i="2"/>
  <c r="AF85" i="2"/>
  <c r="AF86" i="2"/>
  <c r="AN86" i="2"/>
  <c r="AF89" i="2"/>
  <c r="AN89" i="2"/>
  <c r="AN90" i="2"/>
  <c r="AF90" i="2"/>
  <c r="AF92" i="2"/>
  <c r="AN92" i="2"/>
  <c r="AF93" i="2"/>
  <c r="AN93" i="2"/>
  <c r="AF95" i="2"/>
  <c r="AN95" i="2"/>
  <c r="AN98" i="2"/>
  <c r="AF98" i="2"/>
  <c r="AN100" i="2"/>
  <c r="AF100" i="2"/>
  <c r="AN102" i="2"/>
  <c r="AF102" i="2"/>
  <c r="AN104" i="2"/>
  <c r="AF104" i="2"/>
  <c r="AF106" i="2"/>
  <c r="AN106" i="2"/>
  <c r="AN108" i="2"/>
  <c r="AF108" i="2"/>
  <c r="BT9" i="2"/>
  <c r="BL9" i="2"/>
  <c r="BL10" i="2"/>
  <c r="BT10" i="2"/>
  <c r="AW9" i="2"/>
  <c r="AW10" i="2"/>
  <c r="BG154" i="2"/>
  <c r="BG7" i="2"/>
  <c r="BG9" i="2"/>
  <c r="BG10" i="2"/>
  <c r="BG11" i="2"/>
  <c r="BG13" i="2"/>
  <c r="BG14" i="2"/>
  <c r="BG16" i="2"/>
  <c r="BG18" i="2"/>
  <c r="BG20" i="2"/>
  <c r="BG113" i="2"/>
  <c r="BG115" i="2"/>
  <c r="BG117" i="2"/>
  <c r="BG119" i="2"/>
  <c r="BG125" i="2"/>
  <c r="BG127" i="2"/>
  <c r="BG132" i="2"/>
  <c r="BG136" i="2"/>
  <c r="BG138" i="2"/>
  <c r="BG140" i="2"/>
  <c r="BG142" i="2"/>
  <c r="BG145" i="2"/>
  <c r="BG148" i="2"/>
  <c r="BG150" i="2"/>
  <c r="BG153" i="2"/>
  <c r="BG157" i="2"/>
  <c r="BG121" i="2"/>
  <c r="BG124" i="2"/>
  <c r="BG129" i="2"/>
  <c r="BG133" i="2"/>
  <c r="BG144" i="2"/>
  <c r="BG152" i="2"/>
  <c r="BH3" i="2"/>
  <c r="BH4" i="2" s="1"/>
  <c r="BG8" i="2"/>
  <c r="BG12" i="2"/>
  <c r="BG15" i="2"/>
  <c r="BG17" i="2"/>
  <c r="BG19" i="2"/>
  <c r="BG112" i="2"/>
  <c r="BG114" i="2"/>
  <c r="BG116" i="2"/>
  <c r="BG118" i="2"/>
  <c r="BG122" i="2"/>
  <c r="BG126" i="2"/>
  <c r="BG130" i="2"/>
  <c r="BG134" i="2"/>
  <c r="BG135" i="2"/>
  <c r="BG137" i="2"/>
  <c r="BG139" i="2"/>
  <c r="BG141" i="2"/>
  <c r="BG143" i="2"/>
  <c r="BG146" i="2"/>
  <c r="BG149" i="2"/>
  <c r="BG151" i="2"/>
  <c r="BG155" i="2"/>
  <c r="BG120" i="2"/>
  <c r="BG123" i="2"/>
  <c r="BG128" i="2"/>
  <c r="BG131" i="2"/>
  <c r="BG147" i="2"/>
  <c r="BG156" i="2"/>
  <c r="BG31" i="2"/>
  <c r="BG21" i="2"/>
  <c r="BG22" i="2"/>
  <c r="BG23" i="2"/>
  <c r="BG24" i="2"/>
  <c r="BG25" i="2"/>
  <c r="BG26" i="2"/>
  <c r="BG27" i="2"/>
  <c r="BG28" i="2"/>
  <c r="BG29" i="2"/>
  <c r="BG30" i="2"/>
  <c r="BG42" i="2"/>
  <c r="BG32" i="2"/>
  <c r="BG33" i="2"/>
  <c r="BG34" i="2"/>
  <c r="BG35" i="2"/>
  <c r="BG36" i="2"/>
  <c r="BG37" i="2"/>
  <c r="BG38" i="2"/>
  <c r="BG39" i="2"/>
  <c r="BG40" i="2"/>
  <c r="BG41" i="2"/>
  <c r="BG111" i="2"/>
  <c r="BG43" i="2"/>
  <c r="BG44" i="2"/>
  <c r="BG45" i="2"/>
  <c r="BG46" i="2"/>
  <c r="BG47" i="2"/>
  <c r="BG48" i="2"/>
  <c r="BG49" i="2"/>
  <c r="BG50" i="2"/>
  <c r="BG51" i="2"/>
  <c r="BG52" i="2"/>
  <c r="BG53" i="2"/>
  <c r="BG54" i="2"/>
  <c r="BG55" i="2"/>
  <c r="BG56" i="2"/>
  <c r="BG58" i="2"/>
  <c r="BG59" i="2"/>
  <c r="BG60" i="2"/>
  <c r="BG61" i="2"/>
  <c r="BG62" i="2"/>
  <c r="BG63" i="2"/>
  <c r="BG64" i="2"/>
  <c r="BG65" i="2"/>
  <c r="BG66" i="2"/>
  <c r="BG67" i="2"/>
  <c r="BG68" i="2"/>
  <c r="BG69" i="2"/>
  <c r="BG70" i="2"/>
  <c r="BG71" i="2"/>
  <c r="BG72" i="2"/>
  <c r="BG73" i="2"/>
  <c r="BG74" i="2"/>
  <c r="BG75" i="2"/>
  <c r="BG76" i="2"/>
  <c r="BG77" i="2"/>
  <c r="BG78" i="2"/>
  <c r="BG79" i="2"/>
  <c r="BG80" i="2"/>
  <c r="BG81" i="2"/>
  <c r="BG82" i="2"/>
  <c r="BG83" i="2"/>
  <c r="BG84" i="2"/>
  <c r="BG85" i="2"/>
  <c r="BG86" i="2"/>
  <c r="BG87" i="2"/>
  <c r="BG88" i="2"/>
  <c r="BG89" i="2"/>
  <c r="BG90" i="2"/>
  <c r="BG91" i="2"/>
  <c r="BG92" i="2"/>
  <c r="BG93" i="2"/>
  <c r="BG94" i="2"/>
  <c r="BG95" i="2"/>
  <c r="BG96" i="2"/>
  <c r="BG97" i="2"/>
  <c r="BG98" i="2"/>
  <c r="BG99" i="2"/>
  <c r="BG100" i="2"/>
  <c r="BG101" i="2"/>
  <c r="BG102" i="2"/>
  <c r="BG103" i="2"/>
  <c r="BG104" i="2"/>
  <c r="BG105" i="2"/>
  <c r="BG106" i="2"/>
  <c r="BG107" i="2"/>
  <c r="BG108" i="2"/>
  <c r="BG109" i="2"/>
  <c r="BG110" i="2"/>
  <c r="H94" i="56"/>
  <c r="I94" i="56" s="1"/>
  <c r="J94" i="56" s="1"/>
  <c r="H94" i="57"/>
  <c r="I94" i="57" s="1"/>
  <c r="J94" i="57" s="1"/>
  <c r="H94" i="58"/>
  <c r="I94" i="58" s="1"/>
  <c r="J94" i="58" s="1"/>
  <c r="H94" i="59"/>
  <c r="I94" i="59" s="1"/>
  <c r="J94" i="59" s="1"/>
  <c r="H94" i="60"/>
  <c r="I94" i="60" s="1"/>
  <c r="J94" i="60" s="1"/>
  <c r="H94" i="61"/>
  <c r="I94" i="61" s="1"/>
  <c r="J94" i="61" s="1"/>
  <c r="H94" i="62"/>
  <c r="I94" i="62" s="1"/>
  <c r="J94" i="62" s="1"/>
  <c r="H94" i="63"/>
  <c r="I94" i="63" s="1"/>
  <c r="J94" i="63" s="1"/>
  <c r="H94" i="64"/>
  <c r="I94" i="64" s="1"/>
  <c r="J94" i="64" s="1"/>
  <c r="H94" i="65"/>
  <c r="I94" i="65" s="1"/>
  <c r="J94" i="65" s="1"/>
  <c r="H94" i="66"/>
  <c r="I94" i="66" s="1"/>
  <c r="J94" i="66" s="1"/>
  <c r="H94" i="67"/>
  <c r="I94" i="67" s="1"/>
  <c r="J94" i="67" s="1"/>
  <c r="H90" i="56"/>
  <c r="I90" i="56" s="1"/>
  <c r="J90" i="56" s="1"/>
  <c r="H90" i="57"/>
  <c r="I90" i="57" s="1"/>
  <c r="J90" i="57" s="1"/>
  <c r="H90" i="58"/>
  <c r="I90" i="58" s="1"/>
  <c r="J90" i="58" s="1"/>
  <c r="H90" i="59"/>
  <c r="I90" i="59" s="1"/>
  <c r="J90" i="59" s="1"/>
  <c r="H90" i="60"/>
  <c r="I90" i="60" s="1"/>
  <c r="J90" i="60" s="1"/>
  <c r="H90" i="61"/>
  <c r="I90" i="61" s="1"/>
  <c r="J90" i="61" s="1"/>
  <c r="H90" i="62"/>
  <c r="I90" i="62" s="1"/>
  <c r="J90" i="62" s="1"/>
  <c r="H90" i="63"/>
  <c r="I90" i="63" s="1"/>
  <c r="J90" i="63" s="1"/>
  <c r="H90" i="64"/>
  <c r="I90" i="64" s="1"/>
  <c r="J90" i="64" s="1"/>
  <c r="H90" i="65"/>
  <c r="I90" i="65" s="1"/>
  <c r="J90" i="65" s="1"/>
  <c r="H90" i="66"/>
  <c r="I90" i="66" s="1"/>
  <c r="J90" i="66" s="1"/>
  <c r="H90" i="67"/>
  <c r="I90" i="67" s="1"/>
  <c r="J90" i="67" s="1"/>
  <c r="H90" i="68"/>
  <c r="I90" i="68" s="1"/>
  <c r="J90" i="68" s="1"/>
  <c r="H90" i="69"/>
  <c r="I90" i="69" s="1"/>
  <c r="J90" i="69" s="1"/>
  <c r="H90" i="70"/>
  <c r="I90" i="70" s="1"/>
  <c r="J90" i="70" s="1"/>
  <c r="H90" i="71"/>
  <c r="I90" i="71" s="1"/>
  <c r="J90" i="71" s="1"/>
  <c r="H82" i="57"/>
  <c r="I82" i="57" s="1"/>
  <c r="J82" i="57" s="1"/>
  <c r="H82" i="58"/>
  <c r="I82" i="58" s="1"/>
  <c r="J82" i="58" s="1"/>
  <c r="H82" i="59"/>
  <c r="I82" i="59" s="1"/>
  <c r="J82" i="59" s="1"/>
  <c r="H82" i="60"/>
  <c r="I82" i="60" s="1"/>
  <c r="J82" i="60" s="1"/>
  <c r="H82" i="61"/>
  <c r="I82" i="61" s="1"/>
  <c r="J82" i="61" s="1"/>
  <c r="H82" i="62"/>
  <c r="I82" i="62" s="1"/>
  <c r="J82" i="62" s="1"/>
  <c r="H82" i="63"/>
  <c r="I82" i="63" s="1"/>
  <c r="J82" i="63" s="1"/>
  <c r="H82" i="64"/>
  <c r="I82" i="64" s="1"/>
  <c r="J82" i="64" s="1"/>
  <c r="H82" i="65"/>
  <c r="I82" i="65" s="1"/>
  <c r="J82" i="65" s="1"/>
  <c r="H82" i="66"/>
  <c r="I82" i="66" s="1"/>
  <c r="J82" i="66" s="1"/>
  <c r="H82" i="67"/>
  <c r="I82" i="67" s="1"/>
  <c r="J82" i="67" s="1"/>
  <c r="H82" i="68"/>
  <c r="I82" i="68" s="1"/>
  <c r="J82" i="68" s="1"/>
  <c r="H82" i="69"/>
  <c r="I82" i="69" s="1"/>
  <c r="J82" i="69" s="1"/>
  <c r="H82" i="70"/>
  <c r="I82" i="70" s="1"/>
  <c r="J82" i="70" s="1"/>
  <c r="H82" i="71"/>
  <c r="I82" i="71" s="1"/>
  <c r="J82" i="71" s="1"/>
  <c r="H82" i="72"/>
  <c r="I82" i="72" s="1"/>
  <c r="J82" i="72" s="1"/>
  <c r="H62" i="56"/>
  <c r="I62" i="56" s="1"/>
  <c r="J62" i="56" s="1"/>
  <c r="H62" i="64"/>
  <c r="I62" i="64" s="1"/>
  <c r="J62" i="64" s="1"/>
  <c r="H53" i="56"/>
  <c r="I53" i="56" s="1"/>
  <c r="J53" i="56" s="1"/>
  <c r="H53" i="57"/>
  <c r="I53" i="57" s="1"/>
  <c r="J53" i="57" s="1"/>
  <c r="H53" i="60"/>
  <c r="I53" i="60" s="1"/>
  <c r="J53" i="60" s="1"/>
  <c r="H53" i="61"/>
  <c r="I53" i="61" s="1"/>
  <c r="J53" i="61" s="1"/>
  <c r="H53" i="63"/>
  <c r="I53" i="63" s="1"/>
  <c r="J53" i="63" s="1"/>
  <c r="H53" i="69"/>
  <c r="I53" i="69" s="1"/>
  <c r="J53" i="69" s="1"/>
  <c r="H53" i="72"/>
  <c r="I53" i="72" s="1"/>
  <c r="J53" i="72" s="1"/>
  <c r="H53" i="59"/>
  <c r="I53" i="59" s="1"/>
  <c r="J53" i="59" s="1"/>
  <c r="H53" i="62"/>
  <c r="I53" i="62" s="1"/>
  <c r="J53" i="62" s="1"/>
  <c r="H53" i="64"/>
  <c r="I53" i="64" s="1"/>
  <c r="J53" i="64" s="1"/>
  <c r="H53" i="70"/>
  <c r="I53" i="70" s="1"/>
  <c r="J53" i="70" s="1"/>
  <c r="H53" i="71"/>
  <c r="I53" i="71" s="1"/>
  <c r="J53" i="71" s="1"/>
  <c r="I95" i="68"/>
  <c r="J95" i="68" s="1"/>
  <c r="H94" i="68"/>
  <c r="I94" i="68" s="1"/>
  <c r="J94" i="68" s="1"/>
  <c r="I95" i="69"/>
  <c r="J95" i="69" s="1"/>
  <c r="H94" i="69"/>
  <c r="I94" i="69" s="1"/>
  <c r="J94" i="69" s="1"/>
  <c r="I95" i="70"/>
  <c r="J95" i="70" s="1"/>
  <c r="H94" i="70"/>
  <c r="I94" i="70" s="1"/>
  <c r="J94" i="70" s="1"/>
  <c r="I95" i="71"/>
  <c r="J95" i="71" s="1"/>
  <c r="H94" i="71"/>
  <c r="I94" i="71" s="1"/>
  <c r="J94" i="71" s="1"/>
  <c r="I95" i="72"/>
  <c r="J95" i="72" s="1"/>
  <c r="H94" i="72"/>
  <c r="I94" i="72" s="1"/>
  <c r="J94" i="72" s="1"/>
  <c r="I95" i="73"/>
  <c r="J95" i="73" s="1"/>
  <c r="H94" i="73"/>
  <c r="I94" i="73" s="1"/>
  <c r="J94" i="73" s="1"/>
  <c r="I95" i="74"/>
  <c r="J95" i="74" s="1"/>
  <c r="H94" i="74"/>
  <c r="I94" i="74" s="1"/>
  <c r="J94" i="74" s="1"/>
  <c r="I91" i="72"/>
  <c r="J91" i="72" s="1"/>
  <c r="H90" i="72"/>
  <c r="I90" i="72" s="1"/>
  <c r="J90" i="72" s="1"/>
  <c r="I91" i="73"/>
  <c r="J91" i="73" s="1"/>
  <c r="H90" i="73"/>
  <c r="I90" i="73" s="1"/>
  <c r="J90" i="73" s="1"/>
  <c r="I91" i="74"/>
  <c r="J91" i="74" s="1"/>
  <c r="H90" i="74"/>
  <c r="I90" i="74" s="1"/>
  <c r="J90" i="74" s="1"/>
  <c r="I87" i="56"/>
  <c r="J87" i="56" s="1"/>
  <c r="H86" i="56"/>
  <c r="I86" i="56" s="1"/>
  <c r="J86" i="56" s="1"/>
  <c r="I87" i="57"/>
  <c r="J87" i="57" s="1"/>
  <c r="H86" i="57"/>
  <c r="I86" i="57" s="1"/>
  <c r="J86" i="57" s="1"/>
  <c r="I87" i="58"/>
  <c r="J87" i="58" s="1"/>
  <c r="H86" i="58"/>
  <c r="I86" i="58" s="1"/>
  <c r="J86" i="58" s="1"/>
  <c r="I87" i="59"/>
  <c r="J87" i="59" s="1"/>
  <c r="H86" i="59"/>
  <c r="I86" i="59" s="1"/>
  <c r="J86" i="59" s="1"/>
  <c r="I87" i="60"/>
  <c r="J87" i="60" s="1"/>
  <c r="H86" i="60"/>
  <c r="I86" i="60" s="1"/>
  <c r="J86" i="60" s="1"/>
  <c r="I87" i="61"/>
  <c r="J87" i="61" s="1"/>
  <c r="H86" i="61"/>
  <c r="I86" i="61" s="1"/>
  <c r="J86" i="61" s="1"/>
  <c r="I87" i="62"/>
  <c r="J87" i="62" s="1"/>
  <c r="H86" i="62"/>
  <c r="I86" i="62" s="1"/>
  <c r="J86" i="62" s="1"/>
  <c r="I87" i="63"/>
  <c r="J87" i="63" s="1"/>
  <c r="H86" i="63"/>
  <c r="I86" i="63" s="1"/>
  <c r="J86" i="63" s="1"/>
  <c r="I87" i="64"/>
  <c r="J87" i="64" s="1"/>
  <c r="H86" i="64"/>
  <c r="I87" i="65"/>
  <c r="J87" i="65" s="1"/>
  <c r="H86" i="65"/>
  <c r="I86" i="65" s="1"/>
  <c r="J86" i="65" s="1"/>
  <c r="I87" i="66"/>
  <c r="J87" i="66" s="1"/>
  <c r="H86" i="66"/>
  <c r="I86" i="66" s="1"/>
  <c r="J86" i="66" s="1"/>
  <c r="I87" i="67"/>
  <c r="J87" i="67" s="1"/>
  <c r="H86" i="67"/>
  <c r="I86" i="67" s="1"/>
  <c r="J86" i="67" s="1"/>
  <c r="I87" i="68"/>
  <c r="J87" i="68" s="1"/>
  <c r="H86" i="68"/>
  <c r="I86" i="68" s="1"/>
  <c r="J86" i="68" s="1"/>
  <c r="I87" i="69"/>
  <c r="J87" i="69" s="1"/>
  <c r="H86" i="69"/>
  <c r="I86" i="69" s="1"/>
  <c r="J86" i="69" s="1"/>
  <c r="I87" i="70"/>
  <c r="J87" i="70" s="1"/>
  <c r="H86" i="70"/>
  <c r="I86" i="70" s="1"/>
  <c r="J86" i="70" s="1"/>
  <c r="I87" i="71"/>
  <c r="J87" i="71" s="1"/>
  <c r="H86" i="71"/>
  <c r="I86" i="71" s="1"/>
  <c r="J86" i="71" s="1"/>
  <c r="I87" i="72"/>
  <c r="J87" i="72" s="1"/>
  <c r="H86" i="72"/>
  <c r="I86" i="72" s="1"/>
  <c r="J86" i="72" s="1"/>
  <c r="I87" i="73"/>
  <c r="J87" i="73" s="1"/>
  <c r="H86" i="73"/>
  <c r="I86" i="73" s="1"/>
  <c r="J86" i="73" s="1"/>
  <c r="I87" i="74"/>
  <c r="J87" i="74" s="1"/>
  <c r="H86" i="74"/>
  <c r="I86" i="74" s="1"/>
  <c r="J86" i="74" s="1"/>
  <c r="I83" i="56"/>
  <c r="J83" i="56" s="1"/>
  <c r="H82" i="56"/>
  <c r="G98" i="57"/>
  <c r="I63" i="57"/>
  <c r="J63" i="57" s="1"/>
  <c r="H62" i="57"/>
  <c r="I63" i="58"/>
  <c r="J63" i="58" s="1"/>
  <c r="H62" i="58"/>
  <c r="I62" i="58" s="1"/>
  <c r="J62" i="58" s="1"/>
  <c r="I63" i="59"/>
  <c r="J63" i="59" s="1"/>
  <c r="H62" i="59"/>
  <c r="I63" i="60"/>
  <c r="J63" i="60" s="1"/>
  <c r="H62" i="60"/>
  <c r="I63" i="61"/>
  <c r="J63" i="61" s="1"/>
  <c r="H62" i="61"/>
  <c r="I63" i="62"/>
  <c r="J63" i="62" s="1"/>
  <c r="H62" i="62"/>
  <c r="I63" i="63"/>
  <c r="J63" i="63" s="1"/>
  <c r="H62" i="63"/>
  <c r="I63" i="65"/>
  <c r="J63" i="65" s="1"/>
  <c r="H62" i="65"/>
  <c r="I62" i="65" s="1"/>
  <c r="J62" i="65" s="1"/>
  <c r="I63" i="66"/>
  <c r="J63" i="66" s="1"/>
  <c r="H62" i="66"/>
  <c r="I62" i="66" s="1"/>
  <c r="J62" i="66" s="1"/>
  <c r="I63" i="67"/>
  <c r="J63" i="67" s="1"/>
  <c r="H62" i="67"/>
  <c r="I62" i="67" s="1"/>
  <c r="J62" i="67" s="1"/>
  <c r="I63" i="68"/>
  <c r="J63" i="68" s="1"/>
  <c r="H62" i="68"/>
  <c r="I62" i="68" s="1"/>
  <c r="J62" i="68" s="1"/>
  <c r="I63" i="69"/>
  <c r="J63" i="69" s="1"/>
  <c r="H62" i="69"/>
  <c r="I63" i="70"/>
  <c r="J63" i="70" s="1"/>
  <c r="H62" i="70"/>
  <c r="I63" i="71"/>
  <c r="J63" i="71" s="1"/>
  <c r="H62" i="71"/>
  <c r="I63" i="72"/>
  <c r="J63" i="72" s="1"/>
  <c r="H62" i="72"/>
  <c r="I63" i="73"/>
  <c r="J63" i="73" s="1"/>
  <c r="H62" i="73"/>
  <c r="I62" i="73" s="1"/>
  <c r="J62" i="73" s="1"/>
  <c r="I63" i="74"/>
  <c r="J63" i="74" s="1"/>
  <c r="H62" i="74"/>
  <c r="I62" i="74" s="1"/>
  <c r="J62" i="74" s="1"/>
  <c r="I54" i="58"/>
  <c r="J54" i="58" s="1"/>
  <c r="H53" i="58"/>
  <c r="I54" i="65"/>
  <c r="J54" i="65" s="1"/>
  <c r="H53" i="65"/>
  <c r="I54" i="66"/>
  <c r="J54" i="66" s="1"/>
  <c r="H53" i="66"/>
  <c r="I54" i="67"/>
  <c r="J54" i="67" s="1"/>
  <c r="H53" i="67"/>
  <c r="I54" i="68"/>
  <c r="J54" i="68" s="1"/>
  <c r="H53" i="68"/>
  <c r="I54" i="74"/>
  <c r="J54" i="74" s="1"/>
  <c r="H53" i="74"/>
  <c r="I54" i="73"/>
  <c r="J54" i="73" s="1"/>
  <c r="H53" i="73"/>
  <c r="F100" i="57"/>
  <c r="I4" i="101"/>
  <c r="F100" i="58"/>
  <c r="I4" i="102"/>
  <c r="F100" i="65"/>
  <c r="I4" i="109"/>
  <c r="F100" i="66"/>
  <c r="I4" i="110"/>
  <c r="F100" i="67"/>
  <c r="I4" i="111"/>
  <c r="F100" i="68"/>
  <c r="I4" i="112"/>
  <c r="I3" i="112" s="1"/>
  <c r="I33" i="112" s="1"/>
  <c r="F100" i="73"/>
  <c r="I4" i="117"/>
  <c r="I3" i="117" s="1"/>
  <c r="I33" i="117" s="1"/>
  <c r="F100" i="74"/>
  <c r="I4" i="118"/>
  <c r="I3" i="118" s="1"/>
  <c r="I33" i="118" s="1"/>
  <c r="I4" i="119"/>
  <c r="I3" i="119" s="1"/>
  <c r="I33" i="119" s="1"/>
  <c r="H3" i="99"/>
  <c r="H33" i="99" s="1"/>
  <c r="H3" i="116"/>
  <c r="H33" i="116" s="1"/>
  <c r="I4" i="99"/>
  <c r="F100" i="56"/>
  <c r="I4" i="100"/>
  <c r="F100" i="59"/>
  <c r="I4" i="103"/>
  <c r="F100" i="60"/>
  <c r="I4" i="104"/>
  <c r="F100" i="61"/>
  <c r="I4" i="105"/>
  <c r="F100" i="62"/>
  <c r="I4" i="106"/>
  <c r="F100" i="63"/>
  <c r="I4" i="107"/>
  <c r="F100" i="64"/>
  <c r="I4" i="108"/>
  <c r="F100" i="69"/>
  <c r="I4" i="113"/>
  <c r="F100" i="70"/>
  <c r="I4" i="114"/>
  <c r="F100" i="71"/>
  <c r="I4" i="115"/>
  <c r="F100" i="72"/>
  <c r="I4" i="116"/>
  <c r="I3" i="116" s="1"/>
  <c r="I33" i="116" s="1"/>
  <c r="G98" i="56"/>
  <c r="G98" i="59"/>
  <c r="G98" i="60"/>
  <c r="G98" i="62"/>
  <c r="G98" i="63"/>
  <c r="G98" i="64"/>
  <c r="G98" i="69"/>
  <c r="G98" i="72"/>
  <c r="G98" i="58"/>
  <c r="G98" i="67"/>
  <c r="G98" i="68"/>
  <c r="G98" i="61"/>
  <c r="G98" i="70"/>
  <c r="G98" i="71"/>
  <c r="G98" i="65"/>
  <c r="G98" i="66"/>
  <c r="H82" i="73"/>
  <c r="I82" i="73" s="1"/>
  <c r="J82" i="73" s="1"/>
  <c r="I83" i="73"/>
  <c r="J83" i="73" s="1"/>
  <c r="H82" i="74"/>
  <c r="I82" i="74" s="1"/>
  <c r="J82" i="74" s="1"/>
  <c r="I83" i="74"/>
  <c r="J83" i="74" s="1"/>
  <c r="H3" i="112"/>
  <c r="H33" i="112" s="1"/>
  <c r="H3" i="118"/>
  <c r="H33" i="118" s="1"/>
  <c r="H3" i="119"/>
  <c r="H33" i="119" s="1"/>
  <c r="H3" i="117"/>
  <c r="H33" i="117" s="1"/>
  <c r="G98" i="73"/>
  <c r="G98" i="74"/>
  <c r="H3" i="120" l="1"/>
  <c r="G100" i="138"/>
  <c r="J4" i="142"/>
  <c r="G100" i="137"/>
  <c r="J4" i="141"/>
  <c r="I62" i="137"/>
  <c r="J62" i="137" s="1"/>
  <c r="H98" i="137"/>
  <c r="K4" i="141" s="1"/>
  <c r="K3" i="141" s="1"/>
  <c r="K33" i="141" s="1"/>
  <c r="I62" i="138"/>
  <c r="J62" i="138" s="1"/>
  <c r="H98" i="138"/>
  <c r="K4" i="142" s="1"/>
  <c r="K3" i="142" s="1"/>
  <c r="K33" i="142" s="1"/>
  <c r="G100" i="55"/>
  <c r="G98" i="76"/>
  <c r="G100" i="76" s="1"/>
  <c r="H98" i="75"/>
  <c r="I62" i="75"/>
  <c r="J62" i="75" s="1"/>
  <c r="H98" i="55"/>
  <c r="I62" i="55"/>
  <c r="J62" i="55" s="1"/>
  <c r="G100" i="75"/>
  <c r="I4" i="120"/>
  <c r="G33" i="120"/>
  <c r="G100" i="124"/>
  <c r="J4" i="128"/>
  <c r="J3" i="129"/>
  <c r="J33" i="129" s="1"/>
  <c r="G100" i="125"/>
  <c r="H98" i="125"/>
  <c r="K4" i="129" s="1"/>
  <c r="I62" i="125"/>
  <c r="J62" i="125" s="1"/>
  <c r="H98" i="124"/>
  <c r="I62" i="124"/>
  <c r="J62" i="124" s="1"/>
  <c r="I83" i="76"/>
  <c r="J83" i="76" s="1"/>
  <c r="H82" i="76"/>
  <c r="I82" i="76" s="1"/>
  <c r="J82" i="76" s="1"/>
  <c r="I91" i="76"/>
  <c r="J91" i="76" s="1"/>
  <c r="H90" i="76"/>
  <c r="I90" i="76" s="1"/>
  <c r="J90" i="76" s="1"/>
  <c r="I54" i="76"/>
  <c r="J54" i="76" s="1"/>
  <c r="H53" i="76"/>
  <c r="H94" i="76"/>
  <c r="I94" i="76" s="1"/>
  <c r="J94" i="76" s="1"/>
  <c r="I89" i="76"/>
  <c r="J89" i="76" s="1"/>
  <c r="H86" i="76"/>
  <c r="I86" i="76" s="1"/>
  <c r="J86" i="76" s="1"/>
  <c r="I65" i="76"/>
  <c r="J65" i="76" s="1"/>
  <c r="H62" i="76"/>
  <c r="I62" i="76" s="1"/>
  <c r="J62" i="76" s="1"/>
  <c r="BM34" i="2"/>
  <c r="BU34" i="2"/>
  <c r="BM33" i="2"/>
  <c r="BU33" i="2"/>
  <c r="BM32" i="2"/>
  <c r="BU32" i="2"/>
  <c r="BM31" i="2"/>
  <c r="BU31" i="2"/>
  <c r="BM30" i="2"/>
  <c r="BU30" i="2"/>
  <c r="BM29" i="2"/>
  <c r="BU29" i="2"/>
  <c r="BM27" i="2"/>
  <c r="BU27" i="2"/>
  <c r="BM26" i="2"/>
  <c r="BU26" i="2"/>
  <c r="BM71" i="2"/>
  <c r="BU71" i="2"/>
  <c r="BM70" i="2"/>
  <c r="BU70" i="2"/>
  <c r="BM69" i="2"/>
  <c r="BU69" i="2"/>
  <c r="BU68" i="2"/>
  <c r="BM68" i="2"/>
  <c r="BU67" i="2"/>
  <c r="BM67" i="2"/>
  <c r="BM66" i="2"/>
  <c r="BU66" i="2"/>
  <c r="BU65" i="2"/>
  <c r="BM65" i="2"/>
  <c r="BM64" i="2"/>
  <c r="BU64" i="2"/>
  <c r="BU63" i="2"/>
  <c r="BM63" i="2"/>
  <c r="BM62" i="2"/>
  <c r="BU62" i="2"/>
  <c r="BM61" i="2"/>
  <c r="BU61" i="2"/>
  <c r="BM77" i="2"/>
  <c r="BU77" i="2"/>
  <c r="BM78" i="2"/>
  <c r="BU78" i="2"/>
  <c r="BU72" i="2"/>
  <c r="BM72" i="2"/>
  <c r="BU44" i="2"/>
  <c r="BM44" i="2"/>
  <c r="BU43" i="2"/>
  <c r="BM43" i="2"/>
  <c r="BU42" i="2"/>
  <c r="BM42" i="2"/>
  <c r="BU41" i="2"/>
  <c r="BM41" i="2"/>
  <c r="BU40" i="2"/>
  <c r="BM40" i="2"/>
  <c r="BU39" i="2"/>
  <c r="BM39" i="2"/>
  <c r="BU38" i="2"/>
  <c r="BM38" i="2"/>
  <c r="BU37" i="2"/>
  <c r="BM37" i="2"/>
  <c r="BU36" i="2"/>
  <c r="BM36" i="2"/>
  <c r="BU35" i="2"/>
  <c r="BM35" i="2"/>
  <c r="BU55" i="2"/>
  <c r="BM55" i="2"/>
  <c r="BM54" i="2"/>
  <c r="BU54" i="2"/>
  <c r="BM53" i="2"/>
  <c r="BU53" i="2"/>
  <c r="BM52" i="2"/>
  <c r="BU52" i="2"/>
  <c r="BM51" i="2"/>
  <c r="BU51" i="2"/>
  <c r="BM50" i="2"/>
  <c r="BU50" i="2"/>
  <c r="BM49" i="2"/>
  <c r="BU49" i="2"/>
  <c r="BU48" i="2"/>
  <c r="BM48" i="2"/>
  <c r="BU47" i="2"/>
  <c r="BM47" i="2"/>
  <c r="BU46" i="2"/>
  <c r="BM46" i="2"/>
  <c r="BU45" i="2"/>
  <c r="BM45" i="2"/>
  <c r="BM129" i="2"/>
  <c r="BU129" i="2"/>
  <c r="BM119" i="2"/>
  <c r="BU119" i="2"/>
  <c r="BU102" i="2"/>
  <c r="BM102" i="2"/>
  <c r="BM103" i="2"/>
  <c r="BU103" i="2"/>
  <c r="BU104" i="2"/>
  <c r="BM104" i="2"/>
  <c r="BU105" i="2"/>
  <c r="BM105" i="2"/>
  <c r="BM106" i="2"/>
  <c r="BU106" i="2"/>
  <c r="BM107" i="2"/>
  <c r="BU107" i="2"/>
  <c r="BU108" i="2"/>
  <c r="BM108" i="2"/>
  <c r="BU109" i="2"/>
  <c r="BM109" i="2"/>
  <c r="BM110" i="2"/>
  <c r="BU110" i="2"/>
  <c r="BU111" i="2"/>
  <c r="BM111" i="2"/>
  <c r="BM112" i="2"/>
  <c r="BU112" i="2"/>
  <c r="BM113" i="2"/>
  <c r="BU113" i="2"/>
  <c r="BU114" i="2"/>
  <c r="BM114" i="2"/>
  <c r="BU115" i="2"/>
  <c r="BM115" i="2"/>
  <c r="BU117" i="2"/>
  <c r="BM117" i="2"/>
  <c r="BU120" i="2"/>
  <c r="BM120" i="2"/>
  <c r="BU122" i="2"/>
  <c r="BM122" i="2"/>
  <c r="BU123" i="2"/>
  <c r="BM123" i="2"/>
  <c r="BU124" i="2"/>
  <c r="BM124" i="2"/>
  <c r="BU128" i="2"/>
  <c r="BM128" i="2"/>
  <c r="BU136" i="2"/>
  <c r="BM136" i="2"/>
  <c r="BM131" i="2"/>
  <c r="BU131" i="2"/>
  <c r="BM133" i="2"/>
  <c r="BU133" i="2"/>
  <c r="BM135" i="2"/>
  <c r="BU135" i="2"/>
  <c r="BM137" i="2"/>
  <c r="BU137" i="2"/>
  <c r="BM138" i="2"/>
  <c r="BU138" i="2"/>
  <c r="BM139" i="2"/>
  <c r="BU139" i="2"/>
  <c r="BU140" i="2"/>
  <c r="BM140" i="2"/>
  <c r="BM142" i="2"/>
  <c r="BU142" i="2"/>
  <c r="BM143" i="2"/>
  <c r="BU143" i="2"/>
  <c r="BU144" i="2"/>
  <c r="BM144" i="2"/>
  <c r="BM149" i="2"/>
  <c r="BU149" i="2"/>
  <c r="BU150" i="2"/>
  <c r="BM150" i="2"/>
  <c r="BU151" i="2"/>
  <c r="BM151" i="2"/>
  <c r="BM152" i="2"/>
  <c r="BU152" i="2"/>
  <c r="BU154" i="2"/>
  <c r="BM154" i="2"/>
  <c r="BU157" i="2"/>
  <c r="BM157" i="2"/>
  <c r="BU116" i="2"/>
  <c r="BM116" i="2"/>
  <c r="BM118" i="2"/>
  <c r="BU118" i="2"/>
  <c r="BM86" i="2"/>
  <c r="BM28" i="2"/>
  <c r="BM97" i="2"/>
  <c r="BM100" i="2"/>
  <c r="BM99" i="2"/>
  <c r="BM92" i="2"/>
  <c r="BM90" i="2"/>
  <c r="BM83" i="2"/>
  <c r="BM82" i="2"/>
  <c r="BM79" i="2"/>
  <c r="BM80" i="2"/>
  <c r="BM81" i="2"/>
  <c r="BM84" i="2"/>
  <c r="BM85" i="2"/>
  <c r="BM93" i="2"/>
  <c r="BM94" i="2"/>
  <c r="BM95" i="2"/>
  <c r="BM98" i="2"/>
  <c r="BM101" i="2"/>
  <c r="BM87" i="2"/>
  <c r="BM88" i="2"/>
  <c r="BM89" i="2"/>
  <c r="BM91" i="2"/>
  <c r="BM121" i="2"/>
  <c r="BU121" i="2"/>
  <c r="BM125" i="2"/>
  <c r="BU125" i="2"/>
  <c r="BU12" i="2"/>
  <c r="BM12" i="2"/>
  <c r="BU126" i="2"/>
  <c r="BM126" i="2"/>
  <c r="BU127" i="2"/>
  <c r="BM127" i="2"/>
  <c r="BM130" i="2"/>
  <c r="BU130" i="2"/>
  <c r="BM132" i="2"/>
  <c r="BU132" i="2"/>
  <c r="BU134" i="2"/>
  <c r="BM134" i="2"/>
  <c r="BM141" i="2"/>
  <c r="BU141" i="2"/>
  <c r="BU145" i="2"/>
  <c r="BM145" i="2"/>
  <c r="BM146" i="2"/>
  <c r="BU146" i="2"/>
  <c r="BM147" i="2"/>
  <c r="BU147" i="2"/>
  <c r="BM148" i="2"/>
  <c r="BU148" i="2"/>
  <c r="BM153" i="2"/>
  <c r="BU153" i="2"/>
  <c r="BM155" i="2"/>
  <c r="BU155" i="2"/>
  <c r="BM156" i="2"/>
  <c r="BU156" i="2"/>
  <c r="BM7" i="2"/>
  <c r="BU7" i="2"/>
  <c r="BM8" i="2"/>
  <c r="BU8" i="2"/>
  <c r="BU96" i="2"/>
  <c r="BM96" i="2"/>
  <c r="BU11" i="2"/>
  <c r="BM11" i="2"/>
  <c r="BU13" i="2"/>
  <c r="BM13" i="2"/>
  <c r="BM14" i="2"/>
  <c r="BU14" i="2"/>
  <c r="BU15" i="2"/>
  <c r="BM15" i="2"/>
  <c r="BU16" i="2"/>
  <c r="BM16" i="2"/>
  <c r="BU17" i="2"/>
  <c r="BM17" i="2"/>
  <c r="BM18" i="2"/>
  <c r="BU18" i="2"/>
  <c r="BM19" i="2"/>
  <c r="BU19" i="2"/>
  <c r="BM20" i="2"/>
  <c r="BU20" i="2"/>
  <c r="BM21" i="2"/>
  <c r="BU21" i="2"/>
  <c r="BU22" i="2"/>
  <c r="BM22" i="2"/>
  <c r="BU23" i="2"/>
  <c r="BM23" i="2"/>
  <c r="BU24" i="2"/>
  <c r="BM24" i="2"/>
  <c r="BU25" i="2"/>
  <c r="BM25" i="2"/>
  <c r="BU76" i="2"/>
  <c r="BM76" i="2"/>
  <c r="BU75" i="2"/>
  <c r="BM75" i="2"/>
  <c r="BM74" i="2"/>
  <c r="BU74" i="2"/>
  <c r="BU73" i="2"/>
  <c r="BM73" i="2"/>
  <c r="BU60" i="2"/>
  <c r="BM60" i="2"/>
  <c r="BU59" i="2"/>
  <c r="BM59" i="2"/>
  <c r="BU58" i="2"/>
  <c r="BM58" i="2"/>
  <c r="BU56" i="2"/>
  <c r="BM56" i="2"/>
  <c r="AX21" i="2"/>
  <c r="BV21" i="2" s="1"/>
  <c r="AX20" i="2"/>
  <c r="BV20" i="2" s="1"/>
  <c r="AX19" i="2"/>
  <c r="BV19" i="2" s="1"/>
  <c r="AX18" i="2"/>
  <c r="AX17" i="2"/>
  <c r="AX16" i="2"/>
  <c r="AX15" i="2"/>
  <c r="AX14" i="2"/>
  <c r="AX13" i="2"/>
  <c r="AX12" i="2"/>
  <c r="AX11" i="2"/>
  <c r="AX8" i="2"/>
  <c r="AX7" i="2"/>
  <c r="AX4" i="2"/>
  <c r="AX28" i="2"/>
  <c r="AX29" i="2"/>
  <c r="AX30" i="2"/>
  <c r="AX31" i="2"/>
  <c r="AX32" i="2"/>
  <c r="AX33" i="2"/>
  <c r="AX34" i="2"/>
  <c r="AX35" i="2"/>
  <c r="AX36" i="2"/>
  <c r="AX37" i="2"/>
  <c r="AX27" i="2"/>
  <c r="AX38" i="2"/>
  <c r="AX39" i="2"/>
  <c r="AX40" i="2"/>
  <c r="AX41" i="2"/>
  <c r="AX42" i="2"/>
  <c r="AX43" i="2"/>
  <c r="AX44" i="2"/>
  <c r="AX45" i="2"/>
  <c r="AX46" i="2"/>
  <c r="AX105" i="2"/>
  <c r="AX103" i="2"/>
  <c r="AX106" i="2"/>
  <c r="AX107" i="2"/>
  <c r="AX108" i="2"/>
  <c r="AX109" i="2"/>
  <c r="AX110" i="2"/>
  <c r="AX111" i="2"/>
  <c r="AX112" i="2"/>
  <c r="AX113" i="2"/>
  <c r="AX116" i="2"/>
  <c r="AX118" i="2"/>
  <c r="AX119" i="2"/>
  <c r="AX121" i="2"/>
  <c r="AX125" i="2"/>
  <c r="AX126" i="2"/>
  <c r="AX130" i="2"/>
  <c r="AX132" i="2"/>
  <c r="AX134" i="2"/>
  <c r="AX135" i="2"/>
  <c r="AX47" i="2"/>
  <c r="AX139" i="2"/>
  <c r="AX141" i="2"/>
  <c r="AX142" i="2"/>
  <c r="AX145" i="2"/>
  <c r="AX146" i="2"/>
  <c r="AX147" i="2"/>
  <c r="AX148" i="2"/>
  <c r="AX150" i="2"/>
  <c r="AX151" i="2"/>
  <c r="AX153" i="2"/>
  <c r="AX155" i="2"/>
  <c r="AX157" i="2"/>
  <c r="AX114" i="2"/>
  <c r="AX115" i="2"/>
  <c r="AX117" i="2"/>
  <c r="AX120" i="2"/>
  <c r="AX122" i="2"/>
  <c r="AX48" i="2"/>
  <c r="AX49" i="2"/>
  <c r="AX104" i="2"/>
  <c r="AX50" i="2"/>
  <c r="AX51" i="2"/>
  <c r="AX52" i="2"/>
  <c r="AX53" i="2"/>
  <c r="AX54" i="2"/>
  <c r="AX55" i="2"/>
  <c r="AX56" i="2"/>
  <c r="AX59" i="2"/>
  <c r="AX94" i="2"/>
  <c r="AX58" i="2"/>
  <c r="AX156" i="2"/>
  <c r="AX154" i="2"/>
  <c r="AX152" i="2"/>
  <c r="AX26" i="2"/>
  <c r="AX25" i="2"/>
  <c r="AX24" i="2"/>
  <c r="AX23" i="2"/>
  <c r="AX22" i="2"/>
  <c r="AX123" i="2"/>
  <c r="AX124" i="2"/>
  <c r="AX127" i="2"/>
  <c r="AX128" i="2"/>
  <c r="AX129" i="2"/>
  <c r="AX131" i="2"/>
  <c r="AX133" i="2"/>
  <c r="AX137" i="2"/>
  <c r="AX95" i="2"/>
  <c r="AX96" i="2"/>
  <c r="AX97" i="2"/>
  <c r="AX98" i="2"/>
  <c r="AX99" i="2"/>
  <c r="AX100" i="2"/>
  <c r="AX101" i="2"/>
  <c r="AX102" i="2"/>
  <c r="AX138" i="2"/>
  <c r="AX140" i="2"/>
  <c r="AX143" i="2"/>
  <c r="AX144" i="2"/>
  <c r="AX149" i="2"/>
  <c r="AX136" i="2"/>
  <c r="AF9" i="2"/>
  <c r="AN9" i="2"/>
  <c r="AF10" i="2"/>
  <c r="AN10" i="2"/>
  <c r="BU9" i="2"/>
  <c r="BM9" i="2"/>
  <c r="BU10" i="2"/>
  <c r="BM10" i="2"/>
  <c r="AX93" i="2"/>
  <c r="AX92" i="2"/>
  <c r="AX91" i="2"/>
  <c r="AX90" i="2"/>
  <c r="AX89" i="2"/>
  <c r="AX88" i="2"/>
  <c r="AX87" i="2"/>
  <c r="AX86" i="2"/>
  <c r="AX85" i="2"/>
  <c r="AX84" i="2"/>
  <c r="AX83" i="2"/>
  <c r="AX82" i="2"/>
  <c r="AX81" i="2"/>
  <c r="AX80" i="2"/>
  <c r="AX79" i="2"/>
  <c r="AX78" i="2"/>
  <c r="AX77" i="2"/>
  <c r="AX76" i="2"/>
  <c r="AX75" i="2"/>
  <c r="AX74" i="2"/>
  <c r="AX73" i="2"/>
  <c r="AX72" i="2"/>
  <c r="AX71" i="2"/>
  <c r="AX70" i="2"/>
  <c r="AX69" i="2"/>
  <c r="AX68" i="2"/>
  <c r="AX67" i="2"/>
  <c r="AX66" i="2"/>
  <c r="AX65" i="2"/>
  <c r="AX64" i="2"/>
  <c r="AX63" i="2"/>
  <c r="AX62" i="2"/>
  <c r="AX61" i="2"/>
  <c r="AX60" i="2"/>
  <c r="AX10" i="2"/>
  <c r="AX9" i="2"/>
  <c r="BH7" i="2"/>
  <c r="BH8" i="2"/>
  <c r="BH9" i="2"/>
  <c r="BH10" i="2"/>
  <c r="BH11" i="2"/>
  <c r="BH12" i="2"/>
  <c r="BH13" i="2"/>
  <c r="BH14" i="2"/>
  <c r="BH15" i="2"/>
  <c r="BH16" i="2"/>
  <c r="BH17" i="2"/>
  <c r="BH18" i="2"/>
  <c r="BH19" i="2"/>
  <c r="BH20" i="2"/>
  <c r="BH21" i="2"/>
  <c r="BH22" i="2"/>
  <c r="BH23" i="2"/>
  <c r="BH24" i="2"/>
  <c r="BH25" i="2"/>
  <c r="BH26" i="2"/>
  <c r="BH27" i="2"/>
  <c r="BH28" i="2"/>
  <c r="BH29" i="2"/>
  <c r="BH30" i="2"/>
  <c r="BH31" i="2"/>
  <c r="BH32" i="2"/>
  <c r="BH33" i="2"/>
  <c r="BH34" i="2"/>
  <c r="BH35" i="2"/>
  <c r="BH36" i="2"/>
  <c r="BH37" i="2"/>
  <c r="BH38" i="2"/>
  <c r="BH39" i="2"/>
  <c r="BH40" i="2"/>
  <c r="BH41" i="2"/>
  <c r="BH42" i="2"/>
  <c r="BH43" i="2"/>
  <c r="BH44" i="2"/>
  <c r="BH45" i="2"/>
  <c r="BH46" i="2"/>
  <c r="BH47" i="2"/>
  <c r="BH48" i="2"/>
  <c r="BH49" i="2"/>
  <c r="BH50" i="2"/>
  <c r="BH51" i="2"/>
  <c r="BH52" i="2"/>
  <c r="BH53" i="2"/>
  <c r="BH54" i="2"/>
  <c r="BH55" i="2"/>
  <c r="BH56" i="2"/>
  <c r="BH58" i="2"/>
  <c r="BH59" i="2"/>
  <c r="BH60" i="2"/>
  <c r="BH61" i="2"/>
  <c r="BH62" i="2"/>
  <c r="BH63" i="2"/>
  <c r="BH64" i="2"/>
  <c r="BH65" i="2"/>
  <c r="BH66" i="2"/>
  <c r="BH67" i="2"/>
  <c r="BH68" i="2"/>
  <c r="BH69" i="2"/>
  <c r="BH70" i="2"/>
  <c r="BH71" i="2"/>
  <c r="BH72" i="2"/>
  <c r="BH73" i="2"/>
  <c r="BH74" i="2"/>
  <c r="BH76" i="2"/>
  <c r="BH77" i="2"/>
  <c r="BH78" i="2"/>
  <c r="BH79" i="2"/>
  <c r="BH80" i="2"/>
  <c r="BH81" i="2"/>
  <c r="BH82" i="2"/>
  <c r="BH83" i="2"/>
  <c r="BH84" i="2"/>
  <c r="BH85" i="2"/>
  <c r="BH86" i="2"/>
  <c r="BH87" i="2"/>
  <c r="BH88" i="2"/>
  <c r="BH89" i="2"/>
  <c r="BH90" i="2"/>
  <c r="BH91" i="2"/>
  <c r="BH92" i="2"/>
  <c r="BH93" i="2"/>
  <c r="BH94" i="2"/>
  <c r="BH147" i="2"/>
  <c r="BH152" i="2"/>
  <c r="BH155" i="2"/>
  <c r="BH114" i="2"/>
  <c r="BH116" i="2"/>
  <c r="BH119" i="2"/>
  <c r="BH122" i="2"/>
  <c r="BH127" i="2"/>
  <c r="BH132" i="2"/>
  <c r="BH137" i="2"/>
  <c r="BH140" i="2"/>
  <c r="BH142" i="2"/>
  <c r="BH145" i="2"/>
  <c r="BH148" i="2"/>
  <c r="BH150" i="2"/>
  <c r="BH156" i="2"/>
  <c r="BH75" i="2"/>
  <c r="BH95" i="2"/>
  <c r="BH96" i="2"/>
  <c r="BH97" i="2"/>
  <c r="BH98" i="2"/>
  <c r="BH99" i="2"/>
  <c r="BH100" i="2"/>
  <c r="BH101" i="2"/>
  <c r="BH102" i="2"/>
  <c r="BH103" i="2"/>
  <c r="BH104" i="2"/>
  <c r="BH105" i="2"/>
  <c r="BH106" i="2"/>
  <c r="BH107" i="2"/>
  <c r="BH108" i="2"/>
  <c r="BH109" i="2"/>
  <c r="BH110" i="2"/>
  <c r="BH111" i="2"/>
  <c r="BH112" i="2"/>
  <c r="BH113" i="2"/>
  <c r="BH117" i="2"/>
  <c r="BH120" i="2"/>
  <c r="BH121" i="2"/>
  <c r="BH123" i="2"/>
  <c r="BH124" i="2"/>
  <c r="BH126" i="2"/>
  <c r="BH128" i="2"/>
  <c r="BH129" i="2"/>
  <c r="BH131" i="2"/>
  <c r="BH133" i="2"/>
  <c r="BH135" i="2"/>
  <c r="BH139" i="2"/>
  <c r="BH144" i="2"/>
  <c r="BH151" i="2"/>
  <c r="BH154" i="2"/>
  <c r="BH157" i="2"/>
  <c r="BH115" i="2"/>
  <c r="BH118" i="2"/>
  <c r="BH125" i="2"/>
  <c r="BH130" i="2"/>
  <c r="BH134" i="2"/>
  <c r="BH136" i="2"/>
  <c r="BH138" i="2"/>
  <c r="BH141" i="2"/>
  <c r="BH143" i="2"/>
  <c r="BH146" i="2"/>
  <c r="BH149" i="2"/>
  <c r="BH153" i="2"/>
  <c r="H98" i="56"/>
  <c r="I98" i="56" s="1"/>
  <c r="J98" i="56" s="1"/>
  <c r="I82" i="56"/>
  <c r="J82" i="56" s="1"/>
  <c r="J4" i="101"/>
  <c r="J3" i="101" s="1"/>
  <c r="J33" i="101" s="1"/>
  <c r="G100" i="57"/>
  <c r="H98" i="57"/>
  <c r="I62" i="57"/>
  <c r="J62" i="57" s="1"/>
  <c r="H98" i="59"/>
  <c r="I98" i="59" s="1"/>
  <c r="J98" i="59" s="1"/>
  <c r="I62" i="59"/>
  <c r="J62" i="59" s="1"/>
  <c r="H98" i="60"/>
  <c r="I98" i="60" s="1"/>
  <c r="J98" i="60" s="1"/>
  <c r="I62" i="60"/>
  <c r="J62" i="60" s="1"/>
  <c r="H98" i="61"/>
  <c r="I98" i="61" s="1"/>
  <c r="J98" i="61" s="1"/>
  <c r="I62" i="61"/>
  <c r="J62" i="61" s="1"/>
  <c r="H98" i="62"/>
  <c r="I98" i="62" s="1"/>
  <c r="J98" i="62" s="1"/>
  <c r="I62" i="62"/>
  <c r="J62" i="62" s="1"/>
  <c r="H98" i="63"/>
  <c r="I98" i="63" s="1"/>
  <c r="J98" i="63" s="1"/>
  <c r="I62" i="63"/>
  <c r="J62" i="63" s="1"/>
  <c r="H98" i="69"/>
  <c r="I98" i="69" s="1"/>
  <c r="J98" i="69" s="1"/>
  <c r="I62" i="69"/>
  <c r="J62" i="69" s="1"/>
  <c r="H98" i="70"/>
  <c r="I98" i="70" s="1"/>
  <c r="J98" i="70" s="1"/>
  <c r="I62" i="70"/>
  <c r="J62" i="70" s="1"/>
  <c r="H98" i="71"/>
  <c r="I98" i="71" s="1"/>
  <c r="J98" i="71" s="1"/>
  <c r="I62" i="71"/>
  <c r="J62" i="71" s="1"/>
  <c r="H98" i="72"/>
  <c r="I62" i="72"/>
  <c r="J62" i="72" s="1"/>
  <c r="I53" i="58"/>
  <c r="J53" i="58" s="1"/>
  <c r="H98" i="58"/>
  <c r="I53" i="65"/>
  <c r="J53" i="65" s="1"/>
  <c r="H98" i="65"/>
  <c r="I53" i="66"/>
  <c r="J53" i="66" s="1"/>
  <c r="H98" i="66"/>
  <c r="I53" i="67"/>
  <c r="J53" i="67" s="1"/>
  <c r="H98" i="67"/>
  <c r="I53" i="68"/>
  <c r="J53" i="68" s="1"/>
  <c r="H98" i="68"/>
  <c r="J4" i="99"/>
  <c r="I3" i="101"/>
  <c r="I33" i="101" s="1"/>
  <c r="I3" i="102"/>
  <c r="I33" i="102" s="1"/>
  <c r="I3" i="109"/>
  <c r="I33" i="109" s="1"/>
  <c r="I3" i="110"/>
  <c r="I33" i="110" s="1"/>
  <c r="I3" i="111"/>
  <c r="I33" i="111" s="1"/>
  <c r="I3" i="99"/>
  <c r="I33" i="99" s="1"/>
  <c r="I3" i="100"/>
  <c r="I33" i="100" s="1"/>
  <c r="I3" i="103"/>
  <c r="I33" i="103" s="1"/>
  <c r="I3" i="104"/>
  <c r="I33" i="104" s="1"/>
  <c r="I3" i="105"/>
  <c r="I33" i="105" s="1"/>
  <c r="I3" i="106"/>
  <c r="I33" i="106" s="1"/>
  <c r="I3" i="107"/>
  <c r="I33" i="107" s="1"/>
  <c r="I3" i="108"/>
  <c r="I33" i="108" s="1"/>
  <c r="I3" i="113"/>
  <c r="I33" i="113" s="1"/>
  <c r="I3" i="114"/>
  <c r="I33" i="114" s="1"/>
  <c r="I3" i="115"/>
  <c r="I33" i="115" s="1"/>
  <c r="J4" i="100"/>
  <c r="G100" i="56"/>
  <c r="J4" i="103"/>
  <c r="G100" i="59"/>
  <c r="J4" i="104"/>
  <c r="G100" i="60"/>
  <c r="J4" i="106"/>
  <c r="G100" i="62"/>
  <c r="J4" i="107"/>
  <c r="G100" i="63"/>
  <c r="J4" i="108"/>
  <c r="G100" i="64"/>
  <c r="J4" i="113"/>
  <c r="J3" i="113" s="1"/>
  <c r="J33" i="113" s="1"/>
  <c r="G100" i="69"/>
  <c r="J4" i="116"/>
  <c r="G100" i="72"/>
  <c r="G100" i="58"/>
  <c r="J4" i="102"/>
  <c r="J3" i="102" s="1"/>
  <c r="J33" i="102" s="1"/>
  <c r="G100" i="67"/>
  <c r="J4" i="111"/>
  <c r="J3" i="111" s="1"/>
  <c r="J33" i="111" s="1"/>
  <c r="G100" i="68"/>
  <c r="J4" i="112"/>
  <c r="J4" i="105"/>
  <c r="J3" i="105" s="1"/>
  <c r="J33" i="105" s="1"/>
  <c r="G100" i="61"/>
  <c r="J4" i="114"/>
  <c r="J3" i="114" s="1"/>
  <c r="J33" i="114" s="1"/>
  <c r="G100" i="70"/>
  <c r="J4" i="115"/>
  <c r="J3" i="115" s="1"/>
  <c r="J33" i="115" s="1"/>
  <c r="G100" i="71"/>
  <c r="G100" i="65"/>
  <c r="J4" i="109"/>
  <c r="J3" i="109" s="1"/>
  <c r="J33" i="109" s="1"/>
  <c r="G100" i="66"/>
  <c r="J4" i="110"/>
  <c r="J3" i="110" s="1"/>
  <c r="J33" i="110" s="1"/>
  <c r="G100" i="73"/>
  <c r="J4" i="117"/>
  <c r="G100" i="74"/>
  <c r="J4" i="118"/>
  <c r="J4" i="119"/>
  <c r="I86" i="64"/>
  <c r="J86" i="64" s="1"/>
  <c r="H98" i="64"/>
  <c r="I98" i="64" s="1"/>
  <c r="J98" i="64" s="1"/>
  <c r="H98" i="74"/>
  <c r="I53" i="74"/>
  <c r="J53" i="74" s="1"/>
  <c r="H98" i="73"/>
  <c r="I53" i="73"/>
  <c r="J53" i="73" s="1"/>
  <c r="H100" i="75" l="1"/>
  <c r="I100" i="75" s="1"/>
  <c r="J100" i="75" s="1"/>
  <c r="I98" i="75"/>
  <c r="J98" i="75" s="1"/>
  <c r="H33" i="120"/>
  <c r="I3" i="120"/>
  <c r="I33" i="120" s="1"/>
  <c r="L4" i="142"/>
  <c r="L3" i="142" s="1"/>
  <c r="J3" i="142"/>
  <c r="J33" i="142" s="1"/>
  <c r="L33" i="142" s="1"/>
  <c r="M33" i="142" s="1"/>
  <c r="L4" i="141"/>
  <c r="L3" i="141" s="1"/>
  <c r="J3" i="141"/>
  <c r="J33" i="141" s="1"/>
  <c r="L33" i="141" s="1"/>
  <c r="M33" i="141" s="1"/>
  <c r="I98" i="137"/>
  <c r="J98" i="137" s="1"/>
  <c r="H100" i="137"/>
  <c r="I100" i="137" s="1"/>
  <c r="J100" i="137" s="1"/>
  <c r="I98" i="138"/>
  <c r="J98" i="138" s="1"/>
  <c r="H100" i="138"/>
  <c r="I100" i="138" s="1"/>
  <c r="J100" i="138" s="1"/>
  <c r="K4" i="128"/>
  <c r="H100" i="124"/>
  <c r="I100" i="124" s="1"/>
  <c r="J100" i="124" s="1"/>
  <c r="I98" i="124"/>
  <c r="J98" i="124" s="1"/>
  <c r="I98" i="55"/>
  <c r="J98" i="55" s="1"/>
  <c r="H100" i="55"/>
  <c r="I100" i="55" s="1"/>
  <c r="J100" i="55" s="1"/>
  <c r="J4" i="120"/>
  <c r="J3" i="128"/>
  <c r="J33" i="128" s="1"/>
  <c r="L4" i="129"/>
  <c r="L3" i="129" s="1"/>
  <c r="K3" i="129"/>
  <c r="K33" i="129" s="1"/>
  <c r="L33" i="129" s="1"/>
  <c r="M33" i="129" s="1"/>
  <c r="H100" i="125"/>
  <c r="I100" i="125" s="1"/>
  <c r="J100" i="125" s="1"/>
  <c r="I98" i="125"/>
  <c r="J98" i="125" s="1"/>
  <c r="I53" i="76"/>
  <c r="J53" i="76" s="1"/>
  <c r="H98" i="76"/>
  <c r="AO71" i="2"/>
  <c r="AG71" i="2"/>
  <c r="AO70" i="2"/>
  <c r="AG70" i="2"/>
  <c r="AO77" i="2"/>
  <c r="AG77" i="2"/>
  <c r="AO72" i="2"/>
  <c r="AG72" i="2"/>
  <c r="AO34" i="2"/>
  <c r="AG34" i="2"/>
  <c r="AO33" i="2"/>
  <c r="AG33" i="2"/>
  <c r="AO32" i="2"/>
  <c r="AG32" i="2"/>
  <c r="AO31" i="2"/>
  <c r="AG31" i="2"/>
  <c r="AO30" i="2"/>
  <c r="AG30" i="2"/>
  <c r="AO29" i="2"/>
  <c r="AG29" i="2"/>
  <c r="AO27" i="2"/>
  <c r="AG27" i="2"/>
  <c r="AG26" i="2"/>
  <c r="AO26" i="2"/>
  <c r="AO69" i="2"/>
  <c r="AG69" i="2"/>
  <c r="AG68" i="2"/>
  <c r="AO68" i="2"/>
  <c r="AG67" i="2"/>
  <c r="AO67" i="2"/>
  <c r="AO78" i="2"/>
  <c r="AG78" i="2"/>
  <c r="AG66" i="2"/>
  <c r="AO66" i="2"/>
  <c r="AG65" i="2"/>
  <c r="AO65" i="2"/>
  <c r="AG64" i="2"/>
  <c r="AO64" i="2"/>
  <c r="AG63" i="2"/>
  <c r="AO63" i="2"/>
  <c r="AG62" i="2"/>
  <c r="AO62" i="2"/>
  <c r="AG61" i="2"/>
  <c r="AO61" i="2"/>
  <c r="AN158" i="2"/>
  <c r="AG44" i="2"/>
  <c r="AO44" i="2"/>
  <c r="AO43" i="2"/>
  <c r="AG43" i="2"/>
  <c r="AG42" i="2"/>
  <c r="AO42" i="2"/>
  <c r="AG41" i="2"/>
  <c r="AO41" i="2"/>
  <c r="AG40" i="2"/>
  <c r="AO40" i="2"/>
  <c r="AG39" i="2"/>
  <c r="AO39" i="2"/>
  <c r="AG38" i="2"/>
  <c r="AO38" i="2"/>
  <c r="AO37" i="2"/>
  <c r="AG37" i="2"/>
  <c r="AO36" i="2"/>
  <c r="AG36" i="2"/>
  <c r="AO35" i="2"/>
  <c r="AG35" i="2"/>
  <c r="AO56" i="2"/>
  <c r="AG56" i="2"/>
  <c r="BV18" i="2"/>
  <c r="BN18" i="2"/>
  <c r="BN17" i="2"/>
  <c r="BV17" i="2"/>
  <c r="BN16" i="2"/>
  <c r="BV16" i="2"/>
  <c r="BV15" i="2"/>
  <c r="BN15" i="2"/>
  <c r="BN14" i="2"/>
  <c r="BV14" i="2"/>
  <c r="BN13" i="2"/>
  <c r="BV13" i="2"/>
  <c r="BV12" i="2"/>
  <c r="BN12" i="2"/>
  <c r="BV11" i="2"/>
  <c r="BN11" i="2"/>
  <c r="BN8" i="2"/>
  <c r="BV8" i="2"/>
  <c r="BV7" i="2"/>
  <c r="BN7" i="2"/>
  <c r="BN57" i="2"/>
  <c r="AY3" i="2"/>
  <c r="BV35" i="2"/>
  <c r="BN35" i="2"/>
  <c r="BN36" i="2"/>
  <c r="BV36" i="2"/>
  <c r="BN37" i="2"/>
  <c r="BV37" i="2"/>
  <c r="BV38" i="2"/>
  <c r="BN38" i="2"/>
  <c r="BV39" i="2"/>
  <c r="BN39" i="2"/>
  <c r="BV40" i="2"/>
  <c r="BN40" i="2"/>
  <c r="BV41" i="2"/>
  <c r="BN41" i="2"/>
  <c r="BN42" i="2"/>
  <c r="BV42" i="2"/>
  <c r="BV43" i="2"/>
  <c r="BN43" i="2"/>
  <c r="BV44" i="2"/>
  <c r="BN44" i="2"/>
  <c r="BV45" i="2"/>
  <c r="BN45" i="2"/>
  <c r="BN46" i="2"/>
  <c r="BV46" i="2"/>
  <c r="BN111" i="2"/>
  <c r="BV111" i="2"/>
  <c r="BN112" i="2"/>
  <c r="BV112" i="2"/>
  <c r="BN113" i="2"/>
  <c r="BV113" i="2"/>
  <c r="BN116" i="2"/>
  <c r="BV116" i="2"/>
  <c r="BV118" i="2"/>
  <c r="BN118" i="2"/>
  <c r="BV119" i="2"/>
  <c r="BN119" i="2"/>
  <c r="BV121" i="2"/>
  <c r="BN121" i="2"/>
  <c r="BN125" i="2"/>
  <c r="BV125" i="2"/>
  <c r="BV126" i="2"/>
  <c r="BN126" i="2"/>
  <c r="BV130" i="2"/>
  <c r="BN130" i="2"/>
  <c r="BN132" i="2"/>
  <c r="BV132" i="2"/>
  <c r="BV134" i="2"/>
  <c r="BN134" i="2"/>
  <c r="BN135" i="2"/>
  <c r="BV135" i="2"/>
  <c r="BN47" i="2"/>
  <c r="BV47" i="2"/>
  <c r="BN139" i="2"/>
  <c r="BV139" i="2"/>
  <c r="BN141" i="2"/>
  <c r="BV141" i="2"/>
  <c r="BV142" i="2"/>
  <c r="BN142" i="2"/>
  <c r="BN156" i="2"/>
  <c r="BV156" i="2"/>
  <c r="BN154" i="2"/>
  <c r="BV154" i="2"/>
  <c r="BN152" i="2"/>
  <c r="BV152" i="2"/>
  <c r="BN144" i="2"/>
  <c r="BV144" i="2"/>
  <c r="BV149" i="2"/>
  <c r="BN149" i="2"/>
  <c r="BN19" i="2"/>
  <c r="BN20" i="2"/>
  <c r="BN21" i="2"/>
  <c r="BV28" i="2"/>
  <c r="BN28" i="2"/>
  <c r="BN29" i="2"/>
  <c r="BV29" i="2"/>
  <c r="BV30" i="2"/>
  <c r="BN30" i="2"/>
  <c r="BN31" i="2"/>
  <c r="BV31" i="2"/>
  <c r="BN32" i="2"/>
  <c r="BV32" i="2"/>
  <c r="BN33" i="2"/>
  <c r="BV33" i="2"/>
  <c r="BN34" i="2"/>
  <c r="BV34" i="2"/>
  <c r="BN27" i="2"/>
  <c r="BV27" i="2"/>
  <c r="BV105" i="2"/>
  <c r="BN105" i="2"/>
  <c r="BV103" i="2"/>
  <c r="BN103" i="2"/>
  <c r="BN106" i="2"/>
  <c r="BV106" i="2"/>
  <c r="BN107" i="2"/>
  <c r="BV107" i="2"/>
  <c r="BN108" i="2"/>
  <c r="BV108" i="2"/>
  <c r="BN109" i="2"/>
  <c r="BV109" i="2"/>
  <c r="BN110" i="2"/>
  <c r="BV110" i="2"/>
  <c r="BN145" i="2"/>
  <c r="BV145" i="2"/>
  <c r="BV146" i="2"/>
  <c r="BN146" i="2"/>
  <c r="BN147" i="2"/>
  <c r="BV147" i="2"/>
  <c r="BV148" i="2"/>
  <c r="BN148" i="2"/>
  <c r="BV150" i="2"/>
  <c r="BN150" i="2"/>
  <c r="BV151" i="2"/>
  <c r="BN151" i="2"/>
  <c r="BV153" i="2"/>
  <c r="BN153" i="2"/>
  <c r="BV155" i="2"/>
  <c r="BN155" i="2"/>
  <c r="BV157" i="2"/>
  <c r="BN157" i="2"/>
  <c r="BV114" i="2"/>
  <c r="BN114" i="2"/>
  <c r="BV115" i="2"/>
  <c r="BN115" i="2"/>
  <c r="BV117" i="2"/>
  <c r="BN117" i="2"/>
  <c r="BV120" i="2"/>
  <c r="BN120" i="2"/>
  <c r="BN122" i="2"/>
  <c r="BV122" i="2"/>
  <c r="BV48" i="2"/>
  <c r="BN48" i="2"/>
  <c r="BN49" i="2"/>
  <c r="BV49" i="2"/>
  <c r="BN104" i="2"/>
  <c r="BV104" i="2"/>
  <c r="BN50" i="2"/>
  <c r="BV50" i="2"/>
  <c r="BN51" i="2"/>
  <c r="BV51" i="2"/>
  <c r="BN52" i="2"/>
  <c r="BV52" i="2"/>
  <c r="BV53" i="2"/>
  <c r="BN53" i="2"/>
  <c r="BN54" i="2"/>
  <c r="BV54" i="2"/>
  <c r="BV55" i="2"/>
  <c r="BN55" i="2"/>
  <c r="BN56" i="2"/>
  <c r="BV56" i="2"/>
  <c r="BN59" i="2"/>
  <c r="BV59" i="2"/>
  <c r="BN94" i="2"/>
  <c r="BV94" i="2"/>
  <c r="BN58" i="2"/>
  <c r="BV58" i="2"/>
  <c r="BV26" i="2"/>
  <c r="BN26" i="2"/>
  <c r="BV25" i="2"/>
  <c r="BN25" i="2"/>
  <c r="BN24" i="2"/>
  <c r="BV24" i="2"/>
  <c r="BN23" i="2"/>
  <c r="BV23" i="2"/>
  <c r="BN22" i="2"/>
  <c r="BV22" i="2"/>
  <c r="BV123" i="2"/>
  <c r="BN123" i="2"/>
  <c r="BV124" i="2"/>
  <c r="BN124" i="2"/>
  <c r="BN127" i="2"/>
  <c r="BV127" i="2"/>
  <c r="BN128" i="2"/>
  <c r="BV128" i="2"/>
  <c r="BV129" i="2"/>
  <c r="BN129" i="2"/>
  <c r="BV131" i="2"/>
  <c r="BN131" i="2"/>
  <c r="BV133" i="2"/>
  <c r="BN133" i="2"/>
  <c r="BV137" i="2"/>
  <c r="BN137" i="2"/>
  <c r="BV95" i="2"/>
  <c r="BN95" i="2"/>
  <c r="BV96" i="2"/>
  <c r="BN96" i="2"/>
  <c r="BN97" i="2"/>
  <c r="BV97" i="2"/>
  <c r="BN98" i="2"/>
  <c r="BV98" i="2"/>
  <c r="BN99" i="2"/>
  <c r="BV99" i="2"/>
  <c r="BN100" i="2"/>
  <c r="BV100" i="2"/>
  <c r="BN101" i="2"/>
  <c r="BV101" i="2"/>
  <c r="BN102" i="2"/>
  <c r="BV102" i="2"/>
  <c r="BV138" i="2"/>
  <c r="BN138" i="2"/>
  <c r="BN140" i="2"/>
  <c r="BV140" i="2"/>
  <c r="BV143" i="2"/>
  <c r="BN143" i="2"/>
  <c r="BV136" i="2"/>
  <c r="BN136" i="2"/>
  <c r="BN77" i="2"/>
  <c r="BV77" i="2"/>
  <c r="BV76" i="2"/>
  <c r="BN76" i="2"/>
  <c r="AO55" i="2"/>
  <c r="AG55" i="2"/>
  <c r="AG54" i="2"/>
  <c r="AO54" i="2"/>
  <c r="AO53" i="2"/>
  <c r="AG53" i="2"/>
  <c r="AO52" i="2"/>
  <c r="AG52" i="2"/>
  <c r="AO51" i="2"/>
  <c r="AG51" i="2"/>
  <c r="AO50" i="2"/>
  <c r="AG50" i="2"/>
  <c r="AO49" i="2"/>
  <c r="AG49" i="2"/>
  <c r="AO48" i="2"/>
  <c r="AG48" i="2"/>
  <c r="AO47" i="2"/>
  <c r="AG47" i="2"/>
  <c r="AO46" i="2"/>
  <c r="AG46" i="2"/>
  <c r="AO45" i="2"/>
  <c r="AG45" i="2"/>
  <c r="AG129" i="2"/>
  <c r="AO129" i="2"/>
  <c r="AO119" i="2"/>
  <c r="AG119" i="2"/>
  <c r="AO102" i="2"/>
  <c r="AG102" i="2"/>
  <c r="AO103" i="2"/>
  <c r="AG103" i="2"/>
  <c r="AG104" i="2"/>
  <c r="AO104" i="2"/>
  <c r="AO105" i="2"/>
  <c r="AG105" i="2"/>
  <c r="AO106" i="2"/>
  <c r="AG106" i="2"/>
  <c r="AO107" i="2"/>
  <c r="AG107" i="2"/>
  <c r="AO108" i="2"/>
  <c r="AG108" i="2"/>
  <c r="AO109" i="2"/>
  <c r="AG109" i="2"/>
  <c r="AG110" i="2"/>
  <c r="AO110" i="2"/>
  <c r="AG111" i="2"/>
  <c r="AO111" i="2"/>
  <c r="AG112" i="2"/>
  <c r="AO112" i="2"/>
  <c r="AG113" i="2"/>
  <c r="AO113" i="2"/>
  <c r="AO114" i="2"/>
  <c r="AG114" i="2"/>
  <c r="AO115" i="2"/>
  <c r="AG115" i="2"/>
  <c r="AO117" i="2"/>
  <c r="AG117" i="2"/>
  <c r="AO120" i="2"/>
  <c r="AG120" i="2"/>
  <c r="AO122" i="2"/>
  <c r="AG122" i="2"/>
  <c r="AO123" i="2"/>
  <c r="AG123" i="2"/>
  <c r="AO124" i="2"/>
  <c r="AG124" i="2"/>
  <c r="AG128" i="2"/>
  <c r="AO128" i="2"/>
  <c r="AG136" i="2"/>
  <c r="AO136" i="2"/>
  <c r="AG131" i="2"/>
  <c r="AO131" i="2"/>
  <c r="AO133" i="2"/>
  <c r="AG133" i="2"/>
  <c r="AO135" i="2"/>
  <c r="AG135" i="2"/>
  <c r="AG137" i="2"/>
  <c r="AO137" i="2"/>
  <c r="AG138" i="2"/>
  <c r="AO138" i="2"/>
  <c r="AO139" i="2"/>
  <c r="AG139" i="2"/>
  <c r="AG140" i="2"/>
  <c r="AO140" i="2"/>
  <c r="AG142" i="2"/>
  <c r="AO142" i="2"/>
  <c r="AG143" i="2"/>
  <c r="AO143" i="2"/>
  <c r="AO144" i="2"/>
  <c r="AG144" i="2"/>
  <c r="AG149" i="2"/>
  <c r="AO149" i="2"/>
  <c r="AO150" i="2"/>
  <c r="AG150" i="2"/>
  <c r="AG151" i="2"/>
  <c r="AO151" i="2"/>
  <c r="AO152" i="2"/>
  <c r="AG152" i="2"/>
  <c r="AG154" i="2"/>
  <c r="AO154" i="2"/>
  <c r="AG157" i="2"/>
  <c r="AO157" i="2"/>
  <c r="AG116" i="2"/>
  <c r="AO116" i="2"/>
  <c r="AO118" i="2"/>
  <c r="AG118" i="2"/>
  <c r="AO86" i="2"/>
  <c r="AG86" i="2"/>
  <c r="AO28" i="2"/>
  <c r="AG28" i="2"/>
  <c r="AG97" i="2"/>
  <c r="AO97" i="2"/>
  <c r="AO100" i="2"/>
  <c r="AG100" i="2"/>
  <c r="AO99" i="2"/>
  <c r="AG99" i="2"/>
  <c r="AO92" i="2"/>
  <c r="AG92" i="2"/>
  <c r="AO90" i="2"/>
  <c r="AG90" i="2"/>
  <c r="AO83" i="2"/>
  <c r="AG83" i="2"/>
  <c r="AG82" i="2"/>
  <c r="AO82" i="2"/>
  <c r="AG79" i="2"/>
  <c r="AO79" i="2"/>
  <c r="AO80" i="2"/>
  <c r="AG80" i="2"/>
  <c r="AO81" i="2"/>
  <c r="AG81" i="2"/>
  <c r="AO84" i="2"/>
  <c r="AG84" i="2"/>
  <c r="AO85" i="2"/>
  <c r="AG85" i="2"/>
  <c r="AO93" i="2"/>
  <c r="AG93" i="2"/>
  <c r="AO94" i="2"/>
  <c r="AG94" i="2"/>
  <c r="AO95" i="2"/>
  <c r="AG95" i="2"/>
  <c r="AG98" i="2"/>
  <c r="AO98" i="2"/>
  <c r="AG101" i="2"/>
  <c r="AO101" i="2"/>
  <c r="AG87" i="2"/>
  <c r="AO87" i="2"/>
  <c r="AO88" i="2"/>
  <c r="AG88" i="2"/>
  <c r="AO89" i="2"/>
  <c r="AG89" i="2"/>
  <c r="AO91" i="2"/>
  <c r="AG91" i="2"/>
  <c r="AO121" i="2"/>
  <c r="AG121" i="2"/>
  <c r="AG125" i="2"/>
  <c r="AO125" i="2"/>
  <c r="AG12" i="2"/>
  <c r="AO12" i="2"/>
  <c r="AO126" i="2"/>
  <c r="AG126" i="2"/>
  <c r="AO127" i="2"/>
  <c r="AG127" i="2"/>
  <c r="AO130" i="2"/>
  <c r="AG130" i="2"/>
  <c r="AG132" i="2"/>
  <c r="AO132" i="2"/>
  <c r="AO134" i="2"/>
  <c r="AG134" i="2"/>
  <c r="AO141" i="2"/>
  <c r="AG141" i="2"/>
  <c r="AO145" i="2"/>
  <c r="AG145" i="2"/>
  <c r="AG146" i="2"/>
  <c r="AO146" i="2"/>
  <c r="AO147" i="2"/>
  <c r="AG147" i="2"/>
  <c r="AG148" i="2"/>
  <c r="AO148" i="2"/>
  <c r="AO153" i="2"/>
  <c r="AG153" i="2"/>
  <c r="AO155" i="2"/>
  <c r="AG155" i="2"/>
  <c r="AO156" i="2"/>
  <c r="AG156" i="2"/>
  <c r="AO7" i="2"/>
  <c r="AG7" i="2"/>
  <c r="AO8" i="2"/>
  <c r="AG8" i="2"/>
  <c r="AG96" i="2"/>
  <c r="AO96" i="2"/>
  <c r="AG11" i="2"/>
  <c r="AO11" i="2"/>
  <c r="AO13" i="2"/>
  <c r="AG13" i="2"/>
  <c r="AO14" i="2"/>
  <c r="AG14" i="2"/>
  <c r="AG15" i="2"/>
  <c r="AO15" i="2"/>
  <c r="AG16" i="2"/>
  <c r="AO16" i="2"/>
  <c r="AG17" i="2"/>
  <c r="AO17" i="2"/>
  <c r="AG18" i="2"/>
  <c r="AO18" i="2"/>
  <c r="AG19" i="2"/>
  <c r="AO19" i="2"/>
  <c r="AG20" i="2"/>
  <c r="AO20" i="2"/>
  <c r="AO21" i="2"/>
  <c r="AG21" i="2"/>
  <c r="AG22" i="2"/>
  <c r="AO22" i="2"/>
  <c r="AG23" i="2"/>
  <c r="AO23" i="2"/>
  <c r="AG24" i="2"/>
  <c r="AO24" i="2"/>
  <c r="AO25" i="2"/>
  <c r="AG25" i="2"/>
  <c r="AG76" i="2"/>
  <c r="AO76" i="2"/>
  <c r="AG75" i="2"/>
  <c r="AO75" i="2"/>
  <c r="AG74" i="2"/>
  <c r="AO74" i="2"/>
  <c r="AO73" i="2"/>
  <c r="AG73" i="2"/>
  <c r="AO60" i="2"/>
  <c r="AG60" i="2"/>
  <c r="AG59" i="2"/>
  <c r="AO59" i="2"/>
  <c r="AG58" i="2"/>
  <c r="AO58" i="2"/>
  <c r="BN75" i="2"/>
  <c r="BV75" i="2"/>
  <c r="BN74" i="2"/>
  <c r="BV74" i="2"/>
  <c r="BN73" i="2"/>
  <c r="BV73" i="2"/>
  <c r="BV72" i="2"/>
  <c r="BN72" i="2"/>
  <c r="AF158" i="2"/>
  <c r="BV93" i="2"/>
  <c r="BN93" i="2"/>
  <c r="BV92" i="2"/>
  <c r="BN92" i="2"/>
  <c r="BN91" i="2"/>
  <c r="BV91" i="2"/>
  <c r="BN90" i="2"/>
  <c r="BV90" i="2"/>
  <c r="BN89" i="2"/>
  <c r="BV89" i="2"/>
  <c r="BN88" i="2"/>
  <c r="BV88" i="2"/>
  <c r="BN87" i="2"/>
  <c r="BV87" i="2"/>
  <c r="BN86" i="2"/>
  <c r="BV86" i="2"/>
  <c r="BN85" i="2"/>
  <c r="BV85" i="2"/>
  <c r="BN84" i="2"/>
  <c r="BV84" i="2"/>
  <c r="BN83" i="2"/>
  <c r="BV83" i="2"/>
  <c r="BN82" i="2"/>
  <c r="BV82" i="2"/>
  <c r="BV81" i="2"/>
  <c r="BN81" i="2"/>
  <c r="BN80" i="2"/>
  <c r="BV80" i="2"/>
  <c r="BN79" i="2"/>
  <c r="BV79" i="2"/>
  <c r="BN78" i="2"/>
  <c r="BV78" i="2"/>
  <c r="AG9" i="2"/>
  <c r="AO9" i="2"/>
  <c r="AG10" i="2"/>
  <c r="AO10" i="2"/>
  <c r="BV71" i="2"/>
  <c r="BN71" i="2"/>
  <c r="BV70" i="2"/>
  <c r="BN70" i="2"/>
  <c r="BV69" i="2"/>
  <c r="BN69" i="2"/>
  <c r="BV68" i="2"/>
  <c r="BN68" i="2"/>
  <c r="BN67" i="2"/>
  <c r="BV67" i="2"/>
  <c r="BV66" i="2"/>
  <c r="BN66" i="2"/>
  <c r="BV65" i="2"/>
  <c r="BN65" i="2"/>
  <c r="BV64" i="2"/>
  <c r="BN64" i="2"/>
  <c r="BV63" i="2"/>
  <c r="BN63" i="2"/>
  <c r="BV62" i="2"/>
  <c r="BN62" i="2"/>
  <c r="BV61" i="2"/>
  <c r="BN61" i="2"/>
  <c r="BN60" i="2"/>
  <c r="BV60" i="2"/>
  <c r="BV10" i="2"/>
  <c r="BN10" i="2"/>
  <c r="BN9" i="2"/>
  <c r="BV9" i="2"/>
  <c r="K4" i="99"/>
  <c r="K3" i="99" s="1"/>
  <c r="K4" i="100"/>
  <c r="H100" i="56"/>
  <c r="I100" i="56" s="1"/>
  <c r="J100" i="56" s="1"/>
  <c r="I98" i="57"/>
  <c r="J98" i="57" s="1"/>
  <c r="K4" i="101"/>
  <c r="H100" i="57"/>
  <c r="I100" i="57" s="1"/>
  <c r="J100" i="57" s="1"/>
  <c r="K4" i="103"/>
  <c r="H100" i="59"/>
  <c r="I100" i="59" s="1"/>
  <c r="J100" i="59" s="1"/>
  <c r="K4" i="104"/>
  <c r="H100" i="60"/>
  <c r="I100" i="60" s="1"/>
  <c r="J100" i="60" s="1"/>
  <c r="K4" i="105"/>
  <c r="H100" i="61"/>
  <c r="I100" i="61" s="1"/>
  <c r="J100" i="61" s="1"/>
  <c r="K4" i="106"/>
  <c r="H100" i="62"/>
  <c r="I100" i="62" s="1"/>
  <c r="J100" i="62" s="1"/>
  <c r="K4" i="107"/>
  <c r="H100" i="63"/>
  <c r="I100" i="63" s="1"/>
  <c r="J100" i="63" s="1"/>
  <c r="K4" i="113"/>
  <c r="H100" i="69"/>
  <c r="I100" i="69" s="1"/>
  <c r="J100" i="69" s="1"/>
  <c r="K4" i="114"/>
  <c r="H100" i="70"/>
  <c r="I100" i="70" s="1"/>
  <c r="J100" i="70" s="1"/>
  <c r="K4" i="115"/>
  <c r="H100" i="71"/>
  <c r="I100" i="71" s="1"/>
  <c r="J100" i="71" s="1"/>
  <c r="I98" i="72"/>
  <c r="J98" i="72" s="1"/>
  <c r="K4" i="116"/>
  <c r="H100" i="72"/>
  <c r="I100" i="72" s="1"/>
  <c r="J100" i="72" s="1"/>
  <c r="I98" i="58"/>
  <c r="J98" i="58" s="1"/>
  <c r="H100" i="58"/>
  <c r="I100" i="58" s="1"/>
  <c r="J100" i="58" s="1"/>
  <c r="K4" i="102"/>
  <c r="I98" i="65"/>
  <c r="J98" i="65" s="1"/>
  <c r="H100" i="65"/>
  <c r="I100" i="65" s="1"/>
  <c r="J100" i="65" s="1"/>
  <c r="K4" i="109"/>
  <c r="I98" i="66"/>
  <c r="J98" i="66" s="1"/>
  <c r="H100" i="66"/>
  <c r="I100" i="66" s="1"/>
  <c r="J100" i="66" s="1"/>
  <c r="K4" i="110"/>
  <c r="I98" i="67"/>
  <c r="J98" i="67" s="1"/>
  <c r="H100" i="67"/>
  <c r="I100" i="67" s="1"/>
  <c r="J100" i="67" s="1"/>
  <c r="K4" i="111"/>
  <c r="I98" i="68"/>
  <c r="J98" i="68" s="1"/>
  <c r="H100" i="68"/>
  <c r="I100" i="68" s="1"/>
  <c r="J100" i="68" s="1"/>
  <c r="K4" i="112"/>
  <c r="J3" i="99"/>
  <c r="J33" i="99" s="1"/>
  <c r="J3" i="116"/>
  <c r="J33" i="116" s="1"/>
  <c r="J3" i="112"/>
  <c r="J33" i="112" s="1"/>
  <c r="J3" i="117"/>
  <c r="J33" i="117" s="1"/>
  <c r="J3" i="118"/>
  <c r="J33" i="118" s="1"/>
  <c r="J3" i="119"/>
  <c r="J33" i="119" s="1"/>
  <c r="H100" i="64"/>
  <c r="I100" i="64" s="1"/>
  <c r="J100" i="64" s="1"/>
  <c r="K4" i="108"/>
  <c r="K4" i="118"/>
  <c r="H100" i="74"/>
  <c r="I100" i="74" s="1"/>
  <c r="J100" i="74" s="1"/>
  <c r="I98" i="74"/>
  <c r="J98" i="74" s="1"/>
  <c r="K4" i="117"/>
  <c r="H100" i="73"/>
  <c r="I100" i="73" s="1"/>
  <c r="J100" i="73" s="1"/>
  <c r="I98" i="73"/>
  <c r="J98" i="73" s="1"/>
  <c r="K4" i="119"/>
  <c r="J3" i="100"/>
  <c r="J33" i="100" s="1"/>
  <c r="J3" i="103"/>
  <c r="J33" i="103" s="1"/>
  <c r="J3" i="104"/>
  <c r="J33" i="104" s="1"/>
  <c r="J3" i="106"/>
  <c r="J33" i="106" s="1"/>
  <c r="J3" i="107"/>
  <c r="J33" i="107" s="1"/>
  <c r="J3" i="108"/>
  <c r="J33" i="108" s="1"/>
  <c r="J3" i="120" l="1"/>
  <c r="J33" i="120" s="1"/>
  <c r="K3" i="128"/>
  <c r="K33" i="128" s="1"/>
  <c r="L33" i="128" s="1"/>
  <c r="M33" i="128" s="1"/>
  <c r="L4" i="128"/>
  <c r="L3" i="128" s="1"/>
  <c r="M4" i="142"/>
  <c r="M3" i="142" s="1"/>
  <c r="M4" i="141"/>
  <c r="M3" i="141" s="1"/>
  <c r="K4" i="120"/>
  <c r="L4" i="120" s="1"/>
  <c r="M4" i="129"/>
  <c r="M3" i="129" s="1"/>
  <c r="I98" i="76"/>
  <c r="J98" i="76" s="1"/>
  <c r="H100" i="76"/>
  <c r="I100" i="76" s="1"/>
  <c r="AH43" i="2"/>
  <c r="AP43" i="2"/>
  <c r="AH44" i="2"/>
  <c r="AP44" i="2"/>
  <c r="AP45" i="2"/>
  <c r="AH45" i="2"/>
  <c r="AP46" i="2"/>
  <c r="AH46" i="2"/>
  <c r="AH111" i="2"/>
  <c r="AP111" i="2"/>
  <c r="AH112" i="2"/>
  <c r="AP112" i="2"/>
  <c r="AP113" i="2"/>
  <c r="AH113" i="2"/>
  <c r="AH116" i="2"/>
  <c r="AP116" i="2"/>
  <c r="AH118" i="2"/>
  <c r="AP118" i="2"/>
  <c r="AH119" i="2"/>
  <c r="AP119" i="2"/>
  <c r="AH121" i="2"/>
  <c r="AP121" i="2"/>
  <c r="AH125" i="2"/>
  <c r="AP125" i="2"/>
  <c r="AH47" i="2"/>
  <c r="AP47" i="2"/>
  <c r="AP38" i="2"/>
  <c r="AH38" i="2"/>
  <c r="AH39" i="2"/>
  <c r="AP39" i="2"/>
  <c r="AH40" i="2"/>
  <c r="AP40" i="2"/>
  <c r="AH41" i="2"/>
  <c r="AP41" i="2"/>
  <c r="AP42" i="2"/>
  <c r="AH42" i="2"/>
  <c r="AH126" i="2"/>
  <c r="AP126" i="2"/>
  <c r="AH130" i="2"/>
  <c r="AP130" i="2"/>
  <c r="AH132" i="2"/>
  <c r="AP132" i="2"/>
  <c r="AH134" i="2"/>
  <c r="AP134" i="2"/>
  <c r="AH135" i="2"/>
  <c r="AP135" i="2"/>
  <c r="AH139" i="2"/>
  <c r="AP139" i="2"/>
  <c r="AH141" i="2"/>
  <c r="AP141" i="2"/>
  <c r="AP142" i="2"/>
  <c r="AH142" i="2"/>
  <c r="AP144" i="2"/>
  <c r="AH144" i="2"/>
  <c r="AP18" i="2"/>
  <c r="AH18" i="2"/>
  <c r="AP17" i="2"/>
  <c r="AH17" i="2"/>
  <c r="AP16" i="2"/>
  <c r="AH16" i="2"/>
  <c r="AP15" i="2"/>
  <c r="AH15" i="2"/>
  <c r="AP14" i="2"/>
  <c r="AH14" i="2"/>
  <c r="AP13" i="2"/>
  <c r="AH13" i="2"/>
  <c r="AP12" i="2"/>
  <c r="AH12" i="2"/>
  <c r="AP11" i="2"/>
  <c r="AH11" i="2"/>
  <c r="AP8" i="2"/>
  <c r="AH8" i="2"/>
  <c r="AP7" i="2"/>
  <c r="AH7" i="2"/>
  <c r="AP57" i="2"/>
  <c r="AH57" i="2"/>
  <c r="AY154" i="2"/>
  <c r="BW154" i="2" s="1"/>
  <c r="AY152" i="2"/>
  <c r="BW152" i="2" s="1"/>
  <c r="AY151" i="2"/>
  <c r="BW151" i="2" s="1"/>
  <c r="AY149" i="2"/>
  <c r="BW149" i="2" s="1"/>
  <c r="AY144" i="2"/>
  <c r="BW144" i="2" s="1"/>
  <c r="AY140" i="2"/>
  <c r="BW140" i="2" s="1"/>
  <c r="AY139" i="2"/>
  <c r="BW139" i="2" s="1"/>
  <c r="AY138" i="2"/>
  <c r="BW138" i="2" s="1"/>
  <c r="AY137" i="2"/>
  <c r="BW137" i="2" s="1"/>
  <c r="AY135" i="2"/>
  <c r="BW135" i="2" s="1"/>
  <c r="AY133" i="2"/>
  <c r="BW133" i="2" s="1"/>
  <c r="AY131" i="2"/>
  <c r="BW131" i="2" s="1"/>
  <c r="AY129" i="2"/>
  <c r="BW129" i="2" s="1"/>
  <c r="AY92" i="2"/>
  <c r="BW92" i="2" s="1"/>
  <c r="AY143" i="2"/>
  <c r="BW143" i="2" s="1"/>
  <c r="AY124" i="2"/>
  <c r="BW124" i="2" s="1"/>
  <c r="AY115" i="2"/>
  <c r="BW115" i="2" s="1"/>
  <c r="AY122" i="2"/>
  <c r="BW122" i="2" s="1"/>
  <c r="AY146" i="2"/>
  <c r="BW146" i="2" s="1"/>
  <c r="AY145" i="2"/>
  <c r="BW145" i="2" s="1"/>
  <c r="AY142" i="2"/>
  <c r="BW142" i="2" s="1"/>
  <c r="AY141" i="2"/>
  <c r="BW141" i="2" s="1"/>
  <c r="AY136" i="2"/>
  <c r="BW136" i="2" s="1"/>
  <c r="AY134" i="2"/>
  <c r="BW134" i="2" s="1"/>
  <c r="AY132" i="2"/>
  <c r="BW132" i="2" s="1"/>
  <c r="AY130" i="2"/>
  <c r="BW130" i="2" s="1"/>
  <c r="AY127" i="2"/>
  <c r="BW127" i="2" s="1"/>
  <c r="AY126" i="2"/>
  <c r="BW126" i="2" s="1"/>
  <c r="AY125" i="2"/>
  <c r="BW125" i="2" s="1"/>
  <c r="AY121" i="2"/>
  <c r="BW121" i="2" s="1"/>
  <c r="AY119" i="2"/>
  <c r="BW119" i="2" s="1"/>
  <c r="AY118" i="2"/>
  <c r="BW118" i="2" s="1"/>
  <c r="AY116" i="2"/>
  <c r="BW116" i="2" s="1"/>
  <c r="AY157" i="2"/>
  <c r="BW157" i="2" s="1"/>
  <c r="AY155" i="2"/>
  <c r="BW155" i="2" s="1"/>
  <c r="AP35" i="2"/>
  <c r="AH35" i="2"/>
  <c r="AH36" i="2"/>
  <c r="AP36" i="2"/>
  <c r="AP37" i="2"/>
  <c r="AH37" i="2"/>
  <c r="AP26" i="2"/>
  <c r="AH26" i="2"/>
  <c r="AP25" i="2"/>
  <c r="AH25" i="2"/>
  <c r="AP24" i="2"/>
  <c r="AH24" i="2"/>
  <c r="AP23" i="2"/>
  <c r="AH23" i="2"/>
  <c r="AP22" i="2"/>
  <c r="AH22" i="2"/>
  <c r="AY36" i="2"/>
  <c r="AY35" i="2"/>
  <c r="AY34" i="2"/>
  <c r="AY33" i="2"/>
  <c r="AY32" i="2"/>
  <c r="AY31" i="2"/>
  <c r="AY30" i="2"/>
  <c r="AY29" i="2"/>
  <c r="AY156" i="2"/>
  <c r="AY27" i="2"/>
  <c r="AY26" i="2"/>
  <c r="AY25" i="2"/>
  <c r="AY24" i="2"/>
  <c r="AY23" i="2"/>
  <c r="AY22" i="2"/>
  <c r="AY21" i="2"/>
  <c r="AY20" i="2"/>
  <c r="AY19" i="2"/>
  <c r="AY18" i="2"/>
  <c r="AY28" i="2"/>
  <c r="AY16" i="2"/>
  <c r="AY66" i="2"/>
  <c r="BW66" i="2" s="1"/>
  <c r="AY15" i="2"/>
  <c r="AY14" i="2"/>
  <c r="AY13" i="2"/>
  <c r="AY12" i="2"/>
  <c r="AY11" i="2"/>
  <c r="AY10" i="2"/>
  <c r="AY128" i="2"/>
  <c r="AY123" i="2"/>
  <c r="AY114" i="2"/>
  <c r="AY112" i="2"/>
  <c r="AY109" i="2"/>
  <c r="AY107" i="2"/>
  <c r="AY105" i="2"/>
  <c r="AY101" i="2"/>
  <c r="AY99" i="2"/>
  <c r="AY95" i="2"/>
  <c r="AY93" i="2"/>
  <c r="AY8" i="2"/>
  <c r="AY17" i="2"/>
  <c r="AY113" i="2"/>
  <c r="AY110" i="2"/>
  <c r="AY108" i="2"/>
  <c r="AY103" i="2"/>
  <c r="AY96" i="2"/>
  <c r="AY120" i="2"/>
  <c r="AY117" i="2"/>
  <c r="AY111" i="2"/>
  <c r="AY106" i="2"/>
  <c r="AY104" i="2"/>
  <c r="AY102" i="2"/>
  <c r="AY100" i="2"/>
  <c r="AY98" i="2"/>
  <c r="AY94" i="2"/>
  <c r="AY9" i="2"/>
  <c r="AY7" i="2"/>
  <c r="AY4" i="2"/>
  <c r="AY91" i="2"/>
  <c r="AY90" i="2"/>
  <c r="AY153" i="2"/>
  <c r="AY150" i="2"/>
  <c r="AY148" i="2"/>
  <c r="AY147" i="2"/>
  <c r="AY89" i="2"/>
  <c r="AY88" i="2"/>
  <c r="AY87" i="2"/>
  <c r="AY86" i="2"/>
  <c r="AY85" i="2"/>
  <c r="AY84" i="2"/>
  <c r="AY83" i="2"/>
  <c r="AY82" i="2"/>
  <c r="AY81" i="2"/>
  <c r="AY80" i="2"/>
  <c r="AY79" i="2"/>
  <c r="AY78" i="2"/>
  <c r="AY77" i="2"/>
  <c r="AY76" i="2"/>
  <c r="AY75" i="2"/>
  <c r="AY74" i="2"/>
  <c r="AY73" i="2"/>
  <c r="AY72" i="2"/>
  <c r="AY71" i="2"/>
  <c r="AY70" i="2"/>
  <c r="AY69" i="2"/>
  <c r="AY68" i="2"/>
  <c r="AY67" i="2"/>
  <c r="AY97" i="2"/>
  <c r="AY65" i="2"/>
  <c r="AY64" i="2"/>
  <c r="AY63" i="2"/>
  <c r="AY62" i="2"/>
  <c r="AY61" i="2"/>
  <c r="AY60" i="2"/>
  <c r="AY59" i="2"/>
  <c r="AY58" i="2"/>
  <c r="AY56" i="2"/>
  <c r="AY55" i="2"/>
  <c r="AY54" i="2"/>
  <c r="AY53" i="2"/>
  <c r="AY52" i="2"/>
  <c r="AY51" i="2"/>
  <c r="AY50" i="2"/>
  <c r="AY49" i="2"/>
  <c r="AY48" i="2"/>
  <c r="AY47" i="2"/>
  <c r="AY46" i="2"/>
  <c r="AY45" i="2"/>
  <c r="AY44" i="2"/>
  <c r="AY43" i="2"/>
  <c r="AY42" i="2"/>
  <c r="AY41" i="2"/>
  <c r="AY40" i="2"/>
  <c r="AY39" i="2"/>
  <c r="AY38" i="2"/>
  <c r="AY37" i="2"/>
  <c r="AH156" i="2"/>
  <c r="AP156" i="2"/>
  <c r="AH154" i="2"/>
  <c r="AP154" i="2"/>
  <c r="AP152" i="2"/>
  <c r="AH152" i="2"/>
  <c r="AH149" i="2"/>
  <c r="AP149" i="2"/>
  <c r="AH59" i="2"/>
  <c r="AP59" i="2"/>
  <c r="AH94" i="2"/>
  <c r="AP94" i="2"/>
  <c r="AH58" i="2"/>
  <c r="AP58" i="2"/>
  <c r="AP123" i="2"/>
  <c r="AH123" i="2"/>
  <c r="AP124" i="2"/>
  <c r="AH124" i="2"/>
  <c r="AP127" i="2"/>
  <c r="AH127" i="2"/>
  <c r="AP128" i="2"/>
  <c r="AH128" i="2"/>
  <c r="AP129" i="2"/>
  <c r="AH129" i="2"/>
  <c r="AH131" i="2"/>
  <c r="AP131" i="2"/>
  <c r="AH133" i="2"/>
  <c r="AP133" i="2"/>
  <c r="AH137" i="2"/>
  <c r="AP137" i="2"/>
  <c r="AH95" i="2"/>
  <c r="AP95" i="2"/>
  <c r="AH96" i="2"/>
  <c r="AP96" i="2"/>
  <c r="AP97" i="2"/>
  <c r="AH97" i="2"/>
  <c r="AP98" i="2"/>
  <c r="AH98" i="2"/>
  <c r="AH99" i="2"/>
  <c r="AP99" i="2"/>
  <c r="AH100" i="2"/>
  <c r="AP100" i="2"/>
  <c r="AH101" i="2"/>
  <c r="AP101" i="2"/>
  <c r="AH102" i="2"/>
  <c r="AP102" i="2"/>
  <c r="AP138" i="2"/>
  <c r="AH138" i="2"/>
  <c r="AP140" i="2"/>
  <c r="AH140" i="2"/>
  <c r="AP143" i="2"/>
  <c r="AH143" i="2"/>
  <c r="AH136" i="2"/>
  <c r="AP136" i="2"/>
  <c r="AP77" i="2"/>
  <c r="AH77" i="2"/>
  <c r="AP76" i="2"/>
  <c r="AH76" i="2"/>
  <c r="AH19" i="2"/>
  <c r="AP19" i="2"/>
  <c r="AP20" i="2"/>
  <c r="AH20" i="2"/>
  <c r="AP21" i="2"/>
  <c r="AH21" i="2"/>
  <c r="AP28" i="2"/>
  <c r="AH28" i="2"/>
  <c r="AP29" i="2"/>
  <c r="AH29" i="2"/>
  <c r="AP30" i="2"/>
  <c r="AH30" i="2"/>
  <c r="AP31" i="2"/>
  <c r="AH31" i="2"/>
  <c r="AP32" i="2"/>
  <c r="AH32" i="2"/>
  <c r="AP33" i="2"/>
  <c r="AH33" i="2"/>
  <c r="AH34" i="2"/>
  <c r="AP34" i="2"/>
  <c r="AH27" i="2"/>
  <c r="AP27" i="2"/>
  <c r="AH105" i="2"/>
  <c r="AP105" i="2"/>
  <c r="AP103" i="2"/>
  <c r="AH103" i="2"/>
  <c r="AP106" i="2"/>
  <c r="AH106" i="2"/>
  <c r="AP107" i="2"/>
  <c r="AH107" i="2"/>
  <c r="AH108" i="2"/>
  <c r="AP108" i="2"/>
  <c r="AP109" i="2"/>
  <c r="AH109" i="2"/>
  <c r="AH110" i="2"/>
  <c r="AP110" i="2"/>
  <c r="AH145" i="2"/>
  <c r="AP145" i="2"/>
  <c r="AH146" i="2"/>
  <c r="AP146" i="2"/>
  <c r="AH147" i="2"/>
  <c r="AP147" i="2"/>
  <c r="AP148" i="2"/>
  <c r="AH148" i="2"/>
  <c r="AH150" i="2"/>
  <c r="AP150" i="2"/>
  <c r="AP151" i="2"/>
  <c r="AH151" i="2"/>
  <c r="AH153" i="2"/>
  <c r="AP153" i="2"/>
  <c r="AP155" i="2"/>
  <c r="AH155" i="2"/>
  <c r="AH157" i="2"/>
  <c r="AP157" i="2"/>
  <c r="AH114" i="2"/>
  <c r="AP114" i="2"/>
  <c r="AH115" i="2"/>
  <c r="AP115" i="2"/>
  <c r="AH117" i="2"/>
  <c r="AP117" i="2"/>
  <c r="AP120" i="2"/>
  <c r="AH120" i="2"/>
  <c r="AP122" i="2"/>
  <c r="AH122" i="2"/>
  <c r="AP48" i="2"/>
  <c r="AH48" i="2"/>
  <c r="AH49" i="2"/>
  <c r="AP49" i="2"/>
  <c r="AH104" i="2"/>
  <c r="AP104" i="2"/>
  <c r="AP50" i="2"/>
  <c r="AH50" i="2"/>
  <c r="AH51" i="2"/>
  <c r="AP51" i="2"/>
  <c r="AP52" i="2"/>
  <c r="AH52" i="2"/>
  <c r="AH53" i="2"/>
  <c r="AP53" i="2"/>
  <c r="AH54" i="2"/>
  <c r="AP54" i="2"/>
  <c r="AH55" i="2"/>
  <c r="AP55" i="2"/>
  <c r="AH56" i="2"/>
  <c r="AP56" i="2"/>
  <c r="AP75" i="2"/>
  <c r="AH75" i="2"/>
  <c r="AH74" i="2"/>
  <c r="AP74" i="2"/>
  <c r="AP73" i="2"/>
  <c r="AH73" i="2"/>
  <c r="AH72" i="2"/>
  <c r="AP72" i="2"/>
  <c r="AO158" i="2"/>
  <c r="AG158" i="2"/>
  <c r="AP93" i="2"/>
  <c r="AH93" i="2"/>
  <c r="AP92" i="2"/>
  <c r="AH92" i="2"/>
  <c r="AP91" i="2"/>
  <c r="AH91" i="2"/>
  <c r="AP90" i="2"/>
  <c r="AH90" i="2"/>
  <c r="AP89" i="2"/>
  <c r="AH89" i="2"/>
  <c r="AP88" i="2"/>
  <c r="AH88" i="2"/>
  <c r="AP87" i="2"/>
  <c r="AH87" i="2"/>
  <c r="AH86" i="2"/>
  <c r="AP86" i="2"/>
  <c r="AP85" i="2"/>
  <c r="AH85" i="2"/>
  <c r="AP84" i="2"/>
  <c r="AH84" i="2"/>
  <c r="AP83" i="2"/>
  <c r="AH83" i="2"/>
  <c r="AP82" i="2"/>
  <c r="AH82" i="2"/>
  <c r="AP81" i="2"/>
  <c r="AH81" i="2"/>
  <c r="AP80" i="2"/>
  <c r="AH80" i="2"/>
  <c r="AP79" i="2"/>
  <c r="AH79" i="2"/>
  <c r="AP78" i="2"/>
  <c r="AH78" i="2"/>
  <c r="AH71" i="2"/>
  <c r="AP71" i="2"/>
  <c r="AH70" i="2"/>
  <c r="AP70" i="2"/>
  <c r="AH69" i="2"/>
  <c r="AP69" i="2"/>
  <c r="AH68" i="2"/>
  <c r="AP68" i="2"/>
  <c r="AH67" i="2"/>
  <c r="AP67" i="2"/>
  <c r="AH66" i="2"/>
  <c r="AP66" i="2"/>
  <c r="AH65" i="2"/>
  <c r="AP65" i="2"/>
  <c r="AH64" i="2"/>
  <c r="AP64" i="2"/>
  <c r="AH63" i="2"/>
  <c r="AP63" i="2"/>
  <c r="AH62" i="2"/>
  <c r="AP62" i="2"/>
  <c r="AH61" i="2"/>
  <c r="AP61" i="2"/>
  <c r="AH60" i="2"/>
  <c r="AP60" i="2"/>
  <c r="AH10" i="2"/>
  <c r="AP10" i="2"/>
  <c r="AH9" i="2"/>
  <c r="AP9" i="2"/>
  <c r="K3" i="108"/>
  <c r="K33" i="108" s="1"/>
  <c r="L33" i="108" s="1"/>
  <c r="M33" i="108" s="1"/>
  <c r="L4" i="108"/>
  <c r="L3" i="108" s="1"/>
  <c r="L4" i="99"/>
  <c r="L3" i="99" s="1"/>
  <c r="K33" i="99"/>
  <c r="L33" i="99" s="1"/>
  <c r="M33" i="99" s="1"/>
  <c r="L4" i="101"/>
  <c r="L3" i="101" s="1"/>
  <c r="K3" i="101"/>
  <c r="K33" i="101" s="1"/>
  <c r="L33" i="101" s="1"/>
  <c r="M33" i="101" s="1"/>
  <c r="L4" i="105"/>
  <c r="L3" i="105" s="1"/>
  <c r="K3" i="105"/>
  <c r="K33" i="105" s="1"/>
  <c r="L33" i="105" s="1"/>
  <c r="M33" i="105" s="1"/>
  <c r="L4" i="113"/>
  <c r="L3" i="113" s="1"/>
  <c r="K3" i="113"/>
  <c r="K33" i="113" s="1"/>
  <c r="L33" i="113" s="1"/>
  <c r="M33" i="113" s="1"/>
  <c r="L4" i="114"/>
  <c r="L3" i="114" s="1"/>
  <c r="K3" i="114"/>
  <c r="K33" i="114" s="1"/>
  <c r="L33" i="114" s="1"/>
  <c r="M33" i="114" s="1"/>
  <c r="L4" i="115"/>
  <c r="L3" i="115" s="1"/>
  <c r="K3" i="115"/>
  <c r="K33" i="115" s="1"/>
  <c r="L33" i="115" s="1"/>
  <c r="M33" i="115" s="1"/>
  <c r="L4" i="102"/>
  <c r="L3" i="102" s="1"/>
  <c r="K3" i="102"/>
  <c r="K33" i="102" s="1"/>
  <c r="L33" i="102" s="1"/>
  <c r="M33" i="102" s="1"/>
  <c r="L4" i="109"/>
  <c r="L3" i="109" s="1"/>
  <c r="K3" i="109"/>
  <c r="K33" i="109" s="1"/>
  <c r="L33" i="109" s="1"/>
  <c r="M33" i="109" s="1"/>
  <c r="L4" i="110"/>
  <c r="L3" i="110" s="1"/>
  <c r="K3" i="110"/>
  <c r="K33" i="110" s="1"/>
  <c r="L33" i="110" s="1"/>
  <c r="M33" i="110" s="1"/>
  <c r="L4" i="111"/>
  <c r="L3" i="111" s="1"/>
  <c r="K3" i="111"/>
  <c r="K33" i="111" s="1"/>
  <c r="L33" i="111" s="1"/>
  <c r="M33" i="111" s="1"/>
  <c r="K3" i="100"/>
  <c r="K33" i="100" s="1"/>
  <c r="L33" i="100" s="1"/>
  <c r="M33" i="100" s="1"/>
  <c r="L4" i="100"/>
  <c r="L3" i="100" s="1"/>
  <c r="K3" i="103"/>
  <c r="K33" i="103" s="1"/>
  <c r="L33" i="103" s="1"/>
  <c r="M33" i="103" s="1"/>
  <c r="L4" i="103"/>
  <c r="L3" i="103" s="1"/>
  <c r="K3" i="104"/>
  <c r="K33" i="104" s="1"/>
  <c r="L33" i="104" s="1"/>
  <c r="M33" i="104" s="1"/>
  <c r="L4" i="104"/>
  <c r="L3" i="104" s="1"/>
  <c r="K3" i="106"/>
  <c r="K33" i="106" s="1"/>
  <c r="L33" i="106" s="1"/>
  <c r="M33" i="106" s="1"/>
  <c r="L4" i="106"/>
  <c r="L3" i="106" s="1"/>
  <c r="K3" i="107"/>
  <c r="K33" i="107" s="1"/>
  <c r="L33" i="107" s="1"/>
  <c r="M33" i="107" s="1"/>
  <c r="L4" i="107"/>
  <c r="L3" i="107" s="1"/>
  <c r="K3" i="116"/>
  <c r="K33" i="116" s="1"/>
  <c r="L33" i="116" s="1"/>
  <c r="M33" i="116" s="1"/>
  <c r="L4" i="116"/>
  <c r="L3" i="116" s="1"/>
  <c r="K3" i="112"/>
  <c r="K33" i="112" s="1"/>
  <c r="L33" i="112" s="1"/>
  <c r="M33" i="112" s="1"/>
  <c r="L4" i="112"/>
  <c r="L3" i="112" s="1"/>
  <c r="K3" i="118"/>
  <c r="K33" i="118" s="1"/>
  <c r="L33" i="118" s="1"/>
  <c r="M33" i="118" s="1"/>
  <c r="L4" i="118"/>
  <c r="L3" i="118" s="1"/>
  <c r="K3" i="117"/>
  <c r="K33" i="117" s="1"/>
  <c r="L33" i="117" s="1"/>
  <c r="M33" i="117" s="1"/>
  <c r="L4" i="117"/>
  <c r="L3" i="117" s="1"/>
  <c r="K3" i="119"/>
  <c r="K33" i="119" s="1"/>
  <c r="L33" i="119" s="1"/>
  <c r="M33" i="119" s="1"/>
  <c r="L4" i="119"/>
  <c r="L3" i="119" s="1"/>
  <c r="M4" i="99" l="1"/>
  <c r="M3" i="99" s="1"/>
  <c r="M4" i="128"/>
  <c r="M3" i="128" s="1"/>
  <c r="K3" i="120"/>
  <c r="L3" i="120" s="1"/>
  <c r="M3" i="120" s="1"/>
  <c r="G41" i="120"/>
  <c r="J100" i="76"/>
  <c r="E41" i="120"/>
  <c r="BW36" i="2"/>
  <c r="BO36" i="2"/>
  <c r="BO35" i="2"/>
  <c r="BW35" i="2"/>
  <c r="BW34" i="2"/>
  <c r="BO34" i="2"/>
  <c r="BW33" i="2"/>
  <c r="BO33" i="2"/>
  <c r="BO32" i="2"/>
  <c r="BW32" i="2"/>
  <c r="BW31" i="2"/>
  <c r="BO31" i="2"/>
  <c r="BW30" i="2"/>
  <c r="BO30" i="2"/>
  <c r="BO29" i="2"/>
  <c r="BW29" i="2"/>
  <c r="BO156" i="2"/>
  <c r="BW156" i="2"/>
  <c r="BO27" i="2"/>
  <c r="BW27" i="2"/>
  <c r="BW26" i="2"/>
  <c r="BO26" i="2"/>
  <c r="BW25" i="2"/>
  <c r="BO25" i="2"/>
  <c r="BO24" i="2"/>
  <c r="BW24" i="2"/>
  <c r="BO23" i="2"/>
  <c r="BW23" i="2"/>
  <c r="BO22" i="2"/>
  <c r="BW22" i="2"/>
  <c r="BO21" i="2"/>
  <c r="BW21" i="2"/>
  <c r="BO20" i="2"/>
  <c r="BW20" i="2"/>
  <c r="BO19" i="2"/>
  <c r="BW19" i="2"/>
  <c r="BO18" i="2"/>
  <c r="BW18" i="2"/>
  <c r="BW28" i="2"/>
  <c r="BO28" i="2"/>
  <c r="BW16" i="2"/>
  <c r="BO16" i="2"/>
  <c r="BW15" i="2"/>
  <c r="BO15" i="2"/>
  <c r="BW14" i="2"/>
  <c r="BO14" i="2"/>
  <c r="BO13" i="2"/>
  <c r="BW13" i="2"/>
  <c r="BO12" i="2"/>
  <c r="BW12" i="2"/>
  <c r="BO11" i="2"/>
  <c r="BW11" i="2"/>
  <c r="BO10" i="2"/>
  <c r="BW10" i="2"/>
  <c r="BW128" i="2"/>
  <c r="BO128" i="2"/>
  <c r="BO123" i="2"/>
  <c r="BW123" i="2"/>
  <c r="BO114" i="2"/>
  <c r="BW114" i="2"/>
  <c r="BW112" i="2"/>
  <c r="BO112" i="2"/>
  <c r="BW109" i="2"/>
  <c r="BO109" i="2"/>
  <c r="BW107" i="2"/>
  <c r="BO107" i="2"/>
  <c r="BW105" i="2"/>
  <c r="BO105" i="2"/>
  <c r="BO101" i="2"/>
  <c r="BW101" i="2"/>
  <c r="BW99" i="2"/>
  <c r="BO99" i="2"/>
  <c r="BW95" i="2"/>
  <c r="BO95" i="2"/>
  <c r="BO93" i="2"/>
  <c r="BW93" i="2"/>
  <c r="BO8" i="2"/>
  <c r="BW8" i="2"/>
  <c r="BW17" i="2"/>
  <c r="BO17" i="2"/>
  <c r="BW113" i="2"/>
  <c r="BO113" i="2"/>
  <c r="BO110" i="2"/>
  <c r="BW110" i="2"/>
  <c r="BW108" i="2"/>
  <c r="BO108" i="2"/>
  <c r="BW103" i="2"/>
  <c r="BO103" i="2"/>
  <c r="BW96" i="2"/>
  <c r="BO96" i="2"/>
  <c r="BO120" i="2"/>
  <c r="BW120" i="2"/>
  <c r="BO117" i="2"/>
  <c r="BW117" i="2"/>
  <c r="BW111" i="2"/>
  <c r="BO111" i="2"/>
  <c r="BW106" i="2"/>
  <c r="BO106" i="2"/>
  <c r="BW104" i="2"/>
  <c r="BO104" i="2"/>
  <c r="BW102" i="2"/>
  <c r="BO102" i="2"/>
  <c r="BW100" i="2"/>
  <c r="BO100" i="2"/>
  <c r="BW98" i="2"/>
  <c r="BO98" i="2"/>
  <c r="BW94" i="2"/>
  <c r="BO94" i="2"/>
  <c r="BW9" i="2"/>
  <c r="BO9" i="2"/>
  <c r="BO7" i="2"/>
  <c r="BW7" i="2"/>
  <c r="BO124" i="2"/>
  <c r="BO115" i="2"/>
  <c r="BO122" i="2"/>
  <c r="BO146" i="2"/>
  <c r="BO145" i="2"/>
  <c r="BO142" i="2"/>
  <c r="BO141" i="2"/>
  <c r="BO136" i="2"/>
  <c r="BO134" i="2"/>
  <c r="BO132" i="2"/>
  <c r="BO130" i="2"/>
  <c r="BO127" i="2"/>
  <c r="BO126" i="2"/>
  <c r="BO125" i="2"/>
  <c r="BO121" i="2"/>
  <c r="BO119" i="2"/>
  <c r="BO118" i="2"/>
  <c r="BO116" i="2"/>
  <c r="BO157" i="2"/>
  <c r="BO155" i="2"/>
  <c r="BO154" i="2"/>
  <c r="BO152" i="2"/>
  <c r="BO151" i="2"/>
  <c r="BO149" i="2"/>
  <c r="BO144" i="2"/>
  <c r="BO143" i="2"/>
  <c r="BO140" i="2"/>
  <c r="BO139" i="2"/>
  <c r="BO137" i="2"/>
  <c r="BO135" i="2"/>
  <c r="BO133" i="2"/>
  <c r="BO131" i="2"/>
  <c r="BO129" i="2"/>
  <c r="BO92" i="2"/>
  <c r="AZ3" i="2"/>
  <c r="BO66" i="2"/>
  <c r="BO138" i="2"/>
  <c r="BO57" i="2"/>
  <c r="BO91" i="2"/>
  <c r="BW91" i="2"/>
  <c r="BW90" i="2"/>
  <c r="BO90" i="2"/>
  <c r="BW153" i="2"/>
  <c r="BO153" i="2"/>
  <c r="BO150" i="2"/>
  <c r="BW150" i="2"/>
  <c r="BO148" i="2"/>
  <c r="BW148" i="2"/>
  <c r="BW147" i="2"/>
  <c r="BO147" i="2"/>
  <c r="BO89" i="2"/>
  <c r="BW89" i="2"/>
  <c r="BW88" i="2"/>
  <c r="BO88" i="2"/>
  <c r="BW87" i="2"/>
  <c r="BO87" i="2"/>
  <c r="BO86" i="2"/>
  <c r="BW86" i="2"/>
  <c r="BO85" i="2"/>
  <c r="BW85" i="2"/>
  <c r="BO84" i="2"/>
  <c r="BW84" i="2"/>
  <c r="BO83" i="2"/>
  <c r="BW83" i="2"/>
  <c r="BW82" i="2"/>
  <c r="BO82" i="2"/>
  <c r="BW81" i="2"/>
  <c r="BO81" i="2"/>
  <c r="BW80" i="2"/>
  <c r="BO80" i="2"/>
  <c r="BO79" i="2"/>
  <c r="BW79" i="2"/>
  <c r="BO78" i="2"/>
  <c r="BW78" i="2"/>
  <c r="BW77" i="2"/>
  <c r="BO77" i="2"/>
  <c r="BO76" i="2"/>
  <c r="BW76" i="2"/>
  <c r="BW75" i="2"/>
  <c r="BO75" i="2"/>
  <c r="BW74" i="2"/>
  <c r="BO74" i="2"/>
  <c r="BO73" i="2"/>
  <c r="BW73" i="2"/>
  <c r="BO72" i="2"/>
  <c r="BW72" i="2"/>
  <c r="BW71" i="2"/>
  <c r="BO71" i="2"/>
  <c r="BW70" i="2"/>
  <c r="BO70" i="2"/>
  <c r="BW69" i="2"/>
  <c r="BO69" i="2"/>
  <c r="BW68" i="2"/>
  <c r="BO68" i="2"/>
  <c r="BO67" i="2"/>
  <c r="BW67" i="2"/>
  <c r="BO97" i="2"/>
  <c r="BW97" i="2"/>
  <c r="BW65" i="2"/>
  <c r="BO65" i="2"/>
  <c r="BO64" i="2"/>
  <c r="BW64" i="2"/>
  <c r="BW63" i="2"/>
  <c r="BO63" i="2"/>
  <c r="BO62" i="2"/>
  <c r="BW62" i="2"/>
  <c r="BO61" i="2"/>
  <c r="BW61" i="2"/>
  <c r="BO60" i="2"/>
  <c r="BW60" i="2"/>
  <c r="BO59" i="2"/>
  <c r="BW59" i="2"/>
  <c r="BO58" i="2"/>
  <c r="BW58" i="2"/>
  <c r="BW56" i="2"/>
  <c r="BO56" i="2"/>
  <c r="BO55" i="2"/>
  <c r="BW55" i="2"/>
  <c r="BO54" i="2"/>
  <c r="BW54" i="2"/>
  <c r="BO53" i="2"/>
  <c r="BW53" i="2"/>
  <c r="BW52" i="2"/>
  <c r="BO52" i="2"/>
  <c r="BW51" i="2"/>
  <c r="BO51" i="2"/>
  <c r="BW50" i="2"/>
  <c r="BO50" i="2"/>
  <c r="BO49" i="2"/>
  <c r="BW49" i="2"/>
  <c r="BO48" i="2"/>
  <c r="BW48" i="2"/>
  <c r="BW47" i="2"/>
  <c r="BO47" i="2"/>
  <c r="BW46" i="2"/>
  <c r="BO46" i="2"/>
  <c r="BW45" i="2"/>
  <c r="BO45" i="2"/>
  <c r="BO44" i="2"/>
  <c r="BW44" i="2"/>
  <c r="BW43" i="2"/>
  <c r="BO43" i="2"/>
  <c r="BO42" i="2"/>
  <c r="BW42" i="2"/>
  <c r="BW41" i="2"/>
  <c r="BO41" i="2"/>
  <c r="BW40" i="2"/>
  <c r="BO40" i="2"/>
  <c r="BO39" i="2"/>
  <c r="BW39" i="2"/>
  <c r="BO38" i="2"/>
  <c r="BW38" i="2"/>
  <c r="BO37" i="2"/>
  <c r="BW37" i="2"/>
  <c r="M4" i="108"/>
  <c r="M3" i="108" s="1"/>
  <c r="M4" i="101"/>
  <c r="M3" i="101" s="1"/>
  <c r="M4" i="105"/>
  <c r="M3" i="105" s="1"/>
  <c r="M4" i="113"/>
  <c r="M3" i="113" s="1"/>
  <c r="M4" i="114"/>
  <c r="M3" i="114" s="1"/>
  <c r="M4" i="115"/>
  <c r="M3" i="115" s="1"/>
  <c r="M4" i="102"/>
  <c r="M3" i="102" s="1"/>
  <c r="M4" i="109"/>
  <c r="M3" i="109" s="1"/>
  <c r="M4" i="110"/>
  <c r="M3" i="110" s="1"/>
  <c r="M4" i="111"/>
  <c r="M3" i="111" s="1"/>
  <c r="M4" i="100"/>
  <c r="M3" i="100" s="1"/>
  <c r="M4" i="103"/>
  <c r="M3" i="103" s="1"/>
  <c r="M4" i="104"/>
  <c r="M3" i="104" s="1"/>
  <c r="M4" i="106"/>
  <c r="M3" i="106" s="1"/>
  <c r="M4" i="107"/>
  <c r="M3" i="107" s="1"/>
  <c r="M4" i="116"/>
  <c r="M3" i="116" s="1"/>
  <c r="M4" i="112"/>
  <c r="M3" i="112" s="1"/>
  <c r="M4" i="118"/>
  <c r="M3" i="118" s="1"/>
  <c r="M4" i="117"/>
  <c r="M3" i="117" s="1"/>
  <c r="M4" i="119"/>
  <c r="M3" i="119" s="1"/>
  <c r="M4" i="120" l="1"/>
  <c r="K33" i="120"/>
  <c r="L33" i="120" s="1"/>
  <c r="M33" i="120" s="1"/>
  <c r="I41" i="120"/>
  <c r="K41" i="120" s="1"/>
  <c r="AI36" i="2"/>
  <c r="AQ36" i="2"/>
  <c r="AI35" i="2"/>
  <c r="AQ35" i="2"/>
  <c r="AI34" i="2"/>
  <c r="AQ34" i="2"/>
  <c r="AI33" i="2"/>
  <c r="AQ33" i="2"/>
  <c r="AI32" i="2"/>
  <c r="AQ32" i="2"/>
  <c r="AI31" i="2"/>
  <c r="AQ31" i="2"/>
  <c r="AI30" i="2"/>
  <c r="AQ30" i="2"/>
  <c r="AI20" i="2"/>
  <c r="AQ20" i="2"/>
  <c r="AQ19" i="2"/>
  <c r="AI19" i="2"/>
  <c r="AQ18" i="2"/>
  <c r="AI18" i="2"/>
  <c r="AI29" i="2"/>
  <c r="AQ29" i="2"/>
  <c r="AQ156" i="2"/>
  <c r="AI156" i="2"/>
  <c r="AI27" i="2"/>
  <c r="AQ27" i="2"/>
  <c r="AI26" i="2"/>
  <c r="AQ26" i="2"/>
  <c r="AQ25" i="2"/>
  <c r="AI25" i="2"/>
  <c r="AI24" i="2"/>
  <c r="AQ24" i="2"/>
  <c r="AI23" i="2"/>
  <c r="AQ23" i="2"/>
  <c r="AQ22" i="2"/>
  <c r="AI22" i="2"/>
  <c r="AQ21" i="2"/>
  <c r="AI21" i="2"/>
  <c r="AQ28" i="2"/>
  <c r="AI28" i="2"/>
  <c r="AQ16" i="2"/>
  <c r="AI16" i="2"/>
  <c r="AI15" i="2"/>
  <c r="AQ15" i="2"/>
  <c r="AQ14" i="2"/>
  <c r="AI14" i="2"/>
  <c r="AQ13" i="2"/>
  <c r="AI13" i="2"/>
  <c r="AQ12" i="2"/>
  <c r="AI12" i="2"/>
  <c r="AQ11" i="2"/>
  <c r="AI11" i="2"/>
  <c r="AI10" i="2"/>
  <c r="AQ10" i="2"/>
  <c r="AI128" i="2"/>
  <c r="AQ128" i="2"/>
  <c r="AQ123" i="2"/>
  <c r="AI123" i="2"/>
  <c r="AI114" i="2"/>
  <c r="AQ114" i="2"/>
  <c r="AQ112" i="2"/>
  <c r="AI112" i="2"/>
  <c r="AQ109" i="2"/>
  <c r="AI109" i="2"/>
  <c r="AQ107" i="2"/>
  <c r="AI107" i="2"/>
  <c r="AI105" i="2"/>
  <c r="AQ105" i="2"/>
  <c r="AI101" i="2"/>
  <c r="AQ101" i="2"/>
  <c r="AI99" i="2"/>
  <c r="AQ99" i="2"/>
  <c r="AI95" i="2"/>
  <c r="AQ95" i="2"/>
  <c r="AQ93" i="2"/>
  <c r="AI93" i="2"/>
  <c r="AQ8" i="2"/>
  <c r="AI8" i="2"/>
  <c r="AI17" i="2"/>
  <c r="AQ17" i="2"/>
  <c r="AQ113" i="2"/>
  <c r="AI113" i="2"/>
  <c r="AQ110" i="2"/>
  <c r="AI110" i="2"/>
  <c r="AI108" i="2"/>
  <c r="AQ108" i="2"/>
  <c r="AQ103" i="2"/>
  <c r="AI103" i="2"/>
  <c r="AI96" i="2"/>
  <c r="AQ96" i="2"/>
  <c r="AQ120" i="2"/>
  <c r="AI120" i="2"/>
  <c r="AQ117" i="2"/>
  <c r="AI117" i="2"/>
  <c r="AQ111" i="2"/>
  <c r="AI111" i="2"/>
  <c r="AI106" i="2"/>
  <c r="AQ106" i="2"/>
  <c r="AI104" i="2"/>
  <c r="AQ104" i="2"/>
  <c r="AI102" i="2"/>
  <c r="AQ102" i="2"/>
  <c r="AQ100" i="2"/>
  <c r="AI100" i="2"/>
  <c r="AI98" i="2"/>
  <c r="AQ98" i="2"/>
  <c r="AQ94" i="2"/>
  <c r="AI94" i="2"/>
  <c r="AQ9" i="2"/>
  <c r="AI9" i="2"/>
  <c r="AQ7" i="2"/>
  <c r="AI7" i="2"/>
  <c r="AI124" i="2"/>
  <c r="AQ124" i="2"/>
  <c r="AI115" i="2"/>
  <c r="AQ115" i="2"/>
  <c r="AQ122" i="2"/>
  <c r="AI122" i="2"/>
  <c r="AI146" i="2"/>
  <c r="AQ146" i="2"/>
  <c r="AQ145" i="2"/>
  <c r="AI145" i="2"/>
  <c r="AI142" i="2"/>
  <c r="AQ142" i="2"/>
  <c r="AI141" i="2"/>
  <c r="AQ141" i="2"/>
  <c r="AQ136" i="2"/>
  <c r="AI136" i="2"/>
  <c r="AQ134" i="2"/>
  <c r="AI134" i="2"/>
  <c r="AQ132" i="2"/>
  <c r="AI132" i="2"/>
  <c r="AQ130" i="2"/>
  <c r="AI130" i="2"/>
  <c r="AZ144" i="2"/>
  <c r="BX144" i="2" s="1"/>
  <c r="BY144" i="2" s="1"/>
  <c r="AZ138" i="2"/>
  <c r="BX138" i="2" s="1"/>
  <c r="BY138" i="2" s="1"/>
  <c r="AZ132" i="2"/>
  <c r="BX132" i="2" s="1"/>
  <c r="BY132" i="2" s="1"/>
  <c r="AZ153" i="2"/>
  <c r="BX153" i="2" s="1"/>
  <c r="BY153" i="2" s="1"/>
  <c r="AZ150" i="2"/>
  <c r="BX150" i="2" s="1"/>
  <c r="BY150" i="2" s="1"/>
  <c r="AZ145" i="2"/>
  <c r="BX145" i="2" s="1"/>
  <c r="BY145" i="2" s="1"/>
  <c r="AZ142" i="2"/>
  <c r="BX142" i="2" s="1"/>
  <c r="BY142" i="2" s="1"/>
  <c r="AZ135" i="2"/>
  <c r="BX135" i="2" s="1"/>
  <c r="BY135" i="2" s="1"/>
  <c r="AZ126" i="2"/>
  <c r="BX126" i="2" s="1"/>
  <c r="BY126" i="2" s="1"/>
  <c r="AZ119" i="2"/>
  <c r="BX119" i="2" s="1"/>
  <c r="BY119" i="2" s="1"/>
  <c r="AZ116" i="2"/>
  <c r="BX116" i="2" s="1"/>
  <c r="BY116" i="2" s="1"/>
  <c r="AZ110" i="2"/>
  <c r="BX110" i="2" s="1"/>
  <c r="BY110" i="2" s="1"/>
  <c r="AZ105" i="2"/>
  <c r="BX105" i="2" s="1"/>
  <c r="BY105" i="2" s="1"/>
  <c r="AZ48" i="2"/>
  <c r="BX48" i="2" s="1"/>
  <c r="BY48" i="2" s="1"/>
  <c r="AZ102" i="2"/>
  <c r="BX102" i="2" s="1"/>
  <c r="BY102" i="2" s="1"/>
  <c r="AZ47" i="2"/>
  <c r="BX47" i="2" s="1"/>
  <c r="BY47" i="2" s="1"/>
  <c r="AZ46" i="2"/>
  <c r="BX46" i="2" s="1"/>
  <c r="BY46" i="2" s="1"/>
  <c r="AZ156" i="2"/>
  <c r="BX156" i="2" s="1"/>
  <c r="BY156" i="2" s="1"/>
  <c r="AZ155" i="2"/>
  <c r="BX155" i="2" s="1"/>
  <c r="BY155" i="2" s="1"/>
  <c r="AZ154" i="2"/>
  <c r="BX154" i="2" s="1"/>
  <c r="BY154" i="2" s="1"/>
  <c r="AZ101" i="2"/>
  <c r="BX101" i="2" s="1"/>
  <c r="BY101" i="2" s="1"/>
  <c r="AZ152" i="2"/>
  <c r="BX152" i="2" s="1"/>
  <c r="BY152" i="2" s="1"/>
  <c r="AZ157" i="2"/>
  <c r="BX157" i="2" s="1"/>
  <c r="BY157" i="2" s="1"/>
  <c r="AZ147" i="2"/>
  <c r="BX147" i="2" s="1"/>
  <c r="BY147" i="2" s="1"/>
  <c r="AZ139" i="2"/>
  <c r="BX139" i="2" s="1"/>
  <c r="BY139" i="2" s="1"/>
  <c r="AZ122" i="2"/>
  <c r="BX122" i="2" s="1"/>
  <c r="BY122" i="2" s="1"/>
  <c r="AZ112" i="2"/>
  <c r="BX112" i="2" s="1"/>
  <c r="BY112" i="2" s="1"/>
  <c r="AZ108" i="2"/>
  <c r="BX108" i="2" s="1"/>
  <c r="BY108" i="2" s="1"/>
  <c r="AQ57" i="2"/>
  <c r="AI57" i="2"/>
  <c r="AQ127" i="2"/>
  <c r="AI127" i="2"/>
  <c r="AQ126" i="2"/>
  <c r="AI126" i="2"/>
  <c r="AQ125" i="2"/>
  <c r="AI125" i="2"/>
  <c r="AQ121" i="2"/>
  <c r="AI121" i="2"/>
  <c r="AQ119" i="2"/>
  <c r="AI119" i="2"/>
  <c r="AI118" i="2"/>
  <c r="AQ118" i="2"/>
  <c r="AQ116" i="2"/>
  <c r="AI116" i="2"/>
  <c r="AI157" i="2"/>
  <c r="AQ157" i="2"/>
  <c r="AQ155" i="2"/>
  <c r="AI155" i="2"/>
  <c r="AQ154" i="2"/>
  <c r="AI154" i="2"/>
  <c r="AI152" i="2"/>
  <c r="AQ152" i="2"/>
  <c r="AI151" i="2"/>
  <c r="AQ151" i="2"/>
  <c r="AI149" i="2"/>
  <c r="AQ149" i="2"/>
  <c r="AI144" i="2"/>
  <c r="AQ144" i="2"/>
  <c r="AQ143" i="2"/>
  <c r="AI143" i="2"/>
  <c r="AQ140" i="2"/>
  <c r="AI140" i="2"/>
  <c r="AQ139" i="2"/>
  <c r="AI139" i="2"/>
  <c r="AQ137" i="2"/>
  <c r="AI137" i="2"/>
  <c r="AQ135" i="2"/>
  <c r="AI135" i="2"/>
  <c r="AQ133" i="2"/>
  <c r="AI133" i="2"/>
  <c r="AQ131" i="2"/>
  <c r="AI131" i="2"/>
  <c r="AI129" i="2"/>
  <c r="AQ129" i="2"/>
  <c r="AI92" i="2"/>
  <c r="AQ92" i="2"/>
  <c r="AZ146" i="2"/>
  <c r="AZ143" i="2"/>
  <c r="AZ141" i="2"/>
  <c r="AZ136" i="2"/>
  <c r="AZ134" i="2"/>
  <c r="AZ130" i="2"/>
  <c r="AZ125" i="2"/>
  <c r="AZ121" i="2"/>
  <c r="BX121" i="2" s="1"/>
  <c r="BY121" i="2" s="1"/>
  <c r="AZ118" i="2"/>
  <c r="BX118" i="2" s="1"/>
  <c r="BY118" i="2" s="1"/>
  <c r="AZ113" i="2"/>
  <c r="BX113" i="2" s="1"/>
  <c r="BY113" i="2" s="1"/>
  <c r="AZ111" i="2"/>
  <c r="BX111" i="2" s="1"/>
  <c r="BY111" i="2" s="1"/>
  <c r="AZ109" i="2"/>
  <c r="BX109" i="2" s="1"/>
  <c r="BY109" i="2" s="1"/>
  <c r="AZ107" i="2"/>
  <c r="BX107" i="2" s="1"/>
  <c r="BY107" i="2" s="1"/>
  <c r="AZ106" i="2"/>
  <c r="BX106" i="2" s="1"/>
  <c r="BY106" i="2" s="1"/>
  <c r="AZ104" i="2"/>
  <c r="BX104" i="2" s="1"/>
  <c r="BY104" i="2" s="1"/>
  <c r="AZ103" i="2"/>
  <c r="BX103" i="2" s="1"/>
  <c r="BY103" i="2" s="1"/>
  <c r="AZ100" i="2"/>
  <c r="BX100" i="2" s="1"/>
  <c r="BY100" i="2" s="1"/>
  <c r="AZ98" i="2"/>
  <c r="BX98" i="2" s="1"/>
  <c r="BY98" i="2" s="1"/>
  <c r="AZ96" i="2"/>
  <c r="BX96" i="2" s="1"/>
  <c r="BY96" i="2" s="1"/>
  <c r="AZ94" i="2"/>
  <c r="BX94" i="2" s="1"/>
  <c r="BY94" i="2" s="1"/>
  <c r="AZ92" i="2"/>
  <c r="BX92" i="2" s="1"/>
  <c r="BY92" i="2" s="1"/>
  <c r="AZ90" i="2"/>
  <c r="BX90" i="2" s="1"/>
  <c r="BY90" i="2" s="1"/>
  <c r="AZ88" i="2"/>
  <c r="BX88" i="2" s="1"/>
  <c r="BY88" i="2" s="1"/>
  <c r="AZ86" i="2"/>
  <c r="BX86" i="2" s="1"/>
  <c r="BY86" i="2" s="1"/>
  <c r="AZ85" i="2"/>
  <c r="BX85" i="2" s="1"/>
  <c r="BY85" i="2" s="1"/>
  <c r="AZ83" i="2"/>
  <c r="BX83" i="2" s="1"/>
  <c r="BY83" i="2" s="1"/>
  <c r="AZ82" i="2"/>
  <c r="BX82" i="2" s="1"/>
  <c r="BY82" i="2" s="1"/>
  <c r="AZ81" i="2"/>
  <c r="BX81" i="2" s="1"/>
  <c r="BY81" i="2" s="1"/>
  <c r="AZ79" i="2"/>
  <c r="BX79" i="2" s="1"/>
  <c r="BY79" i="2" s="1"/>
  <c r="AZ78" i="2"/>
  <c r="BX78" i="2" s="1"/>
  <c r="BY78" i="2" s="1"/>
  <c r="AZ77" i="2"/>
  <c r="BX77" i="2" s="1"/>
  <c r="BY77" i="2" s="1"/>
  <c r="AZ76" i="2"/>
  <c r="BX76" i="2" s="1"/>
  <c r="BY76" i="2" s="1"/>
  <c r="AZ75" i="2"/>
  <c r="BX75" i="2" s="1"/>
  <c r="BY75" i="2" s="1"/>
  <c r="AZ74" i="2"/>
  <c r="BX74" i="2" s="1"/>
  <c r="BY74" i="2" s="1"/>
  <c r="AZ73" i="2"/>
  <c r="BX73" i="2" s="1"/>
  <c r="BY73" i="2" s="1"/>
  <c r="AZ72" i="2"/>
  <c r="BX72" i="2" s="1"/>
  <c r="BY72" i="2" s="1"/>
  <c r="AZ70" i="2"/>
  <c r="AZ23" i="2"/>
  <c r="AZ22" i="2"/>
  <c r="AZ21" i="2"/>
  <c r="AZ20" i="2"/>
  <c r="AZ19" i="2"/>
  <c r="AZ18" i="2"/>
  <c r="AZ17" i="2"/>
  <c r="AZ16" i="2"/>
  <c r="AZ15" i="2"/>
  <c r="AZ14" i="2"/>
  <c r="AZ13" i="2"/>
  <c r="AZ12" i="2"/>
  <c r="AZ11" i="2"/>
  <c r="AZ10" i="2"/>
  <c r="AZ9" i="2"/>
  <c r="AZ69" i="2"/>
  <c r="AZ68" i="2"/>
  <c r="AZ67" i="2"/>
  <c r="AZ66" i="2"/>
  <c r="AZ65" i="2"/>
  <c r="AZ64" i="2"/>
  <c r="AZ63" i="2"/>
  <c r="AZ62" i="2"/>
  <c r="AZ61" i="2"/>
  <c r="AZ59" i="2"/>
  <c r="AZ71" i="2"/>
  <c r="AZ58" i="2"/>
  <c r="AZ56" i="2"/>
  <c r="AZ55" i="2"/>
  <c r="AZ54" i="2"/>
  <c r="AZ53" i="2"/>
  <c r="AZ52" i="2"/>
  <c r="AZ51" i="2"/>
  <c r="AZ50" i="2"/>
  <c r="AZ49" i="2"/>
  <c r="AZ39" i="2"/>
  <c r="AZ31" i="2"/>
  <c r="AZ30" i="2"/>
  <c r="AZ29" i="2"/>
  <c r="AZ28" i="2"/>
  <c r="AZ27" i="2"/>
  <c r="AZ26" i="2"/>
  <c r="AZ25" i="2"/>
  <c r="AZ24" i="2"/>
  <c r="AZ8" i="2"/>
  <c r="AZ7" i="2"/>
  <c r="AZ149" i="2"/>
  <c r="AZ45" i="2"/>
  <c r="AZ44" i="2"/>
  <c r="AZ43" i="2"/>
  <c r="AZ42" i="2"/>
  <c r="AZ41" i="2"/>
  <c r="AZ40" i="2"/>
  <c r="AZ4" i="2"/>
  <c r="AZ38" i="2"/>
  <c r="AZ37" i="2"/>
  <c r="AZ36" i="2"/>
  <c r="AZ35" i="2"/>
  <c r="AZ34" i="2"/>
  <c r="AZ33" i="2"/>
  <c r="AZ32" i="2"/>
  <c r="AZ60" i="2"/>
  <c r="AZ99" i="2"/>
  <c r="AZ97" i="2"/>
  <c r="AZ95" i="2"/>
  <c r="AZ93" i="2"/>
  <c r="AZ91" i="2"/>
  <c r="AZ89" i="2"/>
  <c r="AZ87" i="2"/>
  <c r="AZ129" i="2"/>
  <c r="AZ128" i="2"/>
  <c r="AZ124" i="2"/>
  <c r="AZ120" i="2"/>
  <c r="AZ115" i="2"/>
  <c r="AZ84" i="2"/>
  <c r="AZ80" i="2"/>
  <c r="AZ140" i="2"/>
  <c r="AZ137" i="2"/>
  <c r="AZ133" i="2"/>
  <c r="AZ131" i="2"/>
  <c r="AZ127" i="2"/>
  <c r="AZ123" i="2"/>
  <c r="AZ117" i="2"/>
  <c r="AZ114" i="2"/>
  <c r="AZ151" i="2"/>
  <c r="AZ148" i="2"/>
  <c r="AQ66" i="2"/>
  <c r="AI66" i="2"/>
  <c r="AQ138" i="2"/>
  <c r="AI138" i="2"/>
  <c r="AQ91" i="2"/>
  <c r="AI91" i="2"/>
  <c r="AQ90" i="2"/>
  <c r="AI90" i="2"/>
  <c r="AI153" i="2"/>
  <c r="AQ153" i="2"/>
  <c r="AQ150" i="2"/>
  <c r="AI150" i="2"/>
  <c r="AI148" i="2"/>
  <c r="AQ148" i="2"/>
  <c r="AQ147" i="2"/>
  <c r="AI147" i="2"/>
  <c r="AQ89" i="2"/>
  <c r="AI89" i="2"/>
  <c r="AQ88" i="2"/>
  <c r="AI88" i="2"/>
  <c r="AI87" i="2"/>
  <c r="AQ87" i="2"/>
  <c r="AI86" i="2"/>
  <c r="AQ86" i="2"/>
  <c r="AI85" i="2"/>
  <c r="AQ85" i="2"/>
  <c r="AI84" i="2"/>
  <c r="AQ84" i="2"/>
  <c r="AI83" i="2"/>
  <c r="AQ83" i="2"/>
  <c r="AI82" i="2"/>
  <c r="AQ82" i="2"/>
  <c r="AI81" i="2"/>
  <c r="AQ81" i="2"/>
  <c r="AI80" i="2"/>
  <c r="AQ80" i="2"/>
  <c r="AI79" i="2"/>
  <c r="AQ79" i="2"/>
  <c r="AI78" i="2"/>
  <c r="AQ78" i="2"/>
  <c r="AQ77" i="2"/>
  <c r="AI77" i="2"/>
  <c r="AI76" i="2"/>
  <c r="AQ76" i="2"/>
  <c r="AQ75" i="2"/>
  <c r="AI75" i="2"/>
  <c r="AI74" i="2"/>
  <c r="AQ74" i="2"/>
  <c r="AQ73" i="2"/>
  <c r="AI73" i="2"/>
  <c r="AI72" i="2"/>
  <c r="AQ72" i="2"/>
  <c r="AI71" i="2"/>
  <c r="AQ71" i="2"/>
  <c r="AI70" i="2"/>
  <c r="AQ70" i="2"/>
  <c r="AI69" i="2"/>
  <c r="AQ69" i="2"/>
  <c r="AI68" i="2"/>
  <c r="AQ68" i="2"/>
  <c r="AQ67" i="2"/>
  <c r="AI67" i="2"/>
  <c r="AI97" i="2"/>
  <c r="AQ97" i="2"/>
  <c r="AI65" i="2"/>
  <c r="AQ65" i="2"/>
  <c r="AQ64" i="2"/>
  <c r="AI64" i="2"/>
  <c r="AQ63" i="2"/>
  <c r="AI63" i="2"/>
  <c r="AQ62" i="2"/>
  <c r="AI62" i="2"/>
  <c r="AQ61" i="2"/>
  <c r="AI61" i="2"/>
  <c r="AI60" i="2"/>
  <c r="AQ60" i="2"/>
  <c r="AQ59" i="2"/>
  <c r="AI59" i="2"/>
  <c r="AI58" i="2"/>
  <c r="AQ58" i="2"/>
  <c r="AI56" i="2"/>
  <c r="AQ56" i="2"/>
  <c r="AI55" i="2"/>
  <c r="AQ55" i="2"/>
  <c r="AI54" i="2"/>
  <c r="AQ54" i="2"/>
  <c r="AI53" i="2"/>
  <c r="AQ53" i="2"/>
  <c r="AQ52" i="2"/>
  <c r="AI52" i="2"/>
  <c r="AI51" i="2"/>
  <c r="AQ51" i="2"/>
  <c r="AQ50" i="2"/>
  <c r="AI50" i="2"/>
  <c r="AQ49" i="2"/>
  <c r="AI49" i="2"/>
  <c r="AQ48" i="2"/>
  <c r="AI48" i="2"/>
  <c r="AQ47" i="2"/>
  <c r="AI47" i="2"/>
  <c r="AQ46" i="2"/>
  <c r="AI46" i="2"/>
  <c r="AQ45" i="2"/>
  <c r="AI45" i="2"/>
  <c r="AQ44" i="2"/>
  <c r="AI44" i="2"/>
  <c r="AQ43" i="2"/>
  <c r="AI43" i="2"/>
  <c r="AI42" i="2"/>
  <c r="AQ42" i="2"/>
  <c r="AQ41" i="2"/>
  <c r="AI41" i="2"/>
  <c r="AI40" i="2"/>
  <c r="AQ40" i="2"/>
  <c r="AQ39" i="2"/>
  <c r="AI39" i="2"/>
  <c r="AI38" i="2"/>
  <c r="AQ38" i="2"/>
  <c r="AQ37" i="2"/>
  <c r="AI37" i="2"/>
  <c r="AP158" i="2"/>
  <c r="AH158" i="2"/>
  <c r="BP125" i="2" l="1"/>
  <c r="BX125" i="2"/>
  <c r="BY125" i="2" s="1"/>
  <c r="AQ158" i="2"/>
  <c r="BX146" i="2"/>
  <c r="BY146" i="2" s="1"/>
  <c r="BP146" i="2"/>
  <c r="BP143" i="2"/>
  <c r="BX143" i="2"/>
  <c r="BY143" i="2" s="1"/>
  <c r="BX141" i="2"/>
  <c r="BY141" i="2" s="1"/>
  <c r="BP141" i="2"/>
  <c r="BX136" i="2"/>
  <c r="BY136" i="2" s="1"/>
  <c r="BP136" i="2"/>
  <c r="BP134" i="2"/>
  <c r="BX134" i="2"/>
  <c r="BY134" i="2" s="1"/>
  <c r="BX130" i="2"/>
  <c r="BY130" i="2" s="1"/>
  <c r="BP130" i="2"/>
  <c r="BX70" i="2"/>
  <c r="BY70" i="2" s="1"/>
  <c r="BP70" i="2"/>
  <c r="BX23" i="2"/>
  <c r="BY23" i="2" s="1"/>
  <c r="BP23" i="2"/>
  <c r="BX22" i="2"/>
  <c r="BY22" i="2" s="1"/>
  <c r="BP22" i="2"/>
  <c r="BX21" i="2"/>
  <c r="BY21" i="2" s="1"/>
  <c r="BP21" i="2"/>
  <c r="BP20" i="2"/>
  <c r="BX20" i="2"/>
  <c r="BY20" i="2" s="1"/>
  <c r="BP19" i="2"/>
  <c r="BX19" i="2"/>
  <c r="BY19" i="2" s="1"/>
  <c r="BX18" i="2"/>
  <c r="BY18" i="2" s="1"/>
  <c r="BP18" i="2"/>
  <c r="BX17" i="2"/>
  <c r="BY17" i="2" s="1"/>
  <c r="BP17" i="2"/>
  <c r="BP16" i="2"/>
  <c r="BX16" i="2"/>
  <c r="BY16" i="2" s="1"/>
  <c r="BP15" i="2"/>
  <c r="BX15" i="2"/>
  <c r="BY15" i="2" s="1"/>
  <c r="BX14" i="2"/>
  <c r="BY14" i="2" s="1"/>
  <c r="BP14" i="2"/>
  <c r="BP13" i="2"/>
  <c r="BX13" i="2"/>
  <c r="BY13" i="2" s="1"/>
  <c r="BX12" i="2"/>
  <c r="BY12" i="2" s="1"/>
  <c r="BP12" i="2"/>
  <c r="BP11" i="2"/>
  <c r="BX11" i="2"/>
  <c r="BY11" i="2" s="1"/>
  <c r="BP10" i="2"/>
  <c r="BX10" i="2"/>
  <c r="BY10" i="2" s="1"/>
  <c r="BX9" i="2"/>
  <c r="BY9" i="2" s="1"/>
  <c r="BP9" i="2"/>
  <c r="BP69" i="2"/>
  <c r="BX69" i="2"/>
  <c r="BY69" i="2" s="1"/>
  <c r="BX68" i="2"/>
  <c r="BY68" i="2" s="1"/>
  <c r="BP68" i="2"/>
  <c r="BX67" i="2"/>
  <c r="BY67" i="2" s="1"/>
  <c r="BP67" i="2"/>
  <c r="BX66" i="2"/>
  <c r="BY66" i="2" s="1"/>
  <c r="BP66" i="2"/>
  <c r="BX65" i="2"/>
  <c r="BY65" i="2" s="1"/>
  <c r="BP65" i="2"/>
  <c r="BP64" i="2"/>
  <c r="BX64" i="2"/>
  <c r="BY64" i="2" s="1"/>
  <c r="BX63" i="2"/>
  <c r="BY63" i="2" s="1"/>
  <c r="BP63" i="2"/>
  <c r="BP62" i="2"/>
  <c r="BX62" i="2"/>
  <c r="BY62" i="2" s="1"/>
  <c r="BP61" i="2"/>
  <c r="BX61" i="2"/>
  <c r="BY61" i="2" s="1"/>
  <c r="BP59" i="2"/>
  <c r="BX59" i="2"/>
  <c r="BY59" i="2" s="1"/>
  <c r="BX71" i="2"/>
  <c r="BY71" i="2" s="1"/>
  <c r="BP71" i="2"/>
  <c r="BX58" i="2"/>
  <c r="BY58" i="2" s="1"/>
  <c r="BP58" i="2"/>
  <c r="BX56" i="2"/>
  <c r="BY56" i="2" s="1"/>
  <c r="BP56" i="2"/>
  <c r="BP55" i="2"/>
  <c r="BX55" i="2"/>
  <c r="BY55" i="2" s="1"/>
  <c r="BP54" i="2"/>
  <c r="BX54" i="2"/>
  <c r="BY54" i="2" s="1"/>
  <c r="BP53" i="2"/>
  <c r="BX53" i="2"/>
  <c r="BY53" i="2" s="1"/>
  <c r="BP52" i="2"/>
  <c r="BX52" i="2"/>
  <c r="BY52" i="2" s="1"/>
  <c r="BX51" i="2"/>
  <c r="BY51" i="2" s="1"/>
  <c r="BP51" i="2"/>
  <c r="BP50" i="2"/>
  <c r="BX50" i="2"/>
  <c r="BY50" i="2" s="1"/>
  <c r="BP49" i="2"/>
  <c r="BX49" i="2"/>
  <c r="BY49" i="2" s="1"/>
  <c r="BP39" i="2"/>
  <c r="BX39" i="2"/>
  <c r="BY39" i="2" s="1"/>
  <c r="BP31" i="2"/>
  <c r="BX31" i="2"/>
  <c r="BY31" i="2" s="1"/>
  <c r="BP30" i="2"/>
  <c r="BX30" i="2"/>
  <c r="BY30" i="2" s="1"/>
  <c r="BX29" i="2"/>
  <c r="BY29" i="2" s="1"/>
  <c r="BP29" i="2"/>
  <c r="BX28" i="2"/>
  <c r="BY28" i="2" s="1"/>
  <c r="BP28" i="2"/>
  <c r="BP27" i="2"/>
  <c r="BX27" i="2"/>
  <c r="BY27" i="2" s="1"/>
  <c r="BP26" i="2"/>
  <c r="BX26" i="2"/>
  <c r="BY26" i="2" s="1"/>
  <c r="BP25" i="2"/>
  <c r="BX25" i="2"/>
  <c r="BY25" i="2" s="1"/>
  <c r="BP24" i="2"/>
  <c r="BX24" i="2"/>
  <c r="BY24" i="2" s="1"/>
  <c r="BP8" i="2"/>
  <c r="BX8" i="2"/>
  <c r="BY8" i="2" s="1"/>
  <c r="BP7" i="2"/>
  <c r="BX7" i="2"/>
  <c r="BY7" i="2" s="1"/>
  <c r="BX149" i="2"/>
  <c r="BY149" i="2" s="1"/>
  <c r="BP149" i="2"/>
  <c r="BP45" i="2"/>
  <c r="BX45" i="2"/>
  <c r="BY45" i="2" s="1"/>
  <c r="BX44" i="2"/>
  <c r="BY44" i="2" s="1"/>
  <c r="BP44" i="2"/>
  <c r="BX43" i="2"/>
  <c r="BY43" i="2" s="1"/>
  <c r="BP43" i="2"/>
  <c r="BX42" i="2"/>
  <c r="BY42" i="2" s="1"/>
  <c r="BP42" i="2"/>
  <c r="BP41" i="2"/>
  <c r="BX41" i="2"/>
  <c r="BY41" i="2" s="1"/>
  <c r="BX40" i="2"/>
  <c r="BY40" i="2" s="1"/>
  <c r="BP40" i="2"/>
  <c r="BP57" i="2"/>
  <c r="BP142" i="2"/>
  <c r="BP108" i="2"/>
  <c r="BP48" i="2"/>
  <c r="BP47" i="2"/>
  <c r="BP46" i="2"/>
  <c r="BP156" i="2"/>
  <c r="BP155" i="2"/>
  <c r="BP154" i="2"/>
  <c r="BP152" i="2"/>
  <c r="BP144" i="2"/>
  <c r="BP138" i="2"/>
  <c r="BP132" i="2"/>
  <c r="BP157" i="2"/>
  <c r="BP153" i="2"/>
  <c r="BP150" i="2"/>
  <c r="BP147" i="2"/>
  <c r="BP145" i="2"/>
  <c r="BP96" i="2"/>
  <c r="BP139" i="2"/>
  <c r="BP74" i="2"/>
  <c r="BP75" i="2"/>
  <c r="BP76" i="2"/>
  <c r="BP77" i="2"/>
  <c r="BP78" i="2"/>
  <c r="BP79" i="2"/>
  <c r="BP81" i="2"/>
  <c r="BP82" i="2"/>
  <c r="BP83" i="2"/>
  <c r="BP85" i="2"/>
  <c r="BP86" i="2"/>
  <c r="BP88" i="2"/>
  <c r="BP90" i="2"/>
  <c r="BP92" i="2"/>
  <c r="BP94" i="2"/>
  <c r="BP110" i="2"/>
  <c r="BP98" i="2"/>
  <c r="BP100" i="2"/>
  <c r="BP103" i="2"/>
  <c r="BP104" i="2"/>
  <c r="BP106" i="2"/>
  <c r="BP107" i="2"/>
  <c r="BP109" i="2"/>
  <c r="BP111" i="2"/>
  <c r="BP113" i="2"/>
  <c r="BP118" i="2"/>
  <c r="BP121" i="2"/>
  <c r="BP112" i="2"/>
  <c r="BP72" i="2"/>
  <c r="BP116" i="2"/>
  <c r="BP119" i="2"/>
  <c r="BP126" i="2"/>
  <c r="BP135" i="2"/>
  <c r="BP73" i="2"/>
  <c r="BP101" i="2"/>
  <c r="BP122" i="2"/>
  <c r="BP102" i="2"/>
  <c r="BP105" i="2"/>
  <c r="BX38" i="2"/>
  <c r="BY38" i="2" s="1"/>
  <c r="BP38" i="2"/>
  <c r="BX37" i="2"/>
  <c r="BY37" i="2" s="1"/>
  <c r="BP37" i="2"/>
  <c r="BP36" i="2"/>
  <c r="BX36" i="2"/>
  <c r="BY36" i="2" s="1"/>
  <c r="BX35" i="2"/>
  <c r="BY35" i="2" s="1"/>
  <c r="BP35" i="2"/>
  <c r="BP34" i="2"/>
  <c r="BX34" i="2"/>
  <c r="BY34" i="2" s="1"/>
  <c r="BP33" i="2"/>
  <c r="BX33" i="2"/>
  <c r="BY33" i="2" s="1"/>
  <c r="BX32" i="2"/>
  <c r="BY32" i="2" s="1"/>
  <c r="BP32" i="2"/>
  <c r="BX60" i="2"/>
  <c r="BY60" i="2" s="1"/>
  <c r="BP60" i="2"/>
  <c r="BX99" i="2"/>
  <c r="BY99" i="2" s="1"/>
  <c r="BP99" i="2"/>
  <c r="BX97" i="2"/>
  <c r="BY97" i="2" s="1"/>
  <c r="BP97" i="2"/>
  <c r="BX95" i="2"/>
  <c r="BY95" i="2" s="1"/>
  <c r="BP95" i="2"/>
  <c r="BX93" i="2"/>
  <c r="BY93" i="2" s="1"/>
  <c r="BP93" i="2"/>
  <c r="BP91" i="2"/>
  <c r="BX91" i="2"/>
  <c r="BY91" i="2" s="1"/>
  <c r="BX89" i="2"/>
  <c r="BY89" i="2" s="1"/>
  <c r="BP89" i="2"/>
  <c r="BP87" i="2"/>
  <c r="BX87" i="2"/>
  <c r="BY87" i="2" s="1"/>
  <c r="BP129" i="2"/>
  <c r="BX129" i="2"/>
  <c r="BY129" i="2" s="1"/>
  <c r="BX128" i="2"/>
  <c r="BY128" i="2" s="1"/>
  <c r="BP128" i="2"/>
  <c r="BP124" i="2"/>
  <c r="BX124" i="2"/>
  <c r="BY124" i="2" s="1"/>
  <c r="BP120" i="2"/>
  <c r="BX120" i="2"/>
  <c r="BY120" i="2" s="1"/>
  <c r="BX115" i="2"/>
  <c r="BY115" i="2" s="1"/>
  <c r="BP115" i="2"/>
  <c r="BP84" i="2"/>
  <c r="BX84" i="2"/>
  <c r="BY84" i="2" s="1"/>
  <c r="BX80" i="2"/>
  <c r="BY80" i="2" s="1"/>
  <c r="BP80" i="2"/>
  <c r="BP140" i="2"/>
  <c r="BX140" i="2"/>
  <c r="BY140" i="2" s="1"/>
  <c r="BP137" i="2"/>
  <c r="BX137" i="2"/>
  <c r="BY137" i="2" s="1"/>
  <c r="BP133" i="2"/>
  <c r="BX133" i="2"/>
  <c r="BY133" i="2" s="1"/>
  <c r="BP131" i="2"/>
  <c r="BX131" i="2"/>
  <c r="BY131" i="2" s="1"/>
  <c r="BX127" i="2"/>
  <c r="BY127" i="2" s="1"/>
  <c r="BP127" i="2"/>
  <c r="BP123" i="2"/>
  <c r="BX123" i="2"/>
  <c r="BY123" i="2" s="1"/>
  <c r="BX117" i="2"/>
  <c r="BY117" i="2" s="1"/>
  <c r="BP117" i="2"/>
  <c r="BP114" i="2"/>
  <c r="BX114" i="2"/>
  <c r="BY114" i="2" s="1"/>
  <c r="BX151" i="2"/>
  <c r="BY151" i="2" s="1"/>
  <c r="BP151" i="2"/>
  <c r="BP148" i="2"/>
  <c r="BX148" i="2"/>
  <c r="BY148" i="2" s="1"/>
  <c r="AR128" i="2" l="1"/>
  <c r="AJ128" i="2"/>
  <c r="AJ124" i="2"/>
  <c r="AR124" i="2"/>
  <c r="AR120" i="2"/>
  <c r="AJ120" i="2"/>
  <c r="AJ115" i="2"/>
  <c r="AR115" i="2"/>
  <c r="AR84" i="2"/>
  <c r="AJ84" i="2"/>
  <c r="AR107" i="2"/>
  <c r="AJ107" i="2"/>
  <c r="AR109" i="2"/>
  <c r="AJ109" i="2"/>
  <c r="AJ111" i="2"/>
  <c r="AR111" i="2"/>
  <c r="AR113" i="2"/>
  <c r="AJ113" i="2"/>
  <c r="AJ112" i="2"/>
  <c r="AR112" i="2"/>
  <c r="AJ116" i="2"/>
  <c r="AR116" i="2"/>
  <c r="AR119" i="2"/>
  <c r="AJ119" i="2"/>
  <c r="AR126" i="2"/>
  <c r="AJ126" i="2"/>
  <c r="AR101" i="2"/>
  <c r="AJ101" i="2"/>
  <c r="AR122" i="2"/>
  <c r="AJ122" i="2"/>
  <c r="AJ102" i="2"/>
  <c r="AR102" i="2"/>
  <c r="AR105" i="2"/>
  <c r="AJ105" i="2"/>
  <c r="AJ135" i="2"/>
  <c r="AR135" i="2"/>
  <c r="AJ99" i="2"/>
  <c r="AR99" i="2"/>
  <c r="AJ97" i="2"/>
  <c r="AR97" i="2"/>
  <c r="AJ95" i="2"/>
  <c r="AR95" i="2"/>
  <c r="AJ93" i="2"/>
  <c r="AR93" i="2"/>
  <c r="AR91" i="2"/>
  <c r="AJ91" i="2"/>
  <c r="AJ89" i="2"/>
  <c r="AR89" i="2"/>
  <c r="AJ87" i="2"/>
  <c r="AR87" i="2"/>
  <c r="AR129" i="2"/>
  <c r="AJ129" i="2"/>
  <c r="AJ125" i="2"/>
  <c r="AR125" i="2"/>
  <c r="AJ118" i="2"/>
  <c r="AR118" i="2"/>
  <c r="AJ121" i="2"/>
  <c r="AR121" i="2"/>
  <c r="AJ80" i="2"/>
  <c r="AR80" i="2"/>
  <c r="AR140" i="2"/>
  <c r="AJ140" i="2"/>
  <c r="AR137" i="2"/>
  <c r="AJ137" i="2"/>
  <c r="AR133" i="2"/>
  <c r="AJ133" i="2"/>
  <c r="AR131" i="2"/>
  <c r="AJ131" i="2"/>
  <c r="AJ127" i="2"/>
  <c r="AR127" i="2"/>
  <c r="AJ123" i="2"/>
  <c r="AR123" i="2"/>
  <c r="AR117" i="2"/>
  <c r="AJ117" i="2"/>
  <c r="AJ114" i="2"/>
  <c r="AR114" i="2"/>
  <c r="AR151" i="2"/>
  <c r="AJ151" i="2"/>
  <c r="AJ148" i="2"/>
  <c r="AR148" i="2"/>
  <c r="AR88" i="2"/>
  <c r="AJ88" i="2"/>
  <c r="AJ90" i="2"/>
  <c r="AR90" i="2"/>
  <c r="AJ92" i="2"/>
  <c r="AR92" i="2"/>
  <c r="AR94" i="2"/>
  <c r="AJ94" i="2"/>
  <c r="AR110" i="2"/>
  <c r="AJ110" i="2"/>
  <c r="AJ98" i="2"/>
  <c r="AR98" i="2"/>
  <c r="AR100" i="2"/>
  <c r="AJ100" i="2"/>
  <c r="AJ103" i="2"/>
  <c r="AR103" i="2"/>
  <c r="AJ104" i="2"/>
  <c r="AR104" i="2"/>
  <c r="AR106" i="2"/>
  <c r="AJ106" i="2"/>
  <c r="AJ72" i="2"/>
  <c r="AR72" i="2"/>
  <c r="AJ73" i="2"/>
  <c r="AR73" i="2"/>
  <c r="AR38" i="2"/>
  <c r="AJ38" i="2"/>
  <c r="AJ37" i="2"/>
  <c r="AR37" i="2"/>
  <c r="AJ36" i="2"/>
  <c r="AR36" i="2"/>
  <c r="AR35" i="2"/>
  <c r="AJ35" i="2"/>
  <c r="AJ34" i="2"/>
  <c r="AR34" i="2"/>
  <c r="AJ33" i="2"/>
  <c r="AR33" i="2"/>
  <c r="AR32" i="2"/>
  <c r="AJ32" i="2"/>
  <c r="AR60" i="2"/>
  <c r="AJ60" i="2"/>
  <c r="AR146" i="2"/>
  <c r="AJ146" i="2"/>
  <c r="AR143" i="2"/>
  <c r="AJ143" i="2"/>
  <c r="AJ141" i="2"/>
  <c r="AR141" i="2"/>
  <c r="AR136" i="2"/>
  <c r="AJ136" i="2"/>
  <c r="AR134" i="2"/>
  <c r="AJ134" i="2"/>
  <c r="AJ130" i="2"/>
  <c r="AR130" i="2"/>
  <c r="AR70" i="2"/>
  <c r="AJ70" i="2"/>
  <c r="AR23" i="2"/>
  <c r="AJ23" i="2"/>
  <c r="AR22" i="2"/>
  <c r="AJ22" i="2"/>
  <c r="AJ21" i="2"/>
  <c r="AR21" i="2"/>
  <c r="AR20" i="2"/>
  <c r="AJ20" i="2"/>
  <c r="AJ19" i="2"/>
  <c r="AR19" i="2"/>
  <c r="AR18" i="2"/>
  <c r="AJ18" i="2"/>
  <c r="AR17" i="2"/>
  <c r="AJ17" i="2"/>
  <c r="AR16" i="2"/>
  <c r="AJ16" i="2"/>
  <c r="AJ15" i="2"/>
  <c r="AR15" i="2"/>
  <c r="AJ14" i="2"/>
  <c r="AR14" i="2"/>
  <c r="AJ13" i="2"/>
  <c r="AR13" i="2"/>
  <c r="AR12" i="2"/>
  <c r="AJ12" i="2"/>
  <c r="AJ11" i="2"/>
  <c r="AR11" i="2"/>
  <c r="AJ10" i="2"/>
  <c r="AR10" i="2"/>
  <c r="AR9" i="2"/>
  <c r="AJ9" i="2"/>
  <c r="AJ69" i="2"/>
  <c r="AR69" i="2"/>
  <c r="AJ68" i="2"/>
  <c r="AR68" i="2"/>
  <c r="AR67" i="2"/>
  <c r="AJ67" i="2"/>
  <c r="AR66" i="2"/>
  <c r="AJ66" i="2"/>
  <c r="AJ65" i="2"/>
  <c r="AR65" i="2"/>
  <c r="AJ64" i="2"/>
  <c r="AR64" i="2"/>
  <c r="AR63" i="2"/>
  <c r="AJ63" i="2"/>
  <c r="AR62" i="2"/>
  <c r="AJ62" i="2"/>
  <c r="AJ61" i="2"/>
  <c r="AR61" i="2"/>
  <c r="AR59" i="2"/>
  <c r="AJ59" i="2"/>
  <c r="AJ58" i="2"/>
  <c r="AR58" i="2"/>
  <c r="AJ56" i="2"/>
  <c r="AR56" i="2"/>
  <c r="AR55" i="2"/>
  <c r="AJ55" i="2"/>
  <c r="AJ54" i="2"/>
  <c r="AR54" i="2"/>
  <c r="AJ53" i="2"/>
  <c r="AR53" i="2"/>
  <c r="AJ52" i="2"/>
  <c r="AR52" i="2"/>
  <c r="AR51" i="2"/>
  <c r="AJ51" i="2"/>
  <c r="AR50" i="2"/>
  <c r="AJ50" i="2"/>
  <c r="AR49" i="2"/>
  <c r="AJ49" i="2"/>
  <c r="AJ39" i="2"/>
  <c r="AR39" i="2"/>
  <c r="AR31" i="2"/>
  <c r="AJ31" i="2"/>
  <c r="AR30" i="2"/>
  <c r="AJ30" i="2"/>
  <c r="AJ29" i="2"/>
  <c r="AR29" i="2"/>
  <c r="AJ28" i="2"/>
  <c r="AR28" i="2"/>
  <c r="AR27" i="2"/>
  <c r="AJ27" i="2"/>
  <c r="AR26" i="2"/>
  <c r="AJ26" i="2"/>
  <c r="AR25" i="2"/>
  <c r="AJ25" i="2"/>
  <c r="AJ24" i="2"/>
  <c r="AR24" i="2"/>
  <c r="AJ8" i="2"/>
  <c r="AR8" i="2"/>
  <c r="AJ7" i="2"/>
  <c r="AR7" i="2"/>
  <c r="AJ149" i="2"/>
  <c r="AR149" i="2"/>
  <c r="AJ45" i="2"/>
  <c r="AR45" i="2"/>
  <c r="AR44" i="2"/>
  <c r="AJ44" i="2"/>
  <c r="AR43" i="2"/>
  <c r="AJ43" i="2"/>
  <c r="AR42" i="2"/>
  <c r="AJ42" i="2"/>
  <c r="AJ41" i="2"/>
  <c r="AR41" i="2"/>
  <c r="AR40" i="2"/>
  <c r="AJ40" i="2"/>
  <c r="AR57" i="2"/>
  <c r="AJ57" i="2"/>
  <c r="AR71" i="2"/>
  <c r="AJ71" i="2"/>
  <c r="AR142" i="2"/>
  <c r="AJ142" i="2"/>
  <c r="AJ108" i="2"/>
  <c r="AR108" i="2"/>
  <c r="AJ48" i="2"/>
  <c r="AR48" i="2"/>
  <c r="AJ47" i="2"/>
  <c r="AR47" i="2"/>
  <c r="AR46" i="2"/>
  <c r="AJ46" i="2"/>
  <c r="AJ156" i="2"/>
  <c r="AR156" i="2"/>
  <c r="AJ155" i="2"/>
  <c r="AR155" i="2"/>
  <c r="AR154" i="2"/>
  <c r="AJ154" i="2"/>
  <c r="AR152" i="2"/>
  <c r="AJ152" i="2"/>
  <c r="AJ144" i="2"/>
  <c r="AR144" i="2"/>
  <c r="AJ138" i="2"/>
  <c r="AR138" i="2"/>
  <c r="AR132" i="2"/>
  <c r="AJ132" i="2"/>
  <c r="AJ157" i="2"/>
  <c r="AR157" i="2"/>
  <c r="AJ153" i="2"/>
  <c r="AR153" i="2"/>
  <c r="AR150" i="2"/>
  <c r="AJ150" i="2"/>
  <c r="AR147" i="2"/>
  <c r="AJ147" i="2"/>
  <c r="AR145" i="2"/>
  <c r="AJ145" i="2"/>
  <c r="AJ96" i="2"/>
  <c r="AR96" i="2"/>
  <c r="AJ139" i="2"/>
  <c r="AR139" i="2"/>
  <c r="AR74" i="2"/>
  <c r="AJ74" i="2"/>
  <c r="AJ75" i="2"/>
  <c r="AR75" i="2"/>
  <c r="AR76" i="2"/>
  <c r="AJ76" i="2"/>
  <c r="AR77" i="2"/>
  <c r="AJ77" i="2"/>
  <c r="AR78" i="2"/>
  <c r="AJ78" i="2"/>
  <c r="AJ79" i="2"/>
  <c r="AR79" i="2"/>
  <c r="AJ81" i="2"/>
  <c r="AR81" i="2"/>
  <c r="AR82" i="2"/>
  <c r="AJ82" i="2"/>
  <c r="AJ83" i="2"/>
  <c r="AR83" i="2"/>
  <c r="AJ85" i="2"/>
  <c r="AR85" i="2"/>
  <c r="AJ86" i="2"/>
  <c r="AR86" i="2"/>
  <c r="AI158" i="2"/>
  <c r="AJ158" i="2" l="1"/>
  <c r="AR15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Maxime BALLU</author>
  </authors>
  <commentList>
    <comment ref="E43" authorId="0" shapeId="0" xr:uid="{C4EF272B-7AAC-49A3-B3B5-1B65B26C3744}">
      <text>
        <r>
          <rPr>
            <b/>
            <sz val="9"/>
            <color indexed="81"/>
            <rFont val="Tahoma"/>
            <charset val="1"/>
          </rPr>
          <t>Maxime BALLU:</t>
        </r>
        <r>
          <rPr>
            <sz val="9"/>
            <color indexed="81"/>
            <rFont val="Tahoma"/>
            <charset val="1"/>
          </rPr>
          <t xml:space="preserve">
Les lignes du CEP arrondissent chaque exercice à l'euro (ROUND). Les onglets de synthèse somment des montants non arrondis. L'écart résiduel atteint quelques euros sur un contrat de plusieurs dizaines de millions. Toute perte structurelle (lot non consolidé, affectation erronée) se chiffre en milliers d'euros au minimum et reste donc détectée.</t>
        </r>
      </text>
    </comment>
  </commentList>
</comments>
</file>

<file path=xl/sharedStrings.xml><?xml version="1.0" encoding="utf-8"?>
<sst xmlns="http://schemas.openxmlformats.org/spreadsheetml/2006/main" count="18889" uniqueCount="867">
  <si>
    <t>Compte d'exploitation previsionnel</t>
  </si>
  <si>
    <t>unité</t>
  </si>
  <si>
    <t>Exercice 1</t>
  </si>
  <si>
    <t>Exercice 2</t>
  </si>
  <si>
    <t>Exercice 3</t>
  </si>
  <si>
    <t>Exercice 4</t>
  </si>
  <si>
    <t>Exercice 5</t>
  </si>
  <si>
    <t>Exercice 6</t>
  </si>
  <si>
    <t>Exercice 7</t>
  </si>
  <si>
    <t>Total</t>
  </si>
  <si>
    <t>Moy.</t>
  </si>
  <si>
    <t xml:space="preserve">Recettes d'exploitation </t>
  </si>
  <si>
    <t>€HT</t>
  </si>
  <si>
    <t>Recettes tarifaires</t>
  </si>
  <si>
    <t>Recettes tarifaires scolaires</t>
  </si>
  <si>
    <t>Recettes annexes</t>
  </si>
  <si>
    <t>A détailler</t>
  </si>
  <si>
    <t>Recettes accessoires</t>
  </si>
  <si>
    <t>Charges d'exploitation</t>
  </si>
  <si>
    <t>Charges directes transports</t>
  </si>
  <si>
    <t>Personnel de conduite</t>
  </si>
  <si>
    <t>Frais kilométriques</t>
  </si>
  <si>
    <t>Entretien maintenance des véhicules</t>
  </si>
  <si>
    <t>Sous-traitance transports de voyageurs</t>
  </si>
  <si>
    <t>Coût de mise à disposition du matériel roulant</t>
  </si>
  <si>
    <t>Autres charges d'exploitation</t>
  </si>
  <si>
    <t>Personnel hors conduite</t>
  </si>
  <si>
    <t>Charges relatives aux éléments fixes du réseau</t>
  </si>
  <si>
    <t>Frais commerciaux et marketing</t>
  </si>
  <si>
    <t>Frais généraux</t>
  </si>
  <si>
    <t>Impôts et taxes</t>
  </si>
  <si>
    <t>Marges et aléas</t>
  </si>
  <si>
    <t>Participation Forfaitaire d'Investissement</t>
  </si>
  <si>
    <t>Participation forfaitaire d'exploitation</t>
  </si>
  <si>
    <t>Candidat :</t>
  </si>
  <si>
    <t>Lot:</t>
  </si>
  <si>
    <t>Date :</t>
  </si>
  <si>
    <t>Offre :</t>
  </si>
  <si>
    <t>Base/options
Le candidat doit produire un fichier spécifique pour la solution de base et un fichier spécifique pour chacune des options</t>
  </si>
  <si>
    <t>Notice :</t>
  </si>
  <si>
    <t>Les cellules jaunes sont à remplir par le candidat</t>
  </si>
  <si>
    <t>Durée du contrat :</t>
  </si>
  <si>
    <t>Début du contrat :</t>
  </si>
  <si>
    <t>Fin du contrat :</t>
  </si>
  <si>
    <t xml:space="preserve">NOTA : 
Exercice 1 = 1 septembre 2027 - 31 août 2028
Exercice 2 = 1 septembre 2028 - 31 août 2029
Exercice 3 = 1 septembre 2029 - 31 août 2030
Exercice 4 = 1 septembre 2030 - 31 août 2031
Exercice 5 = 1 septembre 2031 - 31 août 2032
Exercice 6 = 1 septembre 2032 - 31 août 2033
Exercice 7 = 1 septembre 2033 - 31 août 2034
Données en € constants au mois de remise des offres
</t>
  </si>
  <si>
    <t>Descriptif du véhicule</t>
  </si>
  <si>
    <t>Données comptables et financières</t>
  </si>
  <si>
    <t>Données techniques</t>
  </si>
  <si>
    <t>Age du véhicule (en début d'exercice) - Ligne</t>
  </si>
  <si>
    <t>Age du véhicule (en début d'exercice) - Réserve</t>
  </si>
  <si>
    <t>Masque entrée</t>
  </si>
  <si>
    <t>Masque sortie</t>
  </si>
  <si>
    <t>Présence du véhicule en début d'exercice (age)</t>
  </si>
  <si>
    <t>Présence du véhicule (prorata année)</t>
  </si>
  <si>
    <t>N°</t>
  </si>
  <si>
    <t>Immatriculation</t>
  </si>
  <si>
    <t>Marque</t>
  </si>
  <si>
    <t>Modèle</t>
  </si>
  <si>
    <t>Type de véhicule</t>
  </si>
  <si>
    <t>Date d'achat du véhicule</t>
  </si>
  <si>
    <t>Date d'entrée dans le parc sur la durée du contrat</t>
  </si>
  <si>
    <t>Date de sortie du parc sur la durée du contrat</t>
  </si>
  <si>
    <t>Mise à disposition</t>
  </si>
  <si>
    <t>Valeur d'achat</t>
  </si>
  <si>
    <t>Valeur nette comptable à la date d'entrée</t>
  </si>
  <si>
    <t>Valeur résiduelle à la date de sortie</t>
  </si>
  <si>
    <t>Durée résiduelle d'amortissement à la date d'entrée</t>
  </si>
  <si>
    <t xml:space="preserve">Taux de financement </t>
  </si>
  <si>
    <t xml:space="preserve">Loyer / amortissement annuel </t>
  </si>
  <si>
    <t>Ré-emploi</t>
  </si>
  <si>
    <t>Date de première mise en circulation</t>
  </si>
  <si>
    <t>Nombre de places</t>
  </si>
  <si>
    <t>Kilométrage du véhicule à la date d'entrée</t>
  </si>
  <si>
    <t>Affectation principale au numéro de ligne ou de service du contrat</t>
  </si>
  <si>
    <t>Affectation secondaire au numéro de ligne ou de service du contrat</t>
  </si>
  <si>
    <t>Fonction (ligne/réserve)</t>
  </si>
  <si>
    <t>Norme Euro</t>
  </si>
  <si>
    <t>Air conditionné/Réfrigéré</t>
  </si>
  <si>
    <t>Girouette électronique, GPS, etc.</t>
  </si>
  <si>
    <t>Type d'énegie (gazoil, GPL, electricité, etc)</t>
  </si>
  <si>
    <t>Livrée</t>
  </si>
  <si>
    <t>Accessibilité PMR</t>
  </si>
  <si>
    <t>Exercice</t>
  </si>
  <si>
    <t>TOTAL</t>
  </si>
  <si>
    <t>saisie obligatoire</t>
  </si>
  <si>
    <t>saisie obligatoire si emprunt</t>
  </si>
  <si>
    <t>mm-aa</t>
  </si>
  <si>
    <t>jj-mm-aa</t>
  </si>
  <si>
    <t>€</t>
  </si>
  <si>
    <t>an</t>
  </si>
  <si>
    <t>%</t>
  </si>
  <si>
    <t>nb</t>
  </si>
  <si>
    <t>km</t>
  </si>
  <si>
    <t>Mis à disposition par le délégataire</t>
  </si>
  <si>
    <t>A1</t>
  </si>
  <si>
    <t>Catégorie 1</t>
  </si>
  <si>
    <t>Emprunt</t>
  </si>
  <si>
    <t>Ligne</t>
  </si>
  <si>
    <t>oui</t>
  </si>
  <si>
    <t>A2</t>
  </si>
  <si>
    <t>Catégorie 2</t>
  </si>
  <si>
    <t>Location</t>
  </si>
  <si>
    <t>Réserve</t>
  </si>
  <si>
    <t>non</t>
  </si>
  <si>
    <t>A3</t>
  </si>
  <si>
    <t>Catégorie 3</t>
  </si>
  <si>
    <t>Crédit bail</t>
  </si>
  <si>
    <t>A4</t>
  </si>
  <si>
    <t>Catégorie 4</t>
  </si>
  <si>
    <t>A5</t>
  </si>
  <si>
    <t>Catégorie 5</t>
  </si>
  <si>
    <t>A6</t>
  </si>
  <si>
    <t>Catégorie 6</t>
  </si>
  <si>
    <t>A7</t>
  </si>
  <si>
    <t>A8</t>
  </si>
  <si>
    <t>A9</t>
  </si>
  <si>
    <t>A10</t>
  </si>
  <si>
    <t>A11</t>
  </si>
  <si>
    <t>A12</t>
  </si>
  <si>
    <t>A13</t>
  </si>
  <si>
    <t>A14</t>
  </si>
  <si>
    <t>A15</t>
  </si>
  <si>
    <t>A16</t>
  </si>
  <si>
    <t>A17</t>
  </si>
  <si>
    <t>A18</t>
  </si>
  <si>
    <t>A19</t>
  </si>
  <si>
    <t>A20</t>
  </si>
  <si>
    <t>A21</t>
  </si>
  <si>
    <t>A22</t>
  </si>
  <si>
    <t>A23</t>
  </si>
  <si>
    <t>A24</t>
  </si>
  <si>
    <t>A25</t>
  </si>
  <si>
    <t>A26</t>
  </si>
  <si>
    <t>A27</t>
  </si>
  <si>
    <t>A28</t>
  </si>
  <si>
    <t>A29</t>
  </si>
  <si>
    <t>A30</t>
  </si>
  <si>
    <t>A31</t>
  </si>
  <si>
    <t>A32</t>
  </si>
  <si>
    <t>A33</t>
  </si>
  <si>
    <t>A34</t>
  </si>
  <si>
    <t>A35</t>
  </si>
  <si>
    <t>A36</t>
  </si>
  <si>
    <t>A37</t>
  </si>
  <si>
    <t>A38</t>
  </si>
  <si>
    <t>A39</t>
  </si>
  <si>
    <t>A40</t>
  </si>
  <si>
    <t>A41</t>
  </si>
  <si>
    <t>A42</t>
  </si>
  <si>
    <t>A43</t>
  </si>
  <si>
    <t>A44</t>
  </si>
  <si>
    <t>A45</t>
  </si>
  <si>
    <t>A46</t>
  </si>
  <si>
    <t>A47</t>
  </si>
  <si>
    <t>A48</t>
  </si>
  <si>
    <t>A49</t>
  </si>
  <si>
    <t>A50</t>
  </si>
  <si>
    <t>Mis à disposition par des sous-traitants</t>
  </si>
  <si>
    <t>B1</t>
  </si>
  <si>
    <t>B2</t>
  </si>
  <si>
    <t>B3</t>
  </si>
  <si>
    <t>B4</t>
  </si>
  <si>
    <t>B5</t>
  </si>
  <si>
    <t>B6</t>
  </si>
  <si>
    <t>B7</t>
  </si>
  <si>
    <t>B8</t>
  </si>
  <si>
    <t>B9</t>
  </si>
  <si>
    <t>B10</t>
  </si>
  <si>
    <t>B11</t>
  </si>
  <si>
    <t>B12</t>
  </si>
  <si>
    <t>B13</t>
  </si>
  <si>
    <t>B14</t>
  </si>
  <si>
    <t>B15</t>
  </si>
  <si>
    <t>B16</t>
  </si>
  <si>
    <t>B17</t>
  </si>
  <si>
    <t>B18</t>
  </si>
  <si>
    <t>B19</t>
  </si>
  <si>
    <t>B20</t>
  </si>
  <si>
    <t>B21</t>
  </si>
  <si>
    <t>B22</t>
  </si>
  <si>
    <t>B23</t>
  </si>
  <si>
    <t>B24</t>
  </si>
  <si>
    <t>B25</t>
  </si>
  <si>
    <t>B26</t>
  </si>
  <si>
    <t>B27</t>
  </si>
  <si>
    <t>B28</t>
  </si>
  <si>
    <t>B29</t>
  </si>
  <si>
    <t>B30</t>
  </si>
  <si>
    <t>B31</t>
  </si>
  <si>
    <t>B32</t>
  </si>
  <si>
    <t>B33</t>
  </si>
  <si>
    <t>B34</t>
  </si>
  <si>
    <t>B35</t>
  </si>
  <si>
    <t>B36</t>
  </si>
  <si>
    <t>B37</t>
  </si>
  <si>
    <t>B38</t>
  </si>
  <si>
    <t>B39</t>
  </si>
  <si>
    <t>B40</t>
  </si>
  <si>
    <t>B41</t>
  </si>
  <si>
    <t>B42</t>
  </si>
  <si>
    <t>B43</t>
  </si>
  <si>
    <t>B44</t>
  </si>
  <si>
    <t>B45</t>
  </si>
  <si>
    <t>B46</t>
  </si>
  <si>
    <t>B47</t>
  </si>
  <si>
    <t>B48</t>
  </si>
  <si>
    <t>B49</t>
  </si>
  <si>
    <t>B50</t>
  </si>
  <si>
    <t>B51</t>
  </si>
  <si>
    <t>B52</t>
  </si>
  <si>
    <t>B53</t>
  </si>
  <si>
    <t>B54</t>
  </si>
  <si>
    <t>B55</t>
  </si>
  <si>
    <t>B56</t>
  </si>
  <si>
    <t>B57</t>
  </si>
  <si>
    <t>B58</t>
  </si>
  <si>
    <t>B59</t>
  </si>
  <si>
    <t>B60</t>
  </si>
  <si>
    <t>B61</t>
  </si>
  <si>
    <t>B62</t>
  </si>
  <si>
    <t>B63</t>
  </si>
  <si>
    <t>B64</t>
  </si>
  <si>
    <t>B65</t>
  </si>
  <si>
    <t>B66</t>
  </si>
  <si>
    <t>B67</t>
  </si>
  <si>
    <t>B68</t>
  </si>
  <si>
    <t>B69</t>
  </si>
  <si>
    <t>B70</t>
  </si>
  <si>
    <t>B71</t>
  </si>
  <si>
    <t>B72</t>
  </si>
  <si>
    <t>B73</t>
  </si>
  <si>
    <t>B74</t>
  </si>
  <si>
    <t>B75</t>
  </si>
  <si>
    <t>B76</t>
  </si>
  <si>
    <t>B77</t>
  </si>
  <si>
    <t>B78</t>
  </si>
  <si>
    <t>B79</t>
  </si>
  <si>
    <t>B80</t>
  </si>
  <si>
    <t>B81</t>
  </si>
  <si>
    <t>B82</t>
  </si>
  <si>
    <t>B83</t>
  </si>
  <si>
    <t>B84</t>
  </si>
  <si>
    <t>B85</t>
  </si>
  <si>
    <t>B86</t>
  </si>
  <si>
    <t>B87</t>
  </si>
  <si>
    <t>B88</t>
  </si>
  <si>
    <t>B89</t>
  </si>
  <si>
    <t>B90</t>
  </si>
  <si>
    <t>B91</t>
  </si>
  <si>
    <t>B92</t>
  </si>
  <si>
    <t>B93</t>
  </si>
  <si>
    <t>B94</t>
  </si>
  <si>
    <t>B95</t>
  </si>
  <si>
    <t>B96</t>
  </si>
  <si>
    <t>B97</t>
  </si>
  <si>
    <t>B98</t>
  </si>
  <si>
    <t>B99</t>
  </si>
  <si>
    <t>B100</t>
  </si>
  <si>
    <t>Etat des Véhicule à Faible Emission en lien avec l'arrêté du 29 décembre 2020 (numéro 2020-1726)
Saisir les cellules en jaune</t>
  </si>
  <si>
    <t xml:space="preserve">Données </t>
  </si>
  <si>
    <t xml:space="preserve">Identification du champ </t>
  </si>
  <si>
    <t xml:space="preserve">Description </t>
  </si>
  <si>
    <t xml:space="preserve">Valeurs </t>
  </si>
  <si>
    <t xml:space="preserve">Informations relatives à l'identité des personnes morales </t>
  </si>
  <si>
    <t>sirenDeclarant</t>
  </si>
  <si>
    <t>Numéro SIREN de la personne morale déclarante</t>
  </si>
  <si>
    <t>sirenCouvert</t>
  </si>
  <si>
    <t>Numéro SIREN couvert sous la déclaration du sirenDéclarant</t>
  </si>
  <si>
    <t>nom</t>
  </si>
  <si>
    <t>Dénomination officielle de la personne morale</t>
  </si>
  <si>
    <t>Conseil Régional Nouvelle Aquitaine</t>
  </si>
  <si>
    <t>naf</t>
  </si>
  <si>
    <t>Code d’activité principale exercée</t>
  </si>
  <si>
    <t>49.39A</t>
  </si>
  <si>
    <t>cj</t>
  </si>
  <si>
    <t>Catégorie juridique Insee</t>
  </si>
  <si>
    <t>zone</t>
  </si>
  <si>
    <t>Situation géographique s’agissant des transports publics</t>
  </si>
  <si>
    <t xml:space="preserve"> Zone C</t>
  </si>
  <si>
    <t>Informations relatives au nombre de véhicules entrés dans le parc au cours de l'année N-1</t>
  </si>
  <si>
    <t>nbVP</t>
  </si>
  <si>
    <t>Nombre de voitures particulières (VP)</t>
  </si>
  <si>
    <t>nbVPEL</t>
  </si>
  <si>
    <t>Nombre de VP électriques purs</t>
  </si>
  <si>
    <t>nbVPH2</t>
  </si>
  <si>
    <t>Nombre de VP à hydrogène (hybrides inclus)</t>
  </si>
  <si>
    <t>nbVPclean</t>
  </si>
  <si>
    <t>Nombre de VP à faibles émissions</t>
  </si>
  <si>
    <t>nbN1</t>
  </si>
  <si>
    <t>Nombre de camionnettes (VUL)</t>
  </si>
  <si>
    <t>nbN1inf</t>
  </si>
  <si>
    <t>Nombre de VUL de PTAC inférieur à 2,6 tonnes</t>
  </si>
  <si>
    <t>nbN1infEL</t>
  </si>
  <si>
    <t>Nombre de VUL de PTAC inférieur à 2,6 tonnes électriques purs</t>
  </si>
  <si>
    <t>nbN1infH2</t>
  </si>
  <si>
    <t>Nombre de VUL de PTAC inférieur à 2,6 tonnes à hydrogène (hybrides inclus)</t>
  </si>
  <si>
    <t>nbN1infclean</t>
  </si>
  <si>
    <t>Nombre de VUL de PTAC inférieur à 2,6 tonnes à faibles émissions</t>
  </si>
  <si>
    <t>nbN1sup</t>
  </si>
  <si>
    <t>Nombre de VUL de PTAC supérieur ou égal à 2,6 tonnes</t>
  </si>
  <si>
    <t>nbN1supEL</t>
  </si>
  <si>
    <t>Nombre de VUL de PTAC supérieur ou égal à 2,6 tonnes électriques purs</t>
  </si>
  <si>
    <t>nbN1supH2</t>
  </si>
  <si>
    <t>Nombre de VUL de PTAC supérieur ou égal à 2,6 tonnes à hydrogène (hybrides inclus)</t>
  </si>
  <si>
    <t>nbN1supclean</t>
  </si>
  <si>
    <t>Nombre de VUL de PTAC supérieur ou égal à 2,6 tonnes à faibles émissions</t>
  </si>
  <si>
    <t>nbL</t>
  </si>
  <si>
    <t>Nombre de véhicules de catégories L1e-B, L2e-P, L2e-U et L3a-A1 (2-3RM)</t>
  </si>
  <si>
    <t>nbLEL</t>
  </si>
  <si>
    <t>Nombre de 2-3RM électriques purs</t>
  </si>
  <si>
    <t>nbLH2</t>
  </si>
  <si>
    <t>Nombre de 2-3RM à hydrogène (hybrides inclus)</t>
  </si>
  <si>
    <t>nbN23</t>
  </si>
  <si>
    <t>Nombre de véhicules de catégories N2 et N3 (PL)</t>
  </si>
  <si>
    <t>nbN23EL</t>
  </si>
  <si>
    <t>Nombre de PL électriques purs</t>
  </si>
  <si>
    <t>nbN23H2</t>
  </si>
  <si>
    <t>Nombre de PL à hydrogène (hybrides inclus)</t>
  </si>
  <si>
    <t>nbN23EHRE</t>
  </si>
  <si>
    <t>Nombre de PL électriques hybrides rechargeables de l’extérieur</t>
  </si>
  <si>
    <t>nbN23GNV</t>
  </si>
  <si>
    <t>Nombre de PL au GNV/bioGNV</t>
  </si>
  <si>
    <t>nbN23GPL</t>
  </si>
  <si>
    <t>Nombre de PL au GPL</t>
  </si>
  <si>
    <t>nbN23bio</t>
  </si>
  <si>
    <t>Nombre de PL exclusivement aux biocarburants avancés</t>
  </si>
  <si>
    <t>nbN23XTL</t>
  </si>
  <si>
    <t>Nombre de PL exclusivement à carburants de synthèse ou paraffiniques</t>
  </si>
  <si>
    <t>nbBus</t>
  </si>
  <si>
    <t>Nombre de véhicules de catégories M2 et M3 de classe I ou A (autobus)</t>
  </si>
  <si>
    <t>nbBusM2</t>
  </si>
  <si>
    <t>Nombre d’autobus M2</t>
  </si>
  <si>
    <t>nbBusM2EL</t>
  </si>
  <si>
    <t>Nombre d’autobus M2 électriques purs</t>
  </si>
  <si>
    <t>nbBusM2H2</t>
  </si>
  <si>
    <t>Nombre d’autobus M2 à hydrogène (hybrides inclus)</t>
  </si>
  <si>
    <t>nbBusM2clean</t>
  </si>
  <si>
    <t>Nombre d’autobus M2 à faibles émissions</t>
  </si>
  <si>
    <t>nbBusM2EHRE</t>
  </si>
  <si>
    <t>Nombre d’autobus M2 électriques hybrides rechargeables de l’extérieur</t>
  </si>
  <si>
    <t>nbBusM2GNV</t>
  </si>
  <si>
    <t>Nombre d’autobus M2 au GNV</t>
  </si>
  <si>
    <t>nbBusM2bioGNV</t>
  </si>
  <si>
    <t>Nombre d’autobus M2 au GNV contenant une fraction d’origine renouvelable d’au moins 20 %</t>
  </si>
  <si>
    <t>nbBusM2GPL</t>
  </si>
  <si>
    <t>Nombre d’autobus M2 au GPL</t>
  </si>
  <si>
    <t>nbBusM2bio</t>
  </si>
  <si>
    <t>Nombre d’autobus M2 exclusivement aux biocarburants avancés</t>
  </si>
  <si>
    <t>nbBusM2XTL</t>
  </si>
  <si>
    <t>Nombre d’autobus M2 exclusivement à carburants de synthèse ou paraffiniques</t>
  </si>
  <si>
    <t>nbBusM3</t>
  </si>
  <si>
    <t>Nombre d’autobus M3</t>
  </si>
  <si>
    <t>nbBusM3EL</t>
  </si>
  <si>
    <t>Nombre d’autobus M3 électriques purs</t>
  </si>
  <si>
    <t>nbBusM3H2</t>
  </si>
  <si>
    <t>Nombre d’autobus M3 à hydrogène (hybrides inclus)</t>
  </si>
  <si>
    <t>nbBusM3EHRE</t>
  </si>
  <si>
    <t>Nombre d’autobus M3 électriques hybrides rechargeables de l’extérieur</t>
  </si>
  <si>
    <t>nbBusM3GNV</t>
  </si>
  <si>
    <t>Nombre d’autobus M3 au GNV</t>
  </si>
  <si>
    <t>nbBusM3bioGNV</t>
  </si>
  <si>
    <t>Nombre d’autobus M3 au GNV contenant une fraction d’origine renouvelable d’au moins 20 %</t>
  </si>
  <si>
    <t>nbBusM3GPL</t>
  </si>
  <si>
    <t>Nombre d’autobus M3 au GPL</t>
  </si>
  <si>
    <t xml:space="preserve">nbBusM3bio </t>
  </si>
  <si>
    <t>Nombre d’autobus M3 exclusivement aux biocarburants avancés</t>
  </si>
  <si>
    <t>nbBusM3XTL</t>
  </si>
  <si>
    <t>Nombre d’autobus M3 exclusivement à carburants de synthèse ou paraffiniques</t>
  </si>
  <si>
    <t>nbCar</t>
  </si>
  <si>
    <t>Nombre de véhicules de catégories M2 et M3 d’autres classes (autocars)</t>
  </si>
  <si>
    <t>nbCarM2</t>
  </si>
  <si>
    <t>Nombre d’autocars M2</t>
  </si>
  <si>
    <t>nbCarM2EL</t>
  </si>
  <si>
    <t>Nombre d’autocars M2 électriques purs</t>
  </si>
  <si>
    <t>nbCarM2H2</t>
  </si>
  <si>
    <t>Nombre d’autocars M2 à hydrogène (hybrides inclus)</t>
  </si>
  <si>
    <t>nbCarM2clean</t>
  </si>
  <si>
    <t>Nombre d’autocars M2 à faibles émissions</t>
  </si>
  <si>
    <t>nbCarEL</t>
  </si>
  <si>
    <t>Nombre d’autocars électriques purs</t>
  </si>
  <si>
    <t>nbCarH2</t>
  </si>
  <si>
    <t>Nombre d’autocars à hydrogène (hybrides inclus)</t>
  </si>
  <si>
    <t>nbCarEHRE</t>
  </si>
  <si>
    <t>Nombre d’autocars électriques hybrides rechargeables de l’extérieur</t>
  </si>
  <si>
    <t>nbCarGNV</t>
  </si>
  <si>
    <t>Nombre d’autocars au GNV</t>
  </si>
  <si>
    <t>nbCarbioGNV</t>
  </si>
  <si>
    <t>Nombre d’autocars au GNV contenant une fraction d’origine renouvelable d’au moins 20 %</t>
  </si>
  <si>
    <t>nbCarGPL</t>
  </si>
  <si>
    <t>Nombre d’autocars au GPL</t>
  </si>
  <si>
    <t xml:space="preserve">nbCarBio </t>
  </si>
  <si>
    <t>Nombre d’autocars exclusivement aux biocarburants avancés</t>
  </si>
  <si>
    <t>nbCarXTL</t>
  </si>
  <si>
    <t>Nombre d’autocars exclusivement à carburants de synthèse ou paraffiniques</t>
  </si>
  <si>
    <t>Pourcentage de véhicules à faibles et à très faibles émissions parmi les véhicules entrés dans le parc au cours de l'année N-1</t>
  </si>
  <si>
    <t>pcentLDVFFE</t>
  </si>
  <si>
    <t>Part de véhicules à faibles émissions dans le renouvellement des flottes de véhicules de PTAC inférieur ou égal à 3,5 tonnes (VP+VUL);</t>
  </si>
  <si>
    <t>Correspond au quotient rapporté sur 100 de la somme des valeurs des champs nbVPclean, nbN1infclean et nbN1supclean sur la somme des valeurs des champs nbVP et nbN1</t>
  </si>
  <si>
    <t>pcentLDVTFE</t>
  </si>
  <si>
    <t xml:space="preserve">Part de véhicules à très faibles émissions dans le renouvellement des flottes de véhicules de PTAC inférieur ou égal à 3,5 tonnes (VP+VUL); </t>
  </si>
  <si>
    <t>Correspond au quotient rapporté sur 100 de la somme des valeurs des champs nbVPEL, nbVEH2, nbN1infEL, nbN1infH2, nbN1supEL et nbN1supH2, sur la somme des valeurs des champs nbVP et nbN1</t>
  </si>
  <si>
    <t>pcentLDVclean</t>
  </si>
  <si>
    <t xml:space="preserve">Part de véhicules à faibles émissions dans le renouvellement des flottes de véhicules légers; </t>
  </si>
  <si>
    <t>Correspond au quotient rapporté sur 100 de la somme des valeurs des champs nbVPclean, nbN1infclean, nbN1supclean, nbBusM2clean et nbCarM2clean, sur la somme des valeurs des champs nbVP, nbN1, nbBusM2 et nbCarM2</t>
  </si>
  <si>
    <t>pcent23RMTFE</t>
  </si>
  <si>
    <t xml:space="preserve">Part de véhicules à très faibles émissions dans le renouvellement des flottes de 2-3RM; </t>
  </si>
  <si>
    <t>Correspond au quotient rapporté sur 100 de la somme des valeurs des champs nbLEL et nbLH2 sur la valeur du champ nbL</t>
  </si>
  <si>
    <t>pcentPLclean</t>
  </si>
  <si>
    <t xml:space="preserve">Part de véhicules à faibles émissions dans le renouvellement des flottes de PL; </t>
  </si>
  <si>
    <t>Correspond au quotient rapporté sur 100 de la somme des valeurs des champs nbN23EL, nbN23H2, nbN23EHRE, nbN23GNV, nbN23GPL, nbN23Bio et nbN23XTL sur la valeur du champ nbN23</t>
  </si>
  <si>
    <t>pcentTCFE</t>
  </si>
  <si>
    <t xml:space="preserve">Part de véhicules à faibles émissions dans le renouvellement des flottes d’autobus et autocars; </t>
  </si>
  <si>
    <t>Correspond, en fonction de la valeur du champ zone, au quotient rapporté sur 100 de la somme des valeurs des champs relatifs aux autobus et autocars, à l’exception des champs nbBusM2clean, nbCarM2EL, nbCarM2H2 et nbCarM2clean, permettant de répondre aux dispositions pertinentes prévues aux articles D. 224-15-3, D. 224-15-4 et D. 224-15-6 du code de l’environnement, sur la somme des valeurs des champs nbBus et nbCar</t>
  </si>
  <si>
    <t>pcentBusclean</t>
  </si>
  <si>
    <t xml:space="preserve">Part de véhicules à faibles émissions dans le renouvellement des flottes d’autobus; </t>
  </si>
  <si>
    <t>Correspond au quotient rapporté sur 100 de la somme des valeurs des champs nbBusM3EL, nbBusM3H2, nbBusM3EHRE, nbBusM3GNV, nbBusM3bioGNV, nbBusM3GPL, nbBusM3Bio et nbBusM3XTL sur la valeur du champ nbBusM3</t>
  </si>
  <si>
    <t>pcentBusTFE</t>
  </si>
  <si>
    <t xml:space="preserve">Part de véhicules à très faibles émissions dans le renouvellement des flottes d’autobus; </t>
  </si>
  <si>
    <t>Correspond au quotient rapporté sur 100 de la somme des valeurs des champs nbBusM3EL et nbBusM3H2 sur la valeur du champ nbBusM3</t>
  </si>
  <si>
    <t>Offre</t>
  </si>
  <si>
    <t>Offre entrée en vigueur du contrat</t>
  </si>
  <si>
    <t>Onglets/dénomination</t>
  </si>
  <si>
    <t>Numérotation commerciale</t>
  </si>
  <si>
    <t>Origine - Destination</t>
  </si>
  <si>
    <t>Lignes régulières</t>
  </si>
  <si>
    <t>LR1</t>
  </si>
  <si>
    <t>LR2</t>
  </si>
  <si>
    <t>LR3</t>
  </si>
  <si>
    <t>LR4</t>
  </si>
  <si>
    <t>LR5</t>
  </si>
  <si>
    <t>LR6</t>
  </si>
  <si>
    <t>LR7</t>
  </si>
  <si>
    <t>LR8</t>
  </si>
  <si>
    <t>LR9</t>
  </si>
  <si>
    <t>LR10</t>
  </si>
  <si>
    <t>Renforts scolaires de lignes régulières</t>
  </si>
  <si>
    <t>RS1</t>
  </si>
  <si>
    <t>RS2</t>
  </si>
  <si>
    <t>RS3</t>
  </si>
  <si>
    <t>RS4</t>
  </si>
  <si>
    <t>RS5</t>
  </si>
  <si>
    <t>RS6</t>
  </si>
  <si>
    <t>RS7</t>
  </si>
  <si>
    <t>RS8</t>
  </si>
  <si>
    <t>RS9</t>
  </si>
  <si>
    <t>RS10</t>
  </si>
  <si>
    <t>Services de transport à titre principal scolaire</t>
  </si>
  <si>
    <t>Données générales</t>
  </si>
  <si>
    <t>Origine  - destination</t>
  </si>
  <si>
    <t>Ligne exploitée entièrement en direct (oui/non)</t>
  </si>
  <si>
    <t>Noms des sous-traitants éventuels</t>
  </si>
  <si>
    <t>Description des services sous-traités</t>
  </si>
  <si>
    <t>Kilomètres</t>
  </si>
  <si>
    <t>Kilomètres commerciaux</t>
  </si>
  <si>
    <t>Kilomètres produits</t>
  </si>
  <si>
    <t>Kilomètres sous-traités</t>
  </si>
  <si>
    <t>Kilomètres HLP</t>
  </si>
  <si>
    <t>Kilomètres techniques</t>
  </si>
  <si>
    <t>Kilomètres totaux</t>
  </si>
  <si>
    <t>Kilomètres totaux par énergie (yc réserve, renforts, doublages…)</t>
  </si>
  <si>
    <t>Gazole</t>
  </si>
  <si>
    <t>HVO</t>
  </si>
  <si>
    <t>Autre : à détailler</t>
  </si>
  <si>
    <t>Véhicules</t>
  </si>
  <si>
    <t>Total véhicule</t>
  </si>
  <si>
    <t>dont mis à disposition par le délégataire</t>
  </si>
  <si>
    <t>dont mis à disposition par le sous-traitant</t>
  </si>
  <si>
    <t>Personnel</t>
  </si>
  <si>
    <t xml:space="preserve">ETP Conduite </t>
  </si>
  <si>
    <t>ETP</t>
  </si>
  <si>
    <t>ETP conduite produits</t>
  </si>
  <si>
    <t>ETP conduite sous-traités</t>
  </si>
  <si>
    <t>Heures de conduite (par an)</t>
  </si>
  <si>
    <t>h</t>
  </si>
  <si>
    <t>Heures de conduite en service commercial</t>
  </si>
  <si>
    <t>heures produites</t>
  </si>
  <si>
    <t xml:space="preserve"> heures sous-traitées</t>
  </si>
  <si>
    <t>Heures de conduite HLP</t>
  </si>
  <si>
    <t>Régulation et pauses rémunérées à 100%</t>
  </si>
  <si>
    <t>Prise et fin de services</t>
  </si>
  <si>
    <t>Autres Temps (formation, décharges syndicales…)</t>
  </si>
  <si>
    <t>Pauses rémunérées à 50% ou 25% et primes temps éventuelles</t>
  </si>
  <si>
    <t>Synthèse</t>
  </si>
  <si>
    <t>Heures produites</t>
  </si>
  <si>
    <t>Heures sous-traitées</t>
  </si>
  <si>
    <t>Synthèse Lignes régulières</t>
  </si>
  <si>
    <t>Synthèse Renforts scolaires</t>
  </si>
  <si>
    <t xml:space="preserve">Offre transports scolaires </t>
  </si>
  <si>
    <t>Dénomination du circuit</t>
  </si>
  <si>
    <t>CS1</t>
  </si>
  <si>
    <t>CS2</t>
  </si>
  <si>
    <t>CS3</t>
  </si>
  <si>
    <t>CS4</t>
  </si>
  <si>
    <t>CS5</t>
  </si>
  <si>
    <t>CS6</t>
  </si>
  <si>
    <t>CS7</t>
  </si>
  <si>
    <t>CS8</t>
  </si>
  <si>
    <t>CS9</t>
  </si>
  <si>
    <t>CS10</t>
  </si>
  <si>
    <t>CS11</t>
  </si>
  <si>
    <t>CS12</t>
  </si>
  <si>
    <t>CS13</t>
  </si>
  <si>
    <t>CS14</t>
  </si>
  <si>
    <t>CS15</t>
  </si>
  <si>
    <t>CS16</t>
  </si>
  <si>
    <t>CS17</t>
  </si>
  <si>
    <t>CS18</t>
  </si>
  <si>
    <t>CS19</t>
  </si>
  <si>
    <t>CS20</t>
  </si>
  <si>
    <t>CS21</t>
  </si>
  <si>
    <t>CS22</t>
  </si>
  <si>
    <t>CS23</t>
  </si>
  <si>
    <t>CS24</t>
  </si>
  <si>
    <t>CS25</t>
  </si>
  <si>
    <t>CS26</t>
  </si>
  <si>
    <t>CS27</t>
  </si>
  <si>
    <t>CS28</t>
  </si>
  <si>
    <t>CS29</t>
  </si>
  <si>
    <t>CS30</t>
  </si>
  <si>
    <t>CS31</t>
  </si>
  <si>
    <t>CS32</t>
  </si>
  <si>
    <t>CS33</t>
  </si>
  <si>
    <t>CS34</t>
  </si>
  <si>
    <t>CS35</t>
  </si>
  <si>
    <t>CS36</t>
  </si>
  <si>
    <t>CS37</t>
  </si>
  <si>
    <t>CS38</t>
  </si>
  <si>
    <t>CS39</t>
  </si>
  <si>
    <t>CS40</t>
  </si>
  <si>
    <t>CS41</t>
  </si>
  <si>
    <t>CS42</t>
  </si>
  <si>
    <t>CS43</t>
  </si>
  <si>
    <t>CS44</t>
  </si>
  <si>
    <t>CS45</t>
  </si>
  <si>
    <t>CS46</t>
  </si>
  <si>
    <t>CS47</t>
  </si>
  <si>
    <t>CS48</t>
  </si>
  <si>
    <t>CS49</t>
  </si>
  <si>
    <t>CS50</t>
  </si>
  <si>
    <t>CS51</t>
  </si>
  <si>
    <t>CS52</t>
  </si>
  <si>
    <t>CS53</t>
  </si>
  <si>
    <t>CS54</t>
  </si>
  <si>
    <t>CS55</t>
  </si>
  <si>
    <t>CS56</t>
  </si>
  <si>
    <t>CS57</t>
  </si>
  <si>
    <t>CS58</t>
  </si>
  <si>
    <t>CS59</t>
  </si>
  <si>
    <t>CS60</t>
  </si>
  <si>
    <t>CS61</t>
  </si>
  <si>
    <t>CS62</t>
  </si>
  <si>
    <t>CS63</t>
  </si>
  <si>
    <t>CS64</t>
  </si>
  <si>
    <t>CS65</t>
  </si>
  <si>
    <t>CS66</t>
  </si>
  <si>
    <t>CS67</t>
  </si>
  <si>
    <t>CS68</t>
  </si>
  <si>
    <t>CS69</t>
  </si>
  <si>
    <t>CS70</t>
  </si>
  <si>
    <t>CS71</t>
  </si>
  <si>
    <t>CS72</t>
  </si>
  <si>
    <t>CS73</t>
  </si>
  <si>
    <t>CS74</t>
  </si>
  <si>
    <t>CS75</t>
  </si>
  <si>
    <t>CS76</t>
  </si>
  <si>
    <t>CS77</t>
  </si>
  <si>
    <t>CS78</t>
  </si>
  <si>
    <t>CS79</t>
  </si>
  <si>
    <t>CS80</t>
  </si>
  <si>
    <t>CS81</t>
  </si>
  <si>
    <t>CS82</t>
  </si>
  <si>
    <t>CS83</t>
  </si>
  <si>
    <t>CS84</t>
  </si>
  <si>
    <t>CS85</t>
  </si>
  <si>
    <t>CS86</t>
  </si>
  <si>
    <t>CS87</t>
  </si>
  <si>
    <t>CS88</t>
  </si>
  <si>
    <t>CS89</t>
  </si>
  <si>
    <t>CS90</t>
  </si>
  <si>
    <t>CS91</t>
  </si>
  <si>
    <t>CS92</t>
  </si>
  <si>
    <t>CS93</t>
  </si>
  <si>
    <t>CS94</t>
  </si>
  <si>
    <t>CS95</t>
  </si>
  <si>
    <t>CS96</t>
  </si>
  <si>
    <t>CS97</t>
  </si>
  <si>
    <t>CS98</t>
  </si>
  <si>
    <t>CS99</t>
  </si>
  <si>
    <t>CS100</t>
  </si>
  <si>
    <t>CS101</t>
  </si>
  <si>
    <t>CS102</t>
  </si>
  <si>
    <t>CS103</t>
  </si>
  <si>
    <t>CS104</t>
  </si>
  <si>
    <t>CS105</t>
  </si>
  <si>
    <t>CS106</t>
  </si>
  <si>
    <t>CS107</t>
  </si>
  <si>
    <t>CS108</t>
  </si>
  <si>
    <t>CS109</t>
  </si>
  <si>
    <t>CS110</t>
  </si>
  <si>
    <t>CS111</t>
  </si>
  <si>
    <t>CS112</t>
  </si>
  <si>
    <t>CS113</t>
  </si>
  <si>
    <t>CS114</t>
  </si>
  <si>
    <t>CS115</t>
  </si>
  <si>
    <t>CS116</t>
  </si>
  <si>
    <t>CS117</t>
  </si>
  <si>
    <t>CS118</t>
  </si>
  <si>
    <t>CS119</t>
  </si>
  <si>
    <t>CS120</t>
  </si>
  <si>
    <t>Sens (A/R)</t>
  </si>
  <si>
    <t>A</t>
  </si>
  <si>
    <t>Nom des sous-traitants</t>
  </si>
  <si>
    <t>R</t>
  </si>
  <si>
    <t>Longueur de la ligne en charge</t>
  </si>
  <si>
    <t>Lundi</t>
  </si>
  <si>
    <t>Mardi</t>
  </si>
  <si>
    <t>Mercredi</t>
  </si>
  <si>
    <t>Jeudi</t>
  </si>
  <si>
    <t>Vendredi</t>
  </si>
  <si>
    <t>Samedi</t>
  </si>
  <si>
    <t>Dimanche</t>
  </si>
  <si>
    <t>Nombre de courses par jour de fonctionnement</t>
  </si>
  <si>
    <t>Nombre de jours de fonctionnement par an</t>
  </si>
  <si>
    <t>jours</t>
  </si>
  <si>
    <t>Production kilométrique journalière</t>
  </si>
  <si>
    <t>Kilométres journaliers en charge</t>
  </si>
  <si>
    <t>dont km produits</t>
  </si>
  <si>
    <t>dont km sous-traités</t>
  </si>
  <si>
    <t xml:space="preserve">Kilomètres journaliers haut-le-pied </t>
  </si>
  <si>
    <t>km produits</t>
  </si>
  <si>
    <t xml:space="preserve"> km sous-traités</t>
  </si>
  <si>
    <t>Kilomètres journaliers totaux</t>
  </si>
  <si>
    <t>Heures de conduite quotidiennes</t>
  </si>
  <si>
    <t>Heures de conduite en ligne</t>
  </si>
  <si>
    <t xml:space="preserve">Pauses rémunérées à 50% ou 25%, primes temps éventuelles </t>
  </si>
  <si>
    <t>Total des kilomètres</t>
  </si>
  <si>
    <t xml:space="preserve">Véhicules </t>
  </si>
  <si>
    <t>UO</t>
  </si>
  <si>
    <t xml:space="preserve">Personnel </t>
  </si>
  <si>
    <t>Synthèse heures total de conduite</t>
  </si>
  <si>
    <t>Synthèse Lignes régulières + RS + SATPS</t>
  </si>
  <si>
    <t>Kilomètres totaux par énergie (yc renforts, doublages…)</t>
  </si>
  <si>
    <t>Personnel du délégataire</t>
  </si>
  <si>
    <t>Personnel d'exploitation</t>
  </si>
  <si>
    <t>Opérateurs</t>
  </si>
  <si>
    <t>Agents de maîtrise</t>
  </si>
  <si>
    <t>Cadres</t>
  </si>
  <si>
    <t>Personnel commercial</t>
  </si>
  <si>
    <t>Contrôleurs</t>
  </si>
  <si>
    <t>Agents  commerciaux et d'information</t>
  </si>
  <si>
    <t>Personnel de maintenance</t>
  </si>
  <si>
    <t>Ouvriers</t>
  </si>
  <si>
    <t>Techniciens</t>
  </si>
  <si>
    <t>Personnel administratifs et supports</t>
  </si>
  <si>
    <t>Finance/comptabilité</t>
  </si>
  <si>
    <t>Ressources humaines</t>
  </si>
  <si>
    <t>Communication</t>
  </si>
  <si>
    <t>Marketing/études générales</t>
  </si>
  <si>
    <t>Direction</t>
  </si>
  <si>
    <t>Employés</t>
  </si>
  <si>
    <t>Autres catégories de personnel</t>
  </si>
  <si>
    <t>Médiateurs emports vélos éventuels</t>
  </si>
  <si>
    <t>Autre personnel à détailler</t>
  </si>
  <si>
    <t>Personnel mis à disposition</t>
  </si>
  <si>
    <t>Charges d'exploitation transport</t>
  </si>
  <si>
    <t>K€</t>
  </si>
  <si>
    <t>Rémunération brute</t>
  </si>
  <si>
    <t>Charges sociales et fiscales</t>
  </si>
  <si>
    <t>Autres charges liées au personnel de conduite</t>
  </si>
  <si>
    <t xml:space="preserve">Energie </t>
  </si>
  <si>
    <t>Biocarburant (à préciser)</t>
  </si>
  <si>
    <t>BioGNV ou GNV (à préciser)</t>
  </si>
  <si>
    <t>Lubrifiant</t>
  </si>
  <si>
    <t>Pneumatique</t>
  </si>
  <si>
    <t>Autres charges kilométriques</t>
  </si>
  <si>
    <t>Nettoyage</t>
  </si>
  <si>
    <t>Main d'œuvre</t>
  </si>
  <si>
    <t>Fournitures et pièces détachées</t>
  </si>
  <si>
    <t>Outillages maintenance</t>
  </si>
  <si>
    <t>Sous-traitance</t>
  </si>
  <si>
    <t>Autres charges d'entretien maintenance</t>
  </si>
  <si>
    <t>Dotations aux amortissements</t>
  </si>
  <si>
    <t>Frais financiers</t>
  </si>
  <si>
    <t>Loyers</t>
  </si>
  <si>
    <t>Assurances matériel roulant</t>
  </si>
  <si>
    <t>Contrôle technique</t>
  </si>
  <si>
    <t>Matériels embarqués</t>
  </si>
  <si>
    <t>Système d'emport vélo</t>
  </si>
  <si>
    <t>Autres charges matériel roulant</t>
  </si>
  <si>
    <t>Total des charges directes transport</t>
  </si>
  <si>
    <t>Personnel administratifs/supports</t>
  </si>
  <si>
    <t xml:space="preserve">Dépots </t>
  </si>
  <si>
    <t>Entretien-maintenance</t>
  </si>
  <si>
    <t>Autres charges</t>
  </si>
  <si>
    <t>Agence commerciale</t>
  </si>
  <si>
    <t>Loyers/redevances</t>
  </si>
  <si>
    <t>Equipements réseau</t>
  </si>
  <si>
    <t>Entretien-maintenance-Nettoyage</t>
  </si>
  <si>
    <t>Autres locaux d'exploitation</t>
  </si>
  <si>
    <t>Autres charges relatives aux éléments fixes</t>
  </si>
  <si>
    <t>Station GNV</t>
  </si>
  <si>
    <t>Equipements liés aux véhicules verdis</t>
  </si>
  <si>
    <t>Fournitures</t>
  </si>
  <si>
    <t>Billetterie</t>
  </si>
  <si>
    <t>Informations voyageurs</t>
  </si>
  <si>
    <t>Publicité - communication</t>
  </si>
  <si>
    <t>Etudes et enquêtes</t>
  </si>
  <si>
    <t>Commissions dépositaires</t>
  </si>
  <si>
    <t>Autres charges de marketing</t>
  </si>
  <si>
    <t>Billettique</t>
  </si>
  <si>
    <t>Boutique de vente</t>
  </si>
  <si>
    <t>Administratives</t>
  </si>
  <si>
    <t>Information et documentation</t>
  </si>
  <si>
    <t>Fluides</t>
  </si>
  <si>
    <t>Frais postaux et telecommunications</t>
  </si>
  <si>
    <t>Divers</t>
  </si>
  <si>
    <t>Assurances (hors matériel roulant)</t>
  </si>
  <si>
    <t>Assurance locaux</t>
  </si>
  <si>
    <t>Assurance RC</t>
  </si>
  <si>
    <t>Formations (non comprises dans la masse salariale)</t>
  </si>
  <si>
    <t>Informatique et logiciels d'exploitation</t>
  </si>
  <si>
    <t xml:space="preserve">Matériel informatique </t>
  </si>
  <si>
    <t>Licences et redevan ces</t>
  </si>
  <si>
    <t>Assistance technique</t>
  </si>
  <si>
    <t>Honoraires</t>
  </si>
  <si>
    <t>Autres</t>
  </si>
  <si>
    <t>Contribution Economique Territoriale</t>
  </si>
  <si>
    <t>Redevances, Vignettes, Cartes Grises, Mines...</t>
  </si>
  <si>
    <t>Taxes sur les salaires</t>
  </si>
  <si>
    <t>Taxes foncières</t>
  </si>
  <si>
    <t>Autres impôts et taxes</t>
  </si>
  <si>
    <t>Marges et aélas</t>
  </si>
  <si>
    <t>Total des charges d'exploitation</t>
  </si>
  <si>
    <t>Plan pluriannuel d'investissement en nb de véhicule</t>
  </si>
  <si>
    <t>Plan d'amortissement</t>
  </si>
  <si>
    <t>Indiquer dans cette colonne le n° du véhicule (colonne A) correspondant de l'onglet état de parc (ex: A1 / B31)</t>
  </si>
  <si>
    <t>Affectation principale ligne</t>
  </si>
  <si>
    <t>Durée d'amortissement (nb année)</t>
  </si>
  <si>
    <t>Indemnité de fin de contrat</t>
  </si>
  <si>
    <t>Références véhicule</t>
  </si>
  <si>
    <t>Plan pluriannuel d'investissement en quantité</t>
  </si>
  <si>
    <t>Plan pluriannuel d'investissement en montant</t>
  </si>
  <si>
    <t>Valeur de reprise fin de contrat</t>
  </si>
  <si>
    <t>Matériel roulant</t>
  </si>
  <si>
    <t>Eléments fixes du réseau/Dépôts</t>
  </si>
  <si>
    <t>Outils systèmes</t>
  </si>
  <si>
    <t>Grille tarifaire</t>
  </si>
  <si>
    <t>Prix TTC</t>
  </si>
  <si>
    <t>Titre tout public</t>
  </si>
  <si>
    <t>Trajet simple</t>
  </si>
  <si>
    <t>Trajet Aller-retour</t>
  </si>
  <si>
    <t>Carte 10 voyages</t>
  </si>
  <si>
    <t>Tarification solidaire</t>
  </si>
  <si>
    <t xml:space="preserve">Tarifs groupe </t>
  </si>
  <si>
    <t>Abonnement hebdo</t>
  </si>
  <si>
    <t>Abonnement mensuel</t>
  </si>
  <si>
    <t>Abonnement annuel</t>
  </si>
  <si>
    <t>Titres Jeunes -28 ans</t>
  </si>
  <si>
    <t>Titres scolaires</t>
  </si>
  <si>
    <t>Tranche 1 - 1/2 prensionnaire</t>
  </si>
  <si>
    <t>Tranche 2 - 1/2 prensionnaire</t>
  </si>
  <si>
    <t>Tranche 3 - 1/2 prensionnaire</t>
  </si>
  <si>
    <t>Tranche 4 - 1/2 prensionnaire</t>
  </si>
  <si>
    <t>Tranche 5 - 1/2 prensionnaire</t>
  </si>
  <si>
    <t>Non-ayant droit - 1/2 prensionnaire</t>
  </si>
  <si>
    <t>Tarif Navette, RPI</t>
  </si>
  <si>
    <t>Tranche 1 - Interne</t>
  </si>
  <si>
    <t>Tranche 2 - Interne</t>
  </si>
  <si>
    <t>Tranche 3 - Interne</t>
  </si>
  <si>
    <t>Tranche 4 - Interne</t>
  </si>
  <si>
    <t>Tranche 5 - Interne</t>
  </si>
  <si>
    <t>Non-ayant droit - interne</t>
  </si>
  <si>
    <t>Frais de dossier inscription tardive</t>
  </si>
  <si>
    <t>Titres combinés - Tout public* - CAR+TBM</t>
  </si>
  <si>
    <t>Car + bus hebdo Tout public*</t>
  </si>
  <si>
    <t>Car + bus mensuel Tout public*</t>
  </si>
  <si>
    <t>Car + bus annuel Tout public*</t>
  </si>
  <si>
    <t>Titres combinés - Jeunes* - CAR+TBM</t>
  </si>
  <si>
    <t>Car + bus hebdo Jeunes*</t>
  </si>
  <si>
    <t>Car + bus mensuel Jeunes*</t>
  </si>
  <si>
    <t>Car + bus annuel Jeunes*</t>
  </si>
  <si>
    <t>Titres combinés - Tout public* - CAR+Alégo</t>
  </si>
  <si>
    <t>Titres combinés - Jeunes* - CAR+Alégo</t>
  </si>
  <si>
    <t>Ventes de titres (unités)</t>
  </si>
  <si>
    <t>Recettes tarifaires (€HT)</t>
  </si>
  <si>
    <t>Total hors scolaires</t>
  </si>
  <si>
    <t>Total scolaires</t>
  </si>
  <si>
    <t>Fréquentation (voyages)</t>
  </si>
  <si>
    <t>Voyages gratuits</t>
  </si>
  <si>
    <t>Voyages payants</t>
  </si>
  <si>
    <t>Clé de mobilité (voyages)</t>
  </si>
  <si>
    <t>Participation forfaitaire d'investissement</t>
  </si>
  <si>
    <t>Indemnité fin de contrat</t>
  </si>
  <si>
    <t>Suivi provisionnel des doublages - Lot 10</t>
  </si>
  <si>
    <t>Objet : présenter et suivre, par ligne et par exercice, les unités d'oeuvre et les coûts provisionnés / réalisés au titre des doublages intersaison et estivaux des lignes 421, 4210 et 4211.</t>
  </si>
  <si>
    <t>Indicateur</t>
  </si>
  <si>
    <t>Unité</t>
  </si>
  <si>
    <t>Ligne 421 - Bordeaux - Lacanau</t>
  </si>
  <si>
    <t>Hypothèses de dimensionnement</t>
  </si>
  <si>
    <t>Nombre de jours avec doublage</t>
  </si>
  <si>
    <t>Nombre moyen de doublages par jour</t>
  </si>
  <si>
    <t>courses/jour</t>
  </si>
  <si>
    <t>Nombre de doublages provisionnés</t>
  </si>
  <si>
    <t>courses</t>
  </si>
  <si>
    <t>Kilomètres commerciaux par doublage</t>
  </si>
  <si>
    <t>km/course</t>
  </si>
  <si>
    <t>Heures de conduite par doublage</t>
  </si>
  <si>
    <t>h/course</t>
  </si>
  <si>
    <t>Véhicules affectés en pointe</t>
  </si>
  <si>
    <t>Kilomètres commerciaux provisionnés</t>
  </si>
  <si>
    <t>Heures de conduite provisionnées</t>
  </si>
  <si>
    <t>Hypothèses et montants de coûts</t>
  </si>
  <si>
    <t>Coût unitaire du personnel de conduite</t>
  </si>
  <si>
    <t>€/h</t>
  </si>
  <si>
    <t>Coût du personnel de conduite</t>
  </si>
  <si>
    <t>Coût kilométrique énergie</t>
  </si>
  <si>
    <t>€/km</t>
  </si>
  <si>
    <t>Coût énergie</t>
  </si>
  <si>
    <t>Coût kilométrique maintenance / nettoyage</t>
  </si>
  <si>
    <t>Coût maintenance / nettoyage</t>
  </si>
  <si>
    <t>Coût annuel par véhicule affecté</t>
  </si>
  <si>
    <t>€/véh/an</t>
  </si>
  <si>
    <t>Coût des véhicules affectés</t>
  </si>
  <si>
    <t>Autres coûts de doublage</t>
  </si>
  <si>
    <t>Coût total provisionné - ligne 421</t>
  </si>
  <si>
    <t>Suivi de l'exécution</t>
  </si>
  <si>
    <t>Nombre de doublages réalisés</t>
  </si>
  <si>
    <t>Kilomètres commerciaux réalisés</t>
  </si>
  <si>
    <t>Heures de conduite réalisées</t>
  </si>
  <si>
    <t>Montant consommé / réalisé</t>
  </si>
  <si>
    <t>Montant non consommé</t>
  </si>
  <si>
    <t>Commentaires / justification du dimensionnement et de la réalisation</t>
  </si>
  <si>
    <t>texte</t>
  </si>
  <si>
    <t>Ligne 4210 - Bordeaux - Le Porge</t>
  </si>
  <si>
    <t>Coût total provisionné - ligne 4210</t>
  </si>
  <si>
    <t>Ligne 4211 - Bordeaux - Carcans</t>
  </si>
  <si>
    <t>Coût total provisionné - ligne 4211</t>
  </si>
  <si>
    <t>Synthèse consolidée des doublages du lot 10</t>
  </si>
  <si>
    <t>Coût provisionné - ligne 421</t>
  </si>
  <si>
    <t>Coût provisionné - ligne 4210</t>
  </si>
  <si>
    <t>Coût provisionné - ligne 4211</t>
  </si>
  <si>
    <t>Enveloppe totale provisionnée - doublages du lot 10</t>
  </si>
  <si>
    <t>Nombre total de doublages provisionnés</t>
  </si>
  <si>
    <t>Montant total consommé / réalisé</t>
  </si>
  <si>
    <t>Montant total non consommé</t>
  </si>
  <si>
    <t>Principes de suivi contractuel</t>
  </si>
  <si>
    <t>Les coûts provisionnés sont compris dans les engagements de charges d'exploitation du candidat, qui en garantit la cohérence avec son offre financière.</t>
  </si>
  <si>
    <t>Le suivi de l'exécution est réalisé par ligne, sur la base des doublages, kilomètres, heures de conduite et montants effectivement réalisés et justifiés.</t>
  </si>
  <si>
    <t xml:space="preserve">Le montant non consommé est destiné à la régularisation prévue par le contrat </t>
  </si>
  <si>
    <t>Concession de Service public des lignes régulières interurbaines de transports de voyageurs sur le territoire de la Gironde</t>
  </si>
  <si>
    <t>Poste</t>
  </si>
  <si>
    <t>Déclaré dans l'onglet source</t>
  </si>
  <si>
    <t>Repris dans le CEP</t>
  </si>
  <si>
    <t>Écart</t>
  </si>
  <si>
    <t>Statut</t>
  </si>
  <si>
    <t>Investissements — biens de retour (PFI)</t>
  </si>
  <si>
    <t>CONTRÔLES AUTOMATIQUES DE COHÉRENCE</t>
  </si>
  <si>
    <t>SATPS1</t>
  </si>
  <si>
    <t>SATPS2</t>
  </si>
  <si>
    <t>SATPS3</t>
  </si>
  <si>
    <t>ONGLET DE SYNTHÈSE — consolidation automatique des dessertes SATPS1 à SATPS3. Ne rien saisir ici : le tableau de circuits ci-dessous est neutralisé. Le bloc alimenté commence à la ligne 70.</t>
  </si>
  <si>
    <t>Tolérance d'arrondi (€)</t>
  </si>
  <si>
    <t>Seuil au-delà duquel un écart est signalé. En dessous, il s'agit d'arrondis de calcul.</t>
  </si>
  <si>
    <t>LR11</t>
  </si>
  <si>
    <t>LR12</t>
  </si>
  <si>
    <t>Électrique</t>
  </si>
  <si>
    <t>Véhicule équivalent temps plein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</si>
</sst>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164" formatCode="d/m/yy;@"/>
    <numFmt numFmtId="165" formatCode="mmm\-yy;@"/>
    <numFmt numFmtId="166" formatCode="[$-40C]dd\-mmm\-yy;@"/>
    <numFmt numFmtId="167" formatCode="_-* #,##0\ _€_-;\-* #,##0\ _€_-;_-* \-??\ _€_-;_-@_-"/>
    <numFmt numFmtId="168" formatCode="_-* #,##0.0\ _€_-;\-* #,##0.0\ _€_-;_-* &quot;-&quot;?\ _€_-;_-@_-"/>
    <numFmt numFmtId="169" formatCode="0.0%"/>
    <numFmt numFmtId="170" formatCode="0.0"/>
    <numFmt numFmtId="171" formatCode="[$-40C]mmm\-yy;@"/>
    <numFmt numFmtId="172" formatCode="0.00&quot; ans&quot;"/>
    <numFmt numFmtId="173" formatCode="d\ mmmm\ yyyy;@"/>
    <numFmt numFmtId="174" formatCode="_-* #,##0.00\ [$€-1]_-;\-* #,##0.00\ [$€-1]_-;_-* \-??\ [$€-1]_-"/>
    <numFmt numFmtId="175" formatCode="_-* #,##0.00\ _€_-;\-* #,##0.00\ _€_-;_-* &quot;-&quot;??\ _€_-;_-@_-"/>
    <numFmt numFmtId="176" formatCode="_-* #,##0.00\ _€_-;\-* #,##0.00\ _€_-;_-* \-??\ _€_-;_-@_-"/>
    <numFmt numFmtId="177" formatCode="#,##0\ \€"/>
  </numFmts>
  <fonts count="62" x14ac:knownFonts="1">
    <font>
      <sz val="11"/>
      <color theme="1"/>
      <name val="Calibri"/>
    </font>
    <font>
      <sz val="11"/>
      <color indexed="8"/>
      <name val="Arial"/>
    </font>
    <font>
      <sz val="9"/>
      <color indexed="8"/>
      <name val="Century Gothic"/>
    </font>
    <font>
      <i/>
      <sz val="9"/>
      <color indexed="8"/>
      <name val="Century Gothic"/>
    </font>
    <font>
      <b/>
      <i/>
      <sz val="9"/>
      <color indexed="8"/>
      <name val="Century Gothic"/>
    </font>
    <font>
      <sz val="9"/>
      <color theme="1"/>
      <name val="Calibri"/>
    </font>
    <font>
      <sz val="9"/>
      <color theme="1"/>
      <name val="Century Gothic"/>
    </font>
    <font>
      <b/>
      <sz val="9"/>
      <color indexed="8"/>
      <name val="Century Gothic"/>
    </font>
    <font>
      <sz val="10"/>
      <name val="Arial"/>
    </font>
    <font>
      <sz val="11"/>
      <color indexed="8"/>
      <name val="Calibri"/>
    </font>
    <font>
      <sz val="10"/>
      <name val="Verdana"/>
    </font>
    <font>
      <b/>
      <sz val="11"/>
      <color theme="0"/>
      <name val="Century Gothic"/>
    </font>
    <font>
      <sz val="9"/>
      <name val="Century Gothic"/>
    </font>
    <font>
      <b/>
      <sz val="9"/>
      <color theme="0"/>
      <name val="Century Gothic"/>
    </font>
    <font>
      <b/>
      <sz val="9"/>
      <name val="Century Gothic"/>
    </font>
    <font>
      <sz val="11"/>
      <name val="Century Gothic"/>
    </font>
    <font>
      <i/>
      <sz val="9"/>
      <name val="Century Gothic"/>
    </font>
    <font>
      <b/>
      <sz val="9"/>
      <color indexed="10"/>
      <name val="Century Gothic"/>
    </font>
    <font>
      <b/>
      <i/>
      <sz val="9"/>
      <color theme="0"/>
      <name val="Century Gothic"/>
    </font>
    <font>
      <b/>
      <i/>
      <sz val="9"/>
      <name val="Century Gothic"/>
    </font>
    <font>
      <sz val="11"/>
      <color theme="1"/>
      <name val="Calibri"/>
    </font>
    <font>
      <b/>
      <sz val="9"/>
      <color theme="0"/>
      <name val="Calibri"/>
    </font>
    <font>
      <sz val="9"/>
      <color theme="0"/>
      <name val="Calibri"/>
    </font>
    <font>
      <b/>
      <sz val="11"/>
      <name val="Calibri"/>
    </font>
    <font>
      <sz val="9"/>
      <color indexed="8"/>
      <name val="Calibri"/>
    </font>
    <font>
      <sz val="9"/>
      <name val="Calibri"/>
    </font>
    <font>
      <b/>
      <sz val="9"/>
      <name val="Calibri"/>
    </font>
    <font>
      <b/>
      <sz val="9"/>
      <color indexed="8"/>
      <name val="Calibri"/>
    </font>
    <font>
      <b/>
      <sz val="9"/>
      <color indexed="9"/>
      <name val="Century Gothic"/>
    </font>
    <font>
      <i/>
      <sz val="9"/>
      <color theme="1"/>
      <name val="Century Gothic"/>
    </font>
    <font>
      <b/>
      <sz val="9"/>
      <name val="Cambria"/>
    </font>
    <font>
      <i/>
      <sz val="9"/>
      <name val="Cambria"/>
    </font>
    <font>
      <sz val="9"/>
      <name val="Cambria"/>
    </font>
    <font>
      <b/>
      <sz val="9"/>
      <color theme="0"/>
      <name val="Cambria"/>
    </font>
    <font>
      <b/>
      <i/>
      <sz val="9"/>
      <color indexed="9"/>
      <name val="Century Gothic"/>
    </font>
    <font>
      <b/>
      <sz val="9"/>
      <color theme="1"/>
      <name val="Century Gothic"/>
    </font>
    <font>
      <b/>
      <sz val="9"/>
      <color theme="8"/>
      <name val="Calibri"/>
    </font>
    <font>
      <b/>
      <sz val="11"/>
      <color theme="1"/>
      <name val="Calibri"/>
    </font>
    <font>
      <sz val="9"/>
      <name val="Arial"/>
    </font>
    <font>
      <b/>
      <sz val="8"/>
      <name val="Calibri"/>
    </font>
    <font>
      <b/>
      <i/>
      <sz val="9"/>
      <color theme="6"/>
      <name val="Century Gothic"/>
    </font>
    <font>
      <sz val="9"/>
      <color theme="6"/>
      <name val="Century Gothic"/>
    </font>
    <font>
      <sz val="12"/>
      <color theme="10"/>
      <name val="Calibri"/>
      <family val="2"/>
      <scheme val="minor"/>
    </font>
    <font>
      <sz val="12"/>
      <color theme="1"/>
      <name val="Century Gothic"/>
      <family val="2"/>
    </font>
    <font>
      <sz val="12"/>
      <color theme="0"/>
      <name val="Century Gothic"/>
      <family val="2"/>
    </font>
    <font>
      <sz val="9"/>
      <color theme="0"/>
      <name val="Century Gothic"/>
      <family val="2"/>
    </font>
    <font>
      <b/>
      <sz val="9"/>
      <color theme="0"/>
      <name val="Century Gothic"/>
      <family val="2"/>
    </font>
    <font>
      <b/>
      <sz val="9"/>
      <color rgb="FFFFFFFF"/>
      <name val="Century Gothic"/>
      <family val="2"/>
    </font>
    <font>
      <sz val="9"/>
      <color theme="1"/>
      <name val="Century Gothic"/>
      <family val="2"/>
    </font>
    <font>
      <sz val="9"/>
      <color theme="1"/>
      <name val="Calibri"/>
      <family val="2"/>
    </font>
    <font>
      <sz val="9"/>
      <name val="Century Gothic"/>
      <family val="2"/>
    </font>
    <font>
      <b/>
      <sz val="9"/>
      <name val="Century Gothic"/>
      <family val="2"/>
    </font>
    <font>
      <b/>
      <sz val="9"/>
      <color rgb="FFFFFFFF"/>
      <name val="Century Gothic"/>
    </font>
    <font>
      <i/>
      <sz val="9"/>
      <color rgb="FFFFFFFF"/>
      <name val="Century Gothic"/>
    </font>
    <font>
      <b/>
      <sz val="10"/>
      <color rgb="FF9C0006"/>
      <name val="Century Gothic"/>
    </font>
    <font>
      <b/>
      <sz val="9"/>
      <color rgb="FF808080"/>
      <name val="Century Gothic"/>
    </font>
    <font>
      <i/>
      <sz val="9"/>
      <color rgb="FF808080"/>
      <name val="Century Gothic"/>
    </font>
    <font>
      <sz val="9"/>
      <color rgb="FF808080"/>
      <name val="Century Gothic"/>
    </font>
    <font>
      <b/>
      <sz val="9"/>
      <color rgb="FF0000FF"/>
      <name val="Century Gothic"/>
    </font>
    <font>
      <i/>
      <sz val="8"/>
      <color rgb="FF808080"/>
      <name val="Century Gothic"/>
    </font>
    <font>
      <sz val="9"/>
      <color indexed="81"/>
      <name val="Tahoma"/>
      <charset val="1"/>
    </font>
    <font>
      <b/>
      <sz val="9"/>
      <color indexed="81"/>
      <name val="Tahoma"/>
      <charset val="1"/>
    </font>
  </fonts>
  <fills count="29">
    <fill>
      <patternFill patternType="none"/>
    </fill>
    <fill>
      <patternFill patternType="gray125"/>
    </fill>
    <fill>
      <patternFill patternType="solid">
        <fgColor theme="5" tint="0.79995117038483843"/>
        <bgColor indexed="65"/>
      </patternFill>
    </fill>
    <fill>
      <patternFill patternType="solid">
        <fgColor theme="5" tint="0.79995117038483843"/>
        <bgColor indexed="65"/>
      </patternFill>
    </fill>
    <fill>
      <patternFill patternType="solid">
        <fgColor theme="4" tint="-0.249977111117893"/>
        <bgColor indexed="65"/>
      </patternFill>
    </fill>
    <fill>
      <patternFill patternType="solid">
        <fgColor theme="4" tint="0.59996337778862885"/>
        <bgColor indexed="65"/>
      </patternFill>
    </fill>
    <fill>
      <patternFill patternType="solid">
        <fgColor indexed="9"/>
      </patternFill>
    </fill>
    <fill>
      <patternFill patternType="solid">
        <fgColor theme="0"/>
      </patternFill>
    </fill>
    <fill>
      <patternFill patternType="solid">
        <fgColor theme="4" tint="0.59996337778862885"/>
        <bgColor indexed="65"/>
      </patternFill>
    </fill>
    <fill>
      <patternFill patternType="solid">
        <fgColor theme="4" tint="0.59996337778862885"/>
        <bgColor indexed="65"/>
      </patternFill>
    </fill>
    <fill>
      <patternFill patternType="solid">
        <fgColor theme="4" tint="0.59996337778862885"/>
        <bgColor indexed="65"/>
      </patternFill>
    </fill>
    <fill>
      <patternFill patternType="solid">
        <fgColor theme="4" tint="-0.249977111117893"/>
        <bgColor indexed="65"/>
      </patternFill>
    </fill>
    <fill>
      <patternFill patternType="solid">
        <fgColor theme="4" tint="0.59996337778862885"/>
        <bgColor indexed="65"/>
      </patternFill>
    </fill>
    <fill>
      <patternFill patternType="solid">
        <fgColor theme="5" tint="0.79995117038483843"/>
        <bgColor indexed="65"/>
      </patternFill>
    </fill>
    <fill>
      <patternFill patternType="solid">
        <fgColor theme="4" tint="-0.249977111117893"/>
        <bgColor indexed="65"/>
      </patternFill>
    </fill>
    <fill>
      <patternFill patternType="solid">
        <fgColor theme="4" tint="0.59996337778862885"/>
        <bgColor indexed="65"/>
      </patternFill>
    </fill>
    <fill>
      <patternFill patternType="solid">
        <fgColor theme="4" tint="-0.49995422223578601"/>
        <bgColor indexed="65"/>
      </patternFill>
    </fill>
    <fill>
      <patternFill patternType="solid">
        <fgColor theme="4" tint="0.79995117038483843"/>
        <bgColor indexed="65"/>
      </patternFill>
    </fill>
    <fill>
      <patternFill patternType="solid">
        <fgColor theme="4"/>
      </patternFill>
    </fill>
    <fill>
      <patternFill patternType="solid">
        <fgColor theme="0"/>
      </patternFill>
    </fill>
    <fill>
      <patternFill patternType="solid">
        <fgColor theme="8" tint="0.79995117038483843"/>
        <bgColor indexed="65"/>
      </patternFill>
    </fill>
    <fill>
      <patternFill patternType="solid">
        <fgColor rgb="FFF2F2F2"/>
      </patternFill>
    </fill>
    <fill>
      <patternFill patternType="solid">
        <fgColor rgb="FFD9EAF7"/>
      </patternFill>
    </fill>
    <fill>
      <patternFill patternType="solid">
        <fgColor rgb="FFE2F0D9"/>
      </patternFill>
    </fill>
    <fill>
      <patternFill patternType="solid">
        <fgColor theme="4"/>
        <bgColor indexed="64"/>
      </patternFill>
    </fill>
    <fill>
      <patternFill patternType="solid">
        <fgColor theme="4" tint="-0.249977111117893"/>
        <bgColor indexed="64"/>
      </patternFill>
    </fill>
    <fill>
      <patternFill patternType="solid">
        <fgColor rgb="FF4B4644"/>
        <bgColor indexed="64"/>
      </patternFill>
    </fill>
    <fill>
      <patternFill patternType="solid">
        <fgColor rgb="FFFFC7CE"/>
        <bgColor indexed="64"/>
      </patternFill>
    </fill>
    <fill>
      <patternFill patternType="solid">
        <fgColor rgb="FFD9D9D9"/>
        <bgColor indexed="64"/>
      </patternFill>
    </fill>
  </fills>
  <borders count="19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hair">
        <color theme="3"/>
      </left>
      <right/>
      <top style="thin">
        <color theme="3"/>
      </top>
      <bottom style="thin">
        <color theme="3"/>
      </bottom>
      <diagonal/>
    </border>
    <border>
      <left/>
      <right/>
      <top style="thin">
        <color theme="3"/>
      </top>
      <bottom style="thin">
        <color theme="3"/>
      </bottom>
      <diagonal/>
    </border>
    <border>
      <left style="hair">
        <color theme="3"/>
      </left>
      <right style="hair">
        <color theme="3"/>
      </right>
      <top style="thin">
        <color theme="3"/>
      </top>
      <bottom style="hair">
        <color theme="3"/>
      </bottom>
      <diagonal/>
    </border>
    <border>
      <left style="hair">
        <color theme="3"/>
      </left>
      <right style="thin">
        <color theme="3"/>
      </right>
      <top style="thin">
        <color theme="3"/>
      </top>
      <bottom style="hair">
        <color theme="3"/>
      </bottom>
      <diagonal/>
    </border>
    <border>
      <left/>
      <right/>
      <top style="hair">
        <color theme="3"/>
      </top>
      <bottom/>
      <diagonal/>
    </border>
    <border>
      <left style="hair">
        <color theme="3"/>
      </left>
      <right style="hair">
        <color theme="3"/>
      </right>
      <top style="hair">
        <color theme="3"/>
      </top>
      <bottom style="hair">
        <color theme="3"/>
      </bottom>
      <diagonal/>
    </border>
    <border>
      <left style="hair">
        <color theme="3"/>
      </left>
      <right style="thin">
        <color theme="3"/>
      </right>
      <top style="hair">
        <color theme="3"/>
      </top>
      <bottom style="hair">
        <color theme="3"/>
      </bottom>
      <diagonal/>
    </border>
    <border>
      <left style="hair">
        <color theme="3"/>
      </left>
      <right style="hair">
        <color theme="3"/>
      </right>
      <top style="hair">
        <color theme="3"/>
      </top>
      <bottom/>
      <diagonal/>
    </border>
    <border>
      <left style="hair">
        <color theme="3"/>
      </left>
      <right style="thin">
        <color theme="3"/>
      </right>
      <top style="hair">
        <color theme="3"/>
      </top>
      <bottom/>
      <diagonal/>
    </border>
    <border>
      <left style="hair">
        <color theme="3"/>
      </left>
      <right style="hair">
        <color theme="3"/>
      </right>
      <top style="hair">
        <color theme="3"/>
      </top>
      <bottom style="thin">
        <color indexed="64"/>
      </bottom>
      <diagonal/>
    </border>
    <border>
      <left style="hair">
        <color theme="3"/>
      </left>
      <right style="thin">
        <color theme="3"/>
      </right>
      <top style="hair">
        <color theme="3"/>
      </top>
      <bottom style="thin">
        <color indexed="64"/>
      </bottom>
      <diagonal/>
    </border>
    <border>
      <left style="thin">
        <color theme="3"/>
      </left>
      <right/>
      <top style="thin">
        <color theme="3"/>
      </top>
      <bottom style="thin">
        <color theme="3"/>
      </bottom>
      <diagonal/>
    </border>
    <border>
      <left style="thin">
        <color theme="3"/>
      </left>
      <right/>
      <top style="thin">
        <color theme="3"/>
      </top>
      <bottom style="hair">
        <color theme="3"/>
      </bottom>
      <diagonal/>
    </border>
    <border>
      <left/>
      <right/>
      <top style="thin">
        <color indexed="64"/>
      </top>
      <bottom style="hair">
        <color theme="3"/>
      </bottom>
      <diagonal/>
    </border>
    <border>
      <left style="thin">
        <color theme="3"/>
      </left>
      <right/>
      <top style="thin">
        <color theme="3"/>
      </top>
      <bottom style="thin">
        <color indexed="64"/>
      </bottom>
      <diagonal/>
    </border>
    <border>
      <left/>
      <right style="thin">
        <color theme="3"/>
      </right>
      <top style="thin">
        <color theme="3"/>
      </top>
      <bottom style="thin">
        <color indexed="64"/>
      </bottom>
      <diagonal/>
    </border>
    <border>
      <left style="thin">
        <color theme="3"/>
      </left>
      <right/>
      <top style="thin">
        <color indexed="64"/>
      </top>
      <bottom style="thin">
        <color indexed="64"/>
      </bottom>
      <diagonal/>
    </border>
    <border>
      <left/>
      <right style="thin">
        <color theme="3"/>
      </right>
      <top style="thin">
        <color theme="3"/>
      </top>
      <bottom style="thin">
        <color theme="3"/>
      </bottom>
      <diagonal/>
    </border>
    <border>
      <left style="thin">
        <color theme="3"/>
      </left>
      <right style="thin">
        <color theme="3"/>
      </right>
      <top style="thin">
        <color theme="3"/>
      </top>
      <bottom style="thin">
        <color theme="3"/>
      </bottom>
      <diagonal/>
    </border>
    <border>
      <left style="thin">
        <color theme="3"/>
      </left>
      <right style="hair">
        <color theme="3"/>
      </right>
      <top style="thin">
        <color theme="3"/>
      </top>
      <bottom style="hair">
        <color theme="3"/>
      </bottom>
      <diagonal/>
    </border>
    <border>
      <left/>
      <right style="hair">
        <color theme="3"/>
      </right>
      <top style="thin">
        <color theme="3"/>
      </top>
      <bottom style="hair">
        <color theme="3"/>
      </bottom>
      <diagonal/>
    </border>
    <border>
      <left/>
      <right style="thin">
        <color indexed="64"/>
      </right>
      <top style="thin">
        <color theme="3"/>
      </top>
      <bottom style="hair">
        <color theme="3"/>
      </bottom>
      <diagonal/>
    </border>
    <border>
      <left style="thin">
        <color theme="3"/>
      </left>
      <right style="hair">
        <color theme="3"/>
      </right>
      <top style="hair">
        <color theme="3"/>
      </top>
      <bottom style="thin">
        <color indexed="64"/>
      </bottom>
      <diagonal/>
    </border>
    <border>
      <left/>
      <right style="hair">
        <color theme="3"/>
      </right>
      <top style="hair">
        <color theme="3"/>
      </top>
      <bottom style="thin">
        <color indexed="64"/>
      </bottom>
      <diagonal/>
    </border>
    <border>
      <left/>
      <right style="thin">
        <color indexed="64"/>
      </right>
      <top style="hair">
        <color theme="3"/>
      </top>
      <bottom style="thin">
        <color indexed="64"/>
      </bottom>
      <diagonal/>
    </border>
    <border>
      <left style="thin">
        <color theme="3"/>
      </left>
      <right style="hair">
        <color theme="3"/>
      </right>
      <top style="thin">
        <color theme="3"/>
      </top>
      <bottom/>
      <diagonal/>
    </border>
    <border>
      <left style="hair">
        <color theme="3"/>
      </left>
      <right/>
      <top style="thin">
        <color theme="3"/>
      </top>
      <bottom/>
      <diagonal/>
    </border>
    <border>
      <left/>
      <right style="thin">
        <color indexed="64"/>
      </right>
      <top style="thin">
        <color theme="3"/>
      </top>
      <bottom style="thin">
        <color theme="3"/>
      </bottom>
      <diagonal/>
    </border>
    <border>
      <left style="thin">
        <color theme="3"/>
      </left>
      <right style="hair">
        <color theme="3"/>
      </right>
      <top/>
      <bottom/>
      <diagonal/>
    </border>
    <border>
      <left style="hair">
        <color theme="3"/>
      </left>
      <right/>
      <top/>
      <bottom/>
      <diagonal/>
    </border>
    <border>
      <left style="hair">
        <color theme="3"/>
      </left>
      <right style="hair">
        <color theme="3"/>
      </right>
      <top/>
      <bottom/>
      <diagonal/>
    </border>
    <border>
      <left/>
      <right style="hair">
        <color theme="3"/>
      </right>
      <top/>
      <bottom/>
      <diagonal/>
    </border>
    <border>
      <left style="thin">
        <color theme="3"/>
      </left>
      <right style="hair">
        <color theme="3"/>
      </right>
      <top style="hair">
        <color theme="3"/>
      </top>
      <bottom/>
      <diagonal/>
    </border>
    <border>
      <left style="hair">
        <color theme="3"/>
      </left>
      <right style="hair">
        <color theme="3"/>
      </right>
      <top style="thin">
        <color indexed="64"/>
      </top>
      <bottom style="hair">
        <color theme="3"/>
      </bottom>
      <diagonal/>
    </border>
    <border>
      <left style="hair">
        <color theme="3"/>
      </left>
      <right style="thin">
        <color indexed="64"/>
      </right>
      <top style="thin">
        <color indexed="64"/>
      </top>
      <bottom style="hair">
        <color theme="3"/>
      </bottom>
      <diagonal/>
    </border>
    <border>
      <left/>
      <right style="hair">
        <color theme="3"/>
      </right>
      <top style="thin">
        <color indexed="64"/>
      </top>
      <bottom style="hair">
        <color theme="3"/>
      </bottom>
      <diagonal/>
    </border>
    <border>
      <left style="hair">
        <color theme="3"/>
      </left>
      <right style="hair">
        <color theme="3"/>
      </right>
      <top/>
      <bottom style="hair">
        <color theme="3"/>
      </bottom>
      <diagonal/>
    </border>
    <border>
      <left style="thin">
        <color theme="3"/>
      </left>
      <right style="hair">
        <color theme="3"/>
      </right>
      <top/>
      <bottom style="thin">
        <color indexed="64"/>
      </bottom>
      <diagonal/>
    </border>
    <border>
      <left style="hair">
        <color theme="3"/>
      </left>
      <right style="hair">
        <color theme="3"/>
      </right>
      <top/>
      <bottom style="thin">
        <color indexed="64"/>
      </bottom>
      <diagonal/>
    </border>
    <border>
      <left/>
      <right style="hair">
        <color theme="3"/>
      </right>
      <top/>
      <bottom style="thin">
        <color indexed="64"/>
      </bottom>
      <diagonal/>
    </border>
    <border>
      <left style="hair">
        <color theme="3"/>
      </left>
      <right style="hair">
        <color theme="3"/>
      </right>
      <top style="thin">
        <color theme="3"/>
      </top>
      <bottom/>
      <diagonal/>
    </border>
    <border>
      <left style="hair">
        <color theme="3"/>
      </left>
      <right style="thin">
        <color theme="3"/>
      </right>
      <top style="thin">
        <color theme="3"/>
      </top>
      <bottom/>
      <diagonal/>
    </border>
    <border>
      <left style="thin">
        <color theme="3"/>
      </left>
      <right style="hair">
        <color theme="3"/>
      </right>
      <top style="hair">
        <color theme="3"/>
      </top>
      <bottom style="hair">
        <color theme="3"/>
      </bottom>
      <diagonal/>
    </border>
    <border>
      <left style="thin">
        <color theme="3"/>
      </left>
      <right style="hair">
        <color theme="3"/>
      </right>
      <top style="hair">
        <color theme="3"/>
      </top>
      <bottom style="thin">
        <color theme="3"/>
      </bottom>
      <diagonal/>
    </border>
    <border>
      <left style="hair">
        <color theme="3"/>
      </left>
      <right style="hair">
        <color theme="3"/>
      </right>
      <top style="hair">
        <color theme="3"/>
      </top>
      <bottom style="thin">
        <color theme="3"/>
      </bottom>
      <diagonal/>
    </border>
    <border>
      <left style="hair">
        <color theme="3"/>
      </left>
      <right style="thin">
        <color theme="3"/>
      </right>
      <top style="hair">
        <color theme="3"/>
      </top>
      <bottom style="thin">
        <color theme="3"/>
      </bottom>
      <diagonal/>
    </border>
    <border>
      <left style="thin">
        <color theme="3"/>
      </left>
      <right style="hair">
        <color theme="3"/>
      </right>
      <top style="thin">
        <color theme="3"/>
      </top>
      <bottom style="thin">
        <color theme="3"/>
      </bottom>
      <diagonal/>
    </border>
    <border>
      <left style="hair">
        <color theme="3"/>
      </left>
      <right style="hair">
        <color theme="3"/>
      </right>
      <top style="thin">
        <color theme="3"/>
      </top>
      <bottom style="thin">
        <color theme="3"/>
      </bottom>
      <diagonal/>
    </border>
    <border>
      <left style="hair">
        <color theme="3"/>
      </left>
      <right style="thin">
        <color theme="3"/>
      </right>
      <top style="thin">
        <color theme="3"/>
      </top>
      <bottom style="thin">
        <color theme="3"/>
      </bottom>
      <diagonal/>
    </border>
    <border>
      <left/>
      <right/>
      <top style="thin">
        <color theme="3"/>
      </top>
      <bottom style="hair">
        <color theme="3"/>
      </bottom>
      <diagonal/>
    </border>
    <border>
      <left/>
      <right/>
      <top style="hair">
        <color theme="3"/>
      </top>
      <bottom style="thin">
        <color indexed="64"/>
      </bottom>
      <diagonal/>
    </border>
    <border>
      <left style="hair">
        <color theme="3"/>
      </left>
      <right/>
      <top style="hair">
        <color theme="3"/>
      </top>
      <bottom style="hair">
        <color theme="3"/>
      </bottom>
      <diagonal/>
    </border>
    <border>
      <left style="hair">
        <color theme="3"/>
      </left>
      <right/>
      <top style="hair">
        <color theme="3"/>
      </top>
      <bottom style="thin">
        <color theme="3"/>
      </bottom>
      <diagonal/>
    </border>
    <border>
      <left style="hair">
        <color theme="3"/>
      </left>
      <right style="thin">
        <color theme="3"/>
      </right>
      <top style="thin">
        <color theme="3"/>
      </top>
      <bottom style="thin">
        <color indexed="64"/>
      </bottom>
      <diagonal/>
    </border>
    <border>
      <left style="hair">
        <color theme="3"/>
      </left>
      <right style="hair">
        <color theme="3"/>
      </right>
      <top style="thin">
        <color theme="3"/>
      </top>
      <bottom style="thin">
        <color indexed="64"/>
      </bottom>
      <diagonal/>
    </border>
    <border>
      <left style="hair">
        <color theme="3"/>
      </left>
      <right/>
      <top style="thin">
        <color theme="3"/>
      </top>
      <bottom style="thin">
        <color indexed="64"/>
      </bottom>
      <diagonal/>
    </border>
    <border>
      <left style="thin">
        <color theme="3"/>
      </left>
      <right/>
      <top style="thin">
        <color theme="3"/>
      </top>
      <bottom/>
      <diagonal/>
    </border>
    <border>
      <left/>
      <right style="hair">
        <color theme="3"/>
      </right>
      <top style="thin">
        <color theme="3"/>
      </top>
      <bottom/>
      <diagonal/>
    </border>
    <border>
      <left/>
      <right/>
      <top style="thin">
        <color theme="3"/>
      </top>
      <bottom/>
      <diagonal/>
    </border>
    <border>
      <left style="thin">
        <color theme="3"/>
      </left>
      <right/>
      <top/>
      <bottom/>
      <diagonal/>
    </border>
    <border>
      <left style="hair">
        <color theme="3"/>
      </left>
      <right style="thin">
        <color theme="3"/>
      </right>
      <top/>
      <bottom/>
      <diagonal/>
    </border>
    <border>
      <left style="thin">
        <color theme="3"/>
      </left>
      <right/>
      <top/>
      <bottom style="thin">
        <color theme="3"/>
      </bottom>
      <diagonal/>
    </border>
    <border>
      <left style="thin">
        <color theme="3"/>
      </left>
      <right style="hair">
        <color theme="3"/>
      </right>
      <top/>
      <bottom style="thin">
        <color theme="3"/>
      </bottom>
      <diagonal/>
    </border>
    <border>
      <left style="hair">
        <color theme="3"/>
      </left>
      <right style="hair">
        <color theme="3"/>
      </right>
      <top/>
      <bottom style="thin">
        <color theme="3"/>
      </bottom>
      <diagonal/>
    </border>
    <border>
      <left style="hair">
        <color theme="3"/>
      </left>
      <right style="thin">
        <color theme="3"/>
      </right>
      <top/>
      <bottom style="thin">
        <color theme="3"/>
      </bottom>
      <diagonal/>
    </border>
    <border>
      <left/>
      <right style="hair">
        <color theme="3"/>
      </right>
      <top/>
      <bottom style="thin">
        <color theme="3"/>
      </bottom>
      <diagonal/>
    </border>
    <border>
      <left/>
      <right/>
      <top/>
      <bottom style="thin">
        <color theme="3"/>
      </bottom>
      <diagonal/>
    </border>
    <border>
      <left style="thin">
        <color theme="3"/>
      </left>
      <right/>
      <top style="hair">
        <color theme="3"/>
      </top>
      <bottom style="hair">
        <color theme="3"/>
      </bottom>
      <diagonal/>
    </border>
    <border>
      <left/>
      <right/>
      <top style="hair">
        <color theme="3"/>
      </top>
      <bottom style="hair">
        <color theme="3"/>
      </bottom>
      <diagonal/>
    </border>
    <border>
      <left/>
      <right style="thin">
        <color theme="3"/>
      </right>
      <top style="hair">
        <color theme="3"/>
      </top>
      <bottom style="hair">
        <color theme="3"/>
      </bottom>
      <diagonal/>
    </border>
    <border>
      <left style="thin">
        <color theme="3"/>
      </left>
      <right/>
      <top/>
      <bottom style="thin">
        <color indexed="64"/>
      </bottom>
      <diagonal/>
    </border>
    <border>
      <left style="hair">
        <color theme="3"/>
      </left>
      <right style="thin">
        <color theme="3"/>
      </right>
      <top/>
      <bottom style="thin">
        <color indexed="64"/>
      </bottom>
      <diagonal/>
    </border>
    <border>
      <left/>
      <right style="thin">
        <color theme="3"/>
      </right>
      <top style="thin">
        <color theme="3"/>
      </top>
      <bottom/>
      <diagonal/>
    </border>
    <border>
      <left style="thin">
        <color indexed="64"/>
      </left>
      <right/>
      <top style="thin">
        <color indexed="64"/>
      </top>
      <bottom style="hair">
        <color theme="3"/>
      </bottom>
      <diagonal/>
    </border>
    <border>
      <left style="hair">
        <color theme="3"/>
      </left>
      <right style="thin">
        <color theme="3"/>
      </right>
      <top style="thin">
        <color indexed="64"/>
      </top>
      <bottom style="hair">
        <color theme="3"/>
      </bottom>
      <diagonal/>
    </border>
    <border>
      <left style="thin">
        <color indexed="64"/>
      </left>
      <right/>
      <top/>
      <bottom/>
      <diagonal/>
    </border>
    <border>
      <left style="thin">
        <color theme="3"/>
      </left>
      <right style="thin">
        <color theme="3"/>
      </right>
      <top style="hair">
        <color theme="3"/>
      </top>
      <bottom/>
      <diagonal/>
    </border>
    <border>
      <left style="thin">
        <color theme="3"/>
      </left>
      <right style="thin">
        <color indexed="64"/>
      </right>
      <top style="hair">
        <color theme="3"/>
      </top>
      <bottom/>
      <diagonal/>
    </border>
    <border>
      <left style="thin">
        <color theme="3"/>
      </left>
      <right style="thin">
        <color theme="3"/>
      </right>
      <top/>
      <bottom/>
      <diagonal/>
    </border>
    <border>
      <left style="thin">
        <color theme="3"/>
      </left>
      <right style="thin">
        <color indexed="64"/>
      </right>
      <top/>
      <bottom/>
      <diagonal/>
    </border>
    <border>
      <left style="thin">
        <color indexed="64"/>
      </left>
      <right/>
      <top/>
      <bottom style="thin">
        <color indexed="64"/>
      </bottom>
      <diagonal/>
    </border>
    <border>
      <left style="thin">
        <color theme="3"/>
      </left>
      <right style="thin">
        <color theme="3"/>
      </right>
      <top/>
      <bottom style="thin">
        <color indexed="64"/>
      </bottom>
      <diagonal/>
    </border>
    <border>
      <left style="thin">
        <color theme="3"/>
      </left>
      <right style="thin">
        <color indexed="64"/>
      </right>
      <top/>
      <bottom style="thin">
        <color indexed="64"/>
      </bottom>
      <diagonal/>
    </border>
    <border>
      <left style="thin">
        <color indexed="64"/>
      </left>
      <right style="thin">
        <color theme="3"/>
      </right>
      <top style="thin">
        <color theme="3"/>
      </top>
      <bottom style="thin">
        <color theme="3"/>
      </bottom>
      <diagonal/>
    </border>
    <border>
      <left style="thin">
        <color indexed="64"/>
      </left>
      <right style="thin">
        <color theme="3"/>
      </right>
      <top style="thin">
        <color theme="3"/>
      </top>
      <bottom style="hair">
        <color theme="3"/>
      </bottom>
      <diagonal/>
    </border>
    <border>
      <left style="thin">
        <color theme="3"/>
      </left>
      <right style="thin">
        <color theme="3"/>
      </right>
      <top style="thin">
        <color theme="3"/>
      </top>
      <bottom style="hair">
        <color theme="3"/>
      </bottom>
      <diagonal/>
    </border>
    <border>
      <left style="hair">
        <color theme="3"/>
      </left>
      <right style="hair">
        <color theme="3"/>
      </right>
      <top style="thin">
        <color indexed="64"/>
      </top>
      <bottom style="thin">
        <color indexed="64"/>
      </bottom>
      <diagonal/>
    </border>
    <border>
      <left style="thin">
        <color theme="3"/>
      </left>
      <right style="thin">
        <color theme="3"/>
      </right>
      <top/>
      <bottom style="thin">
        <color theme="3"/>
      </bottom>
      <diagonal/>
    </border>
    <border>
      <left style="thin">
        <color indexed="64"/>
      </left>
      <right style="thin">
        <color theme="3"/>
      </right>
      <top style="thin">
        <color indexed="64"/>
      </top>
      <bottom style="thin">
        <color indexed="64"/>
      </bottom>
      <diagonal/>
    </border>
    <border>
      <left style="thin">
        <color theme="3"/>
      </left>
      <right style="thin">
        <color theme="3"/>
      </right>
      <top style="thin">
        <color indexed="64"/>
      </top>
      <bottom style="hair">
        <color theme="3"/>
      </bottom>
      <diagonal/>
    </border>
    <border>
      <left style="thin">
        <color theme="3"/>
      </left>
      <right style="thin">
        <color indexed="64"/>
      </right>
      <top style="thin">
        <color indexed="64"/>
      </top>
      <bottom style="hair">
        <color theme="3"/>
      </bottom>
      <diagonal/>
    </border>
    <border>
      <left style="thin">
        <color theme="3"/>
      </left>
      <right style="thin">
        <color theme="3"/>
      </right>
      <top style="hair">
        <color theme="3"/>
      </top>
      <bottom style="thin">
        <color indexed="64"/>
      </bottom>
      <diagonal/>
    </border>
    <border>
      <left style="thin">
        <color theme="3"/>
      </left>
      <right style="thin">
        <color indexed="64"/>
      </right>
      <top style="hair">
        <color theme="3"/>
      </top>
      <bottom style="thin">
        <color indexed="64"/>
      </bottom>
      <diagonal/>
    </border>
    <border>
      <left style="thin">
        <color theme="3"/>
      </left>
      <right style="thin">
        <color theme="3"/>
      </right>
      <top style="thin">
        <color indexed="64"/>
      </top>
      <bottom style="thin">
        <color indexed="64"/>
      </bottom>
      <diagonal/>
    </border>
    <border>
      <left style="thin">
        <color theme="3"/>
      </left>
      <right style="thin">
        <color indexed="64"/>
      </right>
      <top style="thin">
        <color indexed="64"/>
      </top>
      <bottom style="thin">
        <color indexed="64"/>
      </bottom>
      <diagonal/>
    </border>
    <border>
      <left style="thin">
        <color theme="3"/>
      </left>
      <right style="thin">
        <color indexed="64"/>
      </right>
      <top style="thin">
        <color theme="3"/>
      </top>
      <bottom style="hair">
        <color theme="3"/>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theme="3"/>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diagonal/>
    </border>
    <border>
      <left style="thin">
        <color indexed="64"/>
      </left>
      <right style="hair">
        <color indexed="64"/>
      </right>
      <top style="hair">
        <color indexed="64"/>
      </top>
      <bottom/>
      <diagonal/>
    </border>
    <border>
      <left style="hair">
        <color auto="1"/>
      </left>
      <right style="hair">
        <color auto="1"/>
      </right>
      <top style="hair">
        <color auto="1"/>
      </top>
      <bottom/>
      <diagonal/>
    </border>
    <border>
      <left style="thin">
        <color indexed="64"/>
      </left>
      <right style="hair">
        <color indexed="64"/>
      </right>
      <top/>
      <bottom/>
      <diagonal/>
    </border>
    <border>
      <left style="hair">
        <color indexed="64"/>
      </left>
      <right style="hair">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auto="1"/>
      </left>
      <right/>
      <top style="hair">
        <color auto="1"/>
      </top>
      <bottom/>
      <diagonal/>
    </border>
    <border>
      <left style="hair">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hair">
        <color theme="3"/>
      </left>
      <right style="thin">
        <color indexed="64"/>
      </right>
      <top style="thin">
        <color theme="3"/>
      </top>
      <bottom style="thin">
        <color indexed="64"/>
      </bottom>
      <diagonal/>
    </border>
    <border>
      <left style="thin">
        <color indexed="64"/>
      </left>
      <right style="thin">
        <color theme="3"/>
      </right>
      <top style="thin">
        <color theme="3"/>
      </top>
      <bottom/>
      <diagonal/>
    </border>
    <border>
      <left style="thin">
        <color indexed="64"/>
      </left>
      <right style="thin">
        <color theme="3"/>
      </right>
      <top style="hair">
        <color theme="3"/>
      </top>
      <bottom style="hair">
        <color theme="3"/>
      </bottom>
      <diagonal/>
    </border>
    <border>
      <left style="thin">
        <color indexed="64"/>
      </left>
      <right style="thin">
        <color theme="3"/>
      </right>
      <top/>
      <bottom/>
      <diagonal/>
    </border>
    <border>
      <left/>
      <right style="thin">
        <color theme="3"/>
      </right>
      <top/>
      <bottom/>
      <diagonal/>
    </border>
    <border>
      <left style="thin">
        <color indexed="64"/>
      </left>
      <right style="thin">
        <color theme="3"/>
      </right>
      <top/>
      <bottom style="thin">
        <color indexed="64"/>
      </bottom>
      <diagonal/>
    </border>
    <border>
      <left/>
      <right style="thin">
        <color theme="3"/>
      </right>
      <top/>
      <bottom style="thin">
        <color indexed="64"/>
      </bottom>
      <diagonal/>
    </border>
    <border>
      <left/>
      <right style="thin">
        <color theme="3"/>
      </right>
      <top style="thin">
        <color theme="3"/>
      </top>
      <bottom style="hair">
        <color theme="3"/>
      </bottom>
      <diagonal/>
    </border>
    <border>
      <left style="thin">
        <color theme="3"/>
      </left>
      <right/>
      <top style="hair">
        <color theme="3"/>
      </top>
      <bottom/>
      <diagonal/>
    </border>
    <border>
      <left style="thin">
        <color indexed="64"/>
      </left>
      <right style="hair">
        <color theme="3"/>
      </right>
      <top style="thin">
        <color theme="3"/>
      </top>
      <bottom style="thin">
        <color indexed="64"/>
      </bottom>
      <diagonal/>
    </border>
    <border>
      <left/>
      <right/>
      <top/>
      <bottom style="hair">
        <color auto="1"/>
      </bottom>
      <diagonal/>
    </border>
    <border>
      <left/>
      <right style="hair">
        <color auto="1"/>
      </right>
      <top style="hair">
        <color auto="1"/>
      </top>
      <bottom style="hair">
        <color auto="1"/>
      </bottom>
      <diagonal/>
    </border>
    <border>
      <left/>
      <right style="hair">
        <color auto="1"/>
      </right>
      <top style="hair">
        <color auto="1"/>
      </top>
      <bottom/>
      <diagonal/>
    </border>
    <border>
      <left/>
      <right style="hair">
        <color theme="3"/>
      </right>
      <top style="hair">
        <color theme="3"/>
      </top>
      <bottom style="hair">
        <color theme="3"/>
      </bottom>
      <diagonal/>
    </border>
    <border>
      <left/>
      <right style="hair">
        <color theme="3"/>
      </right>
      <top style="hair">
        <color theme="3"/>
      </top>
      <bottom/>
      <diagonal/>
    </border>
    <border>
      <left/>
      <right style="hair">
        <color theme="3"/>
      </right>
      <top style="hair">
        <color theme="3"/>
      </top>
      <bottom style="thin">
        <color theme="3"/>
      </bottom>
      <diagonal/>
    </border>
    <border>
      <left style="hair">
        <color auto="1"/>
      </left>
      <right style="hair">
        <color auto="1"/>
      </right>
      <top style="hair">
        <color auto="1"/>
      </top>
      <bottom style="hair">
        <color auto="1"/>
      </bottom>
      <diagonal/>
    </border>
    <border>
      <left/>
      <right/>
      <top style="thin">
        <color indexed="64"/>
      </top>
      <bottom style="thin">
        <color theme="3"/>
      </bottom>
      <diagonal/>
    </border>
    <border>
      <left style="hair">
        <color auto="1"/>
      </left>
      <right style="hair">
        <color auto="1"/>
      </right>
      <top style="thin">
        <color theme="3"/>
      </top>
      <bottom style="hair">
        <color auto="1"/>
      </bottom>
      <diagonal/>
    </border>
    <border>
      <left style="hair">
        <color auto="1"/>
      </left>
      <right style="hair">
        <color auto="1"/>
      </right>
      <top style="hair">
        <color auto="1"/>
      </top>
      <bottom style="thin">
        <color indexed="64"/>
      </bottom>
      <diagonal/>
    </border>
    <border>
      <left style="thin">
        <color theme="3"/>
      </left>
      <right style="hair">
        <color theme="3"/>
      </right>
      <top style="thin">
        <color theme="3"/>
      </top>
      <bottom style="thin">
        <color indexed="64"/>
      </bottom>
      <diagonal/>
    </border>
    <border>
      <left style="thin">
        <color theme="3"/>
      </left>
      <right style="hair">
        <color theme="3"/>
      </right>
      <top/>
      <bottom style="hair">
        <color theme="3"/>
      </bottom>
      <diagonal/>
    </border>
    <border>
      <left style="hair">
        <color theme="3"/>
      </left>
      <right style="thin">
        <color theme="3"/>
      </right>
      <top/>
      <bottom style="hair">
        <color theme="3"/>
      </bottom>
      <diagonal/>
    </border>
    <border>
      <left/>
      <right style="thin">
        <color indexed="64"/>
      </right>
      <top/>
      <bottom style="hair">
        <color indexed="64"/>
      </bottom>
      <diagonal/>
    </border>
    <border>
      <left style="hair">
        <color theme="3"/>
      </left>
      <right style="thin">
        <color indexed="64"/>
      </right>
      <top style="hair">
        <color theme="3"/>
      </top>
      <bottom/>
      <diagonal/>
    </border>
    <border>
      <left/>
      <right style="thin">
        <color indexed="64"/>
      </right>
      <top style="hair">
        <color theme="3"/>
      </top>
      <bottom/>
      <diagonal/>
    </border>
    <border>
      <left style="hair">
        <color theme="3"/>
      </left>
      <right style="thin">
        <color indexed="64"/>
      </right>
      <top style="hair">
        <color theme="3"/>
      </top>
      <bottom style="thin">
        <color indexed="64"/>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bottom style="hair">
        <color theme="3"/>
      </bottom>
      <diagonal/>
    </border>
    <border>
      <left/>
      <right/>
      <top style="thin">
        <color indexed="64"/>
      </top>
      <bottom/>
      <diagonal/>
    </border>
    <border>
      <left/>
      <right style="thin">
        <color indexed="64"/>
      </right>
      <top/>
      <bottom style="hair">
        <color theme="3"/>
      </bottom>
      <diagonal/>
    </border>
    <border>
      <left style="thin">
        <color indexed="64"/>
      </left>
      <right/>
      <top/>
      <bottom style="hair">
        <color theme="3"/>
      </bottom>
      <diagonal/>
    </border>
    <border>
      <left style="thin">
        <color indexed="64"/>
      </left>
      <right/>
      <top style="thin">
        <color indexed="64"/>
      </top>
      <bottom style="thin">
        <color theme="3"/>
      </bottom>
      <diagonal/>
    </border>
    <border>
      <left/>
      <right style="thin">
        <color indexed="64"/>
      </right>
      <top style="thin">
        <color indexed="64"/>
      </top>
      <bottom style="thin">
        <color theme="3"/>
      </bottom>
      <diagonal/>
    </border>
    <border>
      <left style="thin">
        <color indexed="64"/>
      </left>
      <right/>
      <top style="thin">
        <color theme="3"/>
      </top>
      <bottom style="hair">
        <color theme="3"/>
      </bottom>
      <diagonal/>
    </border>
    <border>
      <left style="medium">
        <color auto="1"/>
      </left>
      <right style="medium">
        <color auto="1"/>
      </right>
      <top style="medium">
        <color auto="1"/>
      </top>
      <bottom style="medium">
        <color auto="1"/>
      </bottom>
      <diagonal/>
    </border>
    <border>
      <left style="thin">
        <color theme="3"/>
      </left>
      <right style="thin">
        <color indexed="64"/>
      </right>
      <top style="thin">
        <color theme="3"/>
      </top>
      <bottom style="thin">
        <color theme="3"/>
      </bottom>
      <diagonal/>
    </border>
    <border>
      <left style="thin">
        <color theme="3"/>
      </left>
      <right style="thin">
        <color auto="1"/>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hair">
        <color theme="3"/>
      </left>
      <right style="thin">
        <color indexed="64"/>
      </right>
      <top style="thin">
        <color theme="3"/>
      </top>
      <bottom style="hair">
        <color theme="3"/>
      </bottom>
      <diagonal/>
    </border>
    <border>
      <left style="thin">
        <color indexed="64"/>
      </left>
      <right style="thin">
        <color indexed="64"/>
      </right>
      <top/>
      <bottom style="hair">
        <color indexed="64"/>
      </bottom>
      <diagonal/>
    </border>
    <border>
      <left/>
      <right/>
      <top/>
      <bottom style="hair">
        <color indexed="64"/>
      </bottom>
      <diagonal/>
    </border>
    <border>
      <left/>
      <right/>
      <top/>
      <bottom style="thin">
        <color indexed="64"/>
      </bottom>
      <diagonal/>
    </border>
    <border>
      <left style="thin">
        <color rgb="FFD9E2F3"/>
      </left>
      <right style="thin">
        <color rgb="FFD9E2F3"/>
      </right>
      <top style="thin">
        <color rgb="FFD9E2F3"/>
      </top>
      <bottom style="thin">
        <color rgb="FFD9E2F3"/>
      </bottom>
      <diagonal/>
    </border>
    <border>
      <left/>
      <right/>
      <top style="thin">
        <color rgb="FFD9E2F3"/>
      </top>
      <bottom style="thin">
        <color rgb="FFD9E2F3"/>
      </bottom>
      <diagonal/>
    </border>
    <border>
      <left/>
      <right style="thin">
        <color rgb="FFD9E2F3"/>
      </right>
      <top style="thin">
        <color rgb="FFD9E2F3"/>
      </top>
      <bottom style="thin">
        <color rgb="FFD9E2F3"/>
      </bottom>
      <diagonal/>
    </border>
    <border>
      <left/>
      <right/>
      <top style="medium">
        <color rgb="FF1F4E78"/>
      </top>
      <bottom style="thin">
        <color rgb="FFD9E2F3"/>
      </bottom>
      <diagonal/>
    </border>
    <border>
      <left/>
      <right/>
      <top style="thin">
        <color auto="1"/>
      </top>
      <bottom/>
      <diagonal/>
    </border>
  </borders>
  <cellStyleXfs count="13">
    <xf numFmtId="0" fontId="0" fillId="0" borderId="0"/>
    <xf numFmtId="0" fontId="1" fillId="0" borderId="0"/>
    <xf numFmtId="0" fontId="5" fillId="0" borderId="0"/>
    <xf numFmtId="174" fontId="8" fillId="0" borderId="0"/>
    <xf numFmtId="175" fontId="9" fillId="0" borderId="0"/>
    <xf numFmtId="176" fontId="8" fillId="0" borderId="0"/>
    <xf numFmtId="176" fontId="1" fillId="0" borderId="0"/>
    <xf numFmtId="0" fontId="8" fillId="0" borderId="0"/>
    <xf numFmtId="0" fontId="10" fillId="0" borderId="0"/>
    <xf numFmtId="9" fontId="1" fillId="0" borderId="0"/>
    <xf numFmtId="44" fontId="20" fillId="0" borderId="0"/>
    <xf numFmtId="9" fontId="20" fillId="0" borderId="0"/>
    <xf numFmtId="0" fontId="42" fillId="0" borderId="0"/>
  </cellStyleXfs>
  <cellXfs count="664">
    <xf numFmtId="0" fontId="0" fillId="0" borderId="0" xfId="0"/>
    <xf numFmtId="0" fontId="2" fillId="0" borderId="0" xfId="1" applyFont="1" applyAlignment="1">
      <alignment vertical="center"/>
    </xf>
    <xf numFmtId="0" fontId="3" fillId="0" borderId="0" xfId="1" applyFont="1" applyAlignment="1">
      <alignment vertical="center"/>
    </xf>
    <xf numFmtId="2" fontId="2" fillId="0" borderId="0" xfId="1" applyNumberFormat="1" applyFont="1" applyAlignment="1">
      <alignment vertical="center"/>
    </xf>
    <xf numFmtId="0" fontId="6" fillId="0" borderId="1" xfId="2" applyFont="1" applyBorder="1" applyAlignment="1">
      <alignment horizontal="left" vertical="center"/>
    </xf>
    <xf numFmtId="14" fontId="2" fillId="0" borderId="0" xfId="1" applyNumberFormat="1" applyFont="1" applyAlignment="1">
      <alignment vertical="center"/>
    </xf>
    <xf numFmtId="0" fontId="2" fillId="0" borderId="0" xfId="1" applyFont="1" applyAlignment="1">
      <alignment horizontal="right" vertical="center"/>
    </xf>
    <xf numFmtId="0" fontId="7" fillId="0" borderId="0" xfId="1" applyFont="1" applyAlignment="1">
      <alignment vertical="center"/>
    </xf>
    <xf numFmtId="0" fontId="2" fillId="0" borderId="0" xfId="1" applyFont="1" applyAlignment="1">
      <alignment horizontal="left" vertical="center"/>
    </xf>
    <xf numFmtId="0" fontId="12" fillId="0" borderId="0" xfId="8" applyFont="1" applyAlignment="1">
      <alignment vertical="center"/>
    </xf>
    <xf numFmtId="0" fontId="12" fillId="0" borderId="0" xfId="8" applyFont="1" applyAlignment="1">
      <alignment horizontal="center" vertical="center"/>
    </xf>
    <xf numFmtId="0" fontId="13" fillId="4" borderId="8" xfId="8" applyFont="1" applyFill="1" applyBorder="1" applyAlignment="1">
      <alignment horizontal="center" vertical="center"/>
    </xf>
    <xf numFmtId="0" fontId="13" fillId="4" borderId="9" xfId="8" applyFont="1" applyFill="1" applyBorder="1" applyAlignment="1">
      <alignment horizontal="center" vertical="center"/>
    </xf>
    <xf numFmtId="0" fontId="12" fillId="5" borderId="11" xfId="8" applyFont="1" applyFill="1" applyBorder="1" applyAlignment="1">
      <alignment horizontal="center" vertical="center"/>
    </xf>
    <xf numFmtId="0" fontId="12" fillId="2" borderId="11" xfId="8" applyFont="1" applyFill="1" applyBorder="1" applyAlignment="1">
      <alignment horizontal="center" vertical="center"/>
    </xf>
    <xf numFmtId="0" fontId="12" fillId="2" borderId="12" xfId="8" applyFont="1" applyFill="1" applyBorder="1" applyAlignment="1">
      <alignment horizontal="center" vertical="center"/>
    </xf>
    <xf numFmtId="0" fontId="12" fillId="5" borderId="13" xfId="8" applyFont="1" applyFill="1" applyBorder="1" applyAlignment="1">
      <alignment horizontal="center" vertical="center"/>
    </xf>
    <xf numFmtId="0" fontId="12" fillId="2" borderId="13" xfId="8" applyFont="1" applyFill="1" applyBorder="1" applyAlignment="1">
      <alignment horizontal="center" vertical="center"/>
    </xf>
    <xf numFmtId="0" fontId="12" fillId="2" borderId="14" xfId="8" applyFont="1" applyFill="1" applyBorder="1" applyAlignment="1">
      <alignment horizontal="center" vertical="center"/>
    </xf>
    <xf numFmtId="0" fontId="12" fillId="5" borderId="15" xfId="8" applyFont="1" applyFill="1" applyBorder="1" applyAlignment="1">
      <alignment horizontal="center" vertical="center"/>
    </xf>
    <xf numFmtId="0" fontId="12" fillId="2" borderId="15" xfId="8" applyFont="1" applyFill="1" applyBorder="1" applyAlignment="1">
      <alignment horizontal="center" vertical="center"/>
    </xf>
    <xf numFmtId="0" fontId="13" fillId="4" borderId="8" xfId="8" applyFont="1" applyFill="1" applyBorder="1" applyAlignment="1">
      <alignment horizontal="center" vertical="center" wrapText="1"/>
    </xf>
    <xf numFmtId="0" fontId="15" fillId="0" borderId="0" xfId="8" applyFont="1" applyAlignment="1">
      <alignment vertical="center"/>
    </xf>
    <xf numFmtId="0" fontId="16" fillId="0" borderId="0" xfId="8" applyFont="1" applyAlignment="1">
      <alignment horizontal="center" vertical="center"/>
    </xf>
    <xf numFmtId="0" fontId="14" fillId="5" borderId="18" xfId="8" applyFont="1" applyFill="1" applyBorder="1" applyAlignment="1">
      <alignment vertical="center"/>
    </xf>
    <xf numFmtId="0" fontId="14" fillId="5" borderId="20" xfId="8" applyFont="1" applyFill="1" applyBorder="1" applyAlignment="1">
      <alignment vertical="center"/>
    </xf>
    <xf numFmtId="0" fontId="16" fillId="5" borderId="21" xfId="8" applyFont="1" applyFill="1" applyBorder="1" applyAlignment="1">
      <alignment horizontal="center" vertical="center"/>
    </xf>
    <xf numFmtId="0" fontId="17" fillId="0" borderId="0" xfId="8" applyFont="1" applyAlignment="1">
      <alignment horizontal="center" vertical="center"/>
    </xf>
    <xf numFmtId="0" fontId="12" fillId="5" borderId="17" xfId="8" applyFont="1" applyFill="1" applyBorder="1" applyAlignment="1">
      <alignment vertical="center" wrapText="1"/>
    </xf>
    <xf numFmtId="0" fontId="16" fillId="5" borderId="23" xfId="8" applyFont="1" applyFill="1" applyBorder="1" applyAlignment="1">
      <alignment horizontal="center" vertical="center"/>
    </xf>
    <xf numFmtId="0" fontId="12" fillId="2" borderId="24" xfId="8" applyFont="1" applyFill="1" applyBorder="1" applyAlignment="1">
      <alignment vertical="center"/>
    </xf>
    <xf numFmtId="0" fontId="12" fillId="0" borderId="0" xfId="8" applyFont="1" applyAlignment="1">
      <alignment vertical="center" wrapText="1"/>
    </xf>
    <xf numFmtId="0" fontId="3" fillId="0" borderId="0" xfId="8" applyFont="1" applyAlignment="1">
      <alignment horizontal="right" vertical="center"/>
    </xf>
    <xf numFmtId="0" fontId="16" fillId="0" borderId="0" xfId="8" applyFont="1" applyAlignment="1">
      <alignment vertical="center"/>
    </xf>
    <xf numFmtId="0" fontId="13" fillId="4" borderId="31" xfId="8" applyFont="1" applyFill="1" applyBorder="1" applyAlignment="1">
      <alignment horizontal="left" vertical="center" wrapText="1"/>
    </xf>
    <xf numFmtId="0" fontId="18" fillId="4" borderId="46" xfId="8" applyFont="1" applyFill="1" applyBorder="1" applyAlignment="1">
      <alignment horizontal="center" vertical="center" wrapText="1"/>
    </xf>
    <xf numFmtId="0" fontId="13" fillId="4" borderId="46" xfId="8" applyFont="1" applyFill="1" applyBorder="1" applyAlignment="1">
      <alignment horizontal="center" vertical="center" wrapText="1"/>
    </xf>
    <xf numFmtId="0" fontId="13" fillId="4" borderId="47" xfId="8" applyFont="1" applyFill="1" applyBorder="1" applyAlignment="1">
      <alignment horizontal="center" vertical="center" wrapText="1"/>
    </xf>
    <xf numFmtId="0" fontId="14" fillId="5" borderId="25" xfId="8" applyFont="1" applyFill="1" applyBorder="1" applyAlignment="1">
      <alignment vertical="center"/>
    </xf>
    <xf numFmtId="0" fontId="19" fillId="5" borderId="8" xfId="8" applyFont="1" applyFill="1" applyBorder="1" applyAlignment="1">
      <alignment horizontal="center" vertical="center"/>
    </xf>
    <xf numFmtId="3" fontId="14" fillId="5" borderId="8" xfId="8" applyNumberFormat="1" applyFont="1" applyFill="1" applyBorder="1" applyAlignment="1">
      <alignment horizontal="right" vertical="center"/>
    </xf>
    <xf numFmtId="3" fontId="14" fillId="5" borderId="9" xfId="8" applyNumberFormat="1" applyFont="1" applyFill="1" applyBorder="1" applyAlignment="1">
      <alignment horizontal="right" vertical="center"/>
    </xf>
    <xf numFmtId="0" fontId="14" fillId="0" borderId="0" xfId="8" applyFont="1" applyAlignment="1">
      <alignment vertical="center"/>
    </xf>
    <xf numFmtId="0" fontId="2" fillId="0" borderId="48" xfId="8" applyFont="1" applyBorder="1" applyAlignment="1">
      <alignment horizontal="left" vertical="center"/>
    </xf>
    <xf numFmtId="0" fontId="16" fillId="0" borderId="11" xfId="8" applyFont="1" applyBorder="1" applyAlignment="1">
      <alignment horizontal="center" vertical="center"/>
    </xf>
    <xf numFmtId="3" fontId="12" fillId="2" borderId="11" xfId="8" applyNumberFormat="1" applyFont="1" applyFill="1" applyBorder="1" applyAlignment="1">
      <alignment horizontal="right" vertical="center"/>
    </xf>
    <xf numFmtId="3" fontId="14" fillId="0" borderId="12" xfId="8" applyNumberFormat="1" applyFont="1" applyBorder="1" applyAlignment="1">
      <alignment horizontal="right" vertical="center"/>
    </xf>
    <xf numFmtId="0" fontId="2" fillId="0" borderId="38" xfId="8" applyFont="1" applyBorder="1" applyAlignment="1">
      <alignment horizontal="left" vertical="center"/>
    </xf>
    <xf numFmtId="0" fontId="16" fillId="0" borderId="13" xfId="8" applyFont="1" applyBorder="1" applyAlignment="1">
      <alignment horizontal="center" vertical="center"/>
    </xf>
    <xf numFmtId="3" fontId="12" fillId="2" borderId="13" xfId="8" applyNumberFormat="1" applyFont="1" applyFill="1" applyBorder="1" applyAlignment="1">
      <alignment horizontal="right" vertical="center"/>
    </xf>
    <xf numFmtId="3" fontId="14" fillId="0" borderId="14" xfId="8" applyNumberFormat="1" applyFont="1" applyBorder="1" applyAlignment="1">
      <alignment horizontal="right" vertical="center"/>
    </xf>
    <xf numFmtId="0" fontId="2" fillId="0" borderId="49" xfId="8" applyFont="1" applyBorder="1" applyAlignment="1">
      <alignment horizontal="left" vertical="center"/>
    </xf>
    <xf numFmtId="0" fontId="16" fillId="0" borderId="50" xfId="8" applyFont="1" applyBorder="1" applyAlignment="1">
      <alignment horizontal="center" vertical="center"/>
    </xf>
    <xf numFmtId="3" fontId="12" fillId="2" borderId="50" xfId="8" applyNumberFormat="1" applyFont="1" applyFill="1" applyBorder="1" applyAlignment="1">
      <alignment horizontal="right" vertical="center"/>
    </xf>
    <xf numFmtId="3" fontId="14" fillId="0" borderId="51" xfId="8" applyNumberFormat="1" applyFont="1" applyBorder="1" applyAlignment="1">
      <alignment horizontal="right" vertical="center"/>
    </xf>
    <xf numFmtId="3" fontId="12" fillId="0" borderId="11" xfId="8" applyNumberFormat="1" applyFont="1" applyBorder="1" applyAlignment="1">
      <alignment horizontal="right" vertical="center"/>
    </xf>
    <xf numFmtId="3" fontId="12" fillId="0" borderId="50" xfId="8" applyNumberFormat="1" applyFont="1" applyBorder="1" applyAlignment="1">
      <alignment horizontal="right" vertical="center"/>
    </xf>
    <xf numFmtId="4" fontId="12" fillId="2" borderId="11" xfId="8" applyNumberFormat="1" applyFont="1" applyFill="1" applyBorder="1" applyAlignment="1">
      <alignment horizontal="center" vertical="center"/>
    </xf>
    <xf numFmtId="4" fontId="14" fillId="0" borderId="12" xfId="8" applyNumberFormat="1" applyFont="1" applyBorder="1" applyAlignment="1">
      <alignment horizontal="center" vertical="center"/>
    </xf>
    <xf numFmtId="0" fontId="14" fillId="5" borderId="52" xfId="8" applyFont="1" applyFill="1" applyBorder="1" applyAlignment="1">
      <alignment vertical="center"/>
    </xf>
    <xf numFmtId="0" fontId="19" fillId="5" borderId="53" xfId="8" applyFont="1" applyFill="1" applyBorder="1" applyAlignment="1">
      <alignment horizontal="center" vertical="center"/>
    </xf>
    <xf numFmtId="4" fontId="14" fillId="5" borderId="53" xfId="8" applyNumberFormat="1" applyFont="1" applyFill="1" applyBorder="1" applyAlignment="1">
      <alignment horizontal="center" vertical="center"/>
    </xf>
    <xf numFmtId="4" fontId="14" fillId="5" borderId="54" xfId="8" applyNumberFormat="1" applyFont="1" applyFill="1" applyBorder="1" applyAlignment="1">
      <alignment horizontal="center" vertical="center"/>
    </xf>
    <xf numFmtId="0" fontId="3" fillId="0" borderId="48" xfId="8" applyFont="1" applyBorder="1" applyAlignment="1">
      <alignment horizontal="right" vertical="center"/>
    </xf>
    <xf numFmtId="4" fontId="16" fillId="2" borderId="11" xfId="8" applyNumberFormat="1" applyFont="1" applyFill="1" applyBorder="1" applyAlignment="1">
      <alignment horizontal="center" vertical="center"/>
    </xf>
    <xf numFmtId="4" fontId="19" fillId="0" borderId="12" xfId="8" applyNumberFormat="1" applyFont="1" applyBorder="1" applyAlignment="1">
      <alignment horizontal="center" vertical="center"/>
    </xf>
    <xf numFmtId="0" fontId="3" fillId="0" borderId="49" xfId="8" applyFont="1" applyBorder="1" applyAlignment="1">
      <alignment horizontal="right" vertical="center"/>
    </xf>
    <xf numFmtId="4" fontId="16" fillId="2" borderId="50" xfId="8" applyNumberFormat="1" applyFont="1" applyFill="1" applyBorder="1" applyAlignment="1">
      <alignment horizontal="center" vertical="center"/>
    </xf>
    <xf numFmtId="4" fontId="19" fillId="0" borderId="51" xfId="8" applyNumberFormat="1" applyFont="1" applyBorder="1" applyAlignment="1">
      <alignment horizontal="center" vertical="center"/>
    </xf>
    <xf numFmtId="0" fontId="13" fillId="4" borderId="52" xfId="8" applyFont="1" applyFill="1" applyBorder="1" applyAlignment="1">
      <alignment horizontal="left" vertical="center" wrapText="1"/>
    </xf>
    <xf numFmtId="0" fontId="3" fillId="6" borderId="0" xfId="8" applyFont="1" applyFill="1" applyAlignment="1">
      <alignment horizontal="right" vertical="center"/>
    </xf>
    <xf numFmtId="0" fontId="16" fillId="6" borderId="0" xfId="8" applyFont="1" applyFill="1" applyAlignment="1">
      <alignment horizontal="center" vertical="center"/>
    </xf>
    <xf numFmtId="0" fontId="16" fillId="6" borderId="0" xfId="8" applyFont="1" applyFill="1" applyAlignment="1">
      <alignment vertical="center"/>
    </xf>
    <xf numFmtId="2" fontId="14" fillId="5" borderId="8" xfId="8" applyNumberFormat="1" applyFont="1" applyFill="1" applyBorder="1" applyAlignment="1">
      <alignment horizontal="center" vertical="center"/>
    </xf>
    <xf numFmtId="2" fontId="14" fillId="5" borderId="9" xfId="8" applyNumberFormat="1" applyFont="1" applyFill="1" applyBorder="1" applyAlignment="1">
      <alignment horizontal="center" vertical="center"/>
    </xf>
    <xf numFmtId="2" fontId="16" fillId="2" borderId="11" xfId="8" applyNumberFormat="1" applyFont="1" applyFill="1" applyBorder="1" applyAlignment="1">
      <alignment horizontal="center" vertical="center"/>
    </xf>
    <xf numFmtId="2" fontId="19" fillId="0" borderId="12" xfId="8" applyNumberFormat="1" applyFont="1" applyBorder="1" applyAlignment="1">
      <alignment horizontal="center" vertical="center"/>
    </xf>
    <xf numFmtId="2" fontId="16" fillId="2" borderId="50" xfId="8" applyNumberFormat="1" applyFont="1" applyFill="1" applyBorder="1" applyAlignment="1">
      <alignment horizontal="center" vertical="center"/>
    </xf>
    <xf numFmtId="2" fontId="19" fillId="0" borderId="51" xfId="8" applyNumberFormat="1" applyFont="1" applyBorder="1" applyAlignment="1">
      <alignment horizontal="center" vertical="center"/>
    </xf>
    <xf numFmtId="0" fontId="16" fillId="7" borderId="0" xfId="8" applyFont="1" applyFill="1" applyAlignment="1">
      <alignment vertical="center"/>
    </xf>
    <xf numFmtId="0" fontId="14" fillId="5" borderId="31" xfId="8" applyFont="1" applyFill="1" applyBorder="1" applyAlignment="1">
      <alignment vertical="center"/>
    </xf>
    <xf numFmtId="0" fontId="19" fillId="5" borderId="46" xfId="8" applyFont="1" applyFill="1" applyBorder="1" applyAlignment="1">
      <alignment horizontal="center" vertical="center"/>
    </xf>
    <xf numFmtId="3" fontId="14" fillId="5" borderId="46" xfId="8" applyNumberFormat="1" applyFont="1" applyFill="1" applyBorder="1" applyAlignment="1">
      <alignment horizontal="right" vertical="center"/>
    </xf>
    <xf numFmtId="3" fontId="14" fillId="5" borderId="47" xfId="8" applyNumberFormat="1" applyFont="1" applyFill="1" applyBorder="1" applyAlignment="1">
      <alignment horizontal="right" vertical="center"/>
    </xf>
    <xf numFmtId="0" fontId="7" fillId="0" borderId="25" xfId="8" applyFont="1" applyBorder="1" applyAlignment="1">
      <alignment horizontal="left" vertical="center"/>
    </xf>
    <xf numFmtId="0" fontId="19" fillId="0" borderId="8" xfId="8" applyFont="1" applyBorder="1" applyAlignment="1">
      <alignment horizontal="center" vertical="center"/>
    </xf>
    <xf numFmtId="3" fontId="14" fillId="0" borderId="8" xfId="8" applyNumberFormat="1" applyFont="1" applyBorder="1" applyAlignment="1">
      <alignment horizontal="right" vertical="center"/>
    </xf>
    <xf numFmtId="3" fontId="14" fillId="0" borderId="9" xfId="8" applyNumberFormat="1" applyFont="1" applyBorder="1" applyAlignment="1">
      <alignment horizontal="right" vertical="center"/>
    </xf>
    <xf numFmtId="0" fontId="3" fillId="6" borderId="48" xfId="8" applyFont="1" applyFill="1" applyBorder="1" applyAlignment="1">
      <alignment horizontal="right" vertical="center"/>
    </xf>
    <xf numFmtId="3" fontId="16" fillId="2" borderId="11" xfId="8" applyNumberFormat="1" applyFont="1" applyFill="1" applyBorder="1" applyAlignment="1">
      <alignment horizontal="right" vertical="center"/>
    </xf>
    <xf numFmtId="3" fontId="19" fillId="0" borderId="12" xfId="8" applyNumberFormat="1" applyFont="1" applyBorder="1" applyAlignment="1">
      <alignment horizontal="right" vertical="center"/>
    </xf>
    <xf numFmtId="0" fontId="3" fillId="6" borderId="49" xfId="8" applyFont="1" applyFill="1" applyBorder="1" applyAlignment="1">
      <alignment horizontal="right" vertical="center"/>
    </xf>
    <xf numFmtId="3" fontId="16" fillId="2" borderId="50" xfId="8" applyNumberFormat="1" applyFont="1" applyFill="1" applyBorder="1" applyAlignment="1">
      <alignment horizontal="right" vertical="center"/>
    </xf>
    <xf numFmtId="3" fontId="19" fillId="0" borderId="51" xfId="8" applyNumberFormat="1" applyFont="1" applyBorder="1" applyAlignment="1">
      <alignment horizontal="right" vertical="center"/>
    </xf>
    <xf numFmtId="1" fontId="14" fillId="5" borderId="8" xfId="8" applyNumberFormat="1" applyFont="1" applyFill="1" applyBorder="1" applyAlignment="1">
      <alignment horizontal="right" vertical="center"/>
    </xf>
    <xf numFmtId="1" fontId="14" fillId="5" borderId="9" xfId="8" applyNumberFormat="1" applyFont="1" applyFill="1" applyBorder="1" applyAlignment="1">
      <alignment horizontal="right" vertical="center"/>
    </xf>
    <xf numFmtId="1" fontId="16" fillId="0" borderId="11" xfId="8" applyNumberFormat="1" applyFont="1" applyBorder="1" applyAlignment="1">
      <alignment horizontal="right" vertical="center"/>
    </xf>
    <xf numFmtId="1" fontId="19" fillId="0" borderId="12" xfId="8" applyNumberFormat="1" applyFont="1" applyBorder="1" applyAlignment="1">
      <alignment horizontal="right" vertical="center"/>
    </xf>
    <xf numFmtId="1" fontId="16" fillId="0" borderId="50" xfId="8" applyNumberFormat="1" applyFont="1" applyBorder="1" applyAlignment="1">
      <alignment horizontal="right" vertical="center"/>
    </xf>
    <xf numFmtId="1" fontId="19" fillId="0" borderId="51" xfId="8" applyNumberFormat="1" applyFont="1" applyBorder="1" applyAlignment="1">
      <alignment horizontal="right" vertical="center"/>
    </xf>
    <xf numFmtId="0" fontId="12" fillId="2" borderId="55" xfId="8" applyFont="1" applyFill="1" applyBorder="1" applyAlignment="1">
      <alignment horizontal="center" vertical="center"/>
    </xf>
    <xf numFmtId="0" fontId="12" fillId="2" borderId="56" xfId="8" applyFont="1" applyFill="1" applyBorder="1" applyAlignment="1">
      <alignment horizontal="center" vertical="center"/>
    </xf>
    <xf numFmtId="0" fontId="13" fillId="4" borderId="32" xfId="8" applyFont="1" applyFill="1" applyBorder="1" applyAlignment="1">
      <alignment horizontal="center" vertical="center" wrapText="1"/>
    </xf>
    <xf numFmtId="4" fontId="12" fillId="2" borderId="57" xfId="8" applyNumberFormat="1" applyFont="1" applyFill="1" applyBorder="1" applyAlignment="1">
      <alignment horizontal="center" vertical="center"/>
    </xf>
    <xf numFmtId="4" fontId="16" fillId="2" borderId="57" xfId="8" applyNumberFormat="1" applyFont="1" applyFill="1" applyBorder="1" applyAlignment="1">
      <alignment horizontal="center" vertical="center"/>
    </xf>
    <xf numFmtId="4" fontId="16" fillId="2" borderId="58" xfId="8" applyNumberFormat="1" applyFont="1" applyFill="1" applyBorder="1" applyAlignment="1">
      <alignment horizontal="center" vertical="center"/>
    </xf>
    <xf numFmtId="2" fontId="16" fillId="2" borderId="57" xfId="8" applyNumberFormat="1" applyFont="1" applyFill="1" applyBorder="1" applyAlignment="1">
      <alignment horizontal="center" vertical="center"/>
    </xf>
    <xf numFmtId="2" fontId="16" fillId="2" borderId="58" xfId="8" applyNumberFormat="1" applyFont="1" applyFill="1" applyBorder="1" applyAlignment="1">
      <alignment horizontal="center" vertical="center"/>
    </xf>
    <xf numFmtId="0" fontId="16" fillId="5" borderId="55" xfId="8" applyFont="1" applyFill="1" applyBorder="1" applyAlignment="1">
      <alignment horizontal="center" vertical="center"/>
    </xf>
    <xf numFmtId="0" fontId="12" fillId="2" borderId="1" xfId="8" applyFont="1" applyFill="1" applyBorder="1" applyAlignment="1">
      <alignment vertical="center"/>
    </xf>
    <xf numFmtId="0" fontId="18" fillId="4" borderId="60" xfId="8" applyFont="1" applyFill="1" applyBorder="1" applyAlignment="1">
      <alignment horizontal="center" vertical="center" wrapText="1"/>
    </xf>
    <xf numFmtId="0" fontId="13" fillId="4" borderId="60" xfId="8" applyFont="1" applyFill="1" applyBorder="1" applyAlignment="1">
      <alignment horizontal="center" vertical="center" wrapText="1"/>
    </xf>
    <xf numFmtId="0" fontId="13" fillId="4" borderId="61" xfId="8" applyFont="1" applyFill="1" applyBorder="1" applyAlignment="1">
      <alignment horizontal="center" vertical="center" wrapText="1"/>
    </xf>
    <xf numFmtId="0" fontId="13" fillId="4" borderId="59" xfId="8" applyFont="1" applyFill="1" applyBorder="1" applyAlignment="1">
      <alignment horizontal="center" vertical="center" wrapText="1"/>
    </xf>
    <xf numFmtId="0" fontId="21" fillId="4" borderId="62" xfId="1" applyFont="1" applyFill="1" applyBorder="1" applyAlignment="1">
      <alignment horizontal="center" vertical="center" wrapText="1"/>
    </xf>
    <xf numFmtId="0" fontId="22" fillId="0" borderId="64" xfId="1" applyFont="1" applyBorder="1" applyAlignment="1">
      <alignment vertical="center"/>
    </xf>
    <xf numFmtId="0" fontId="22" fillId="0" borderId="0" xfId="1" applyFont="1" applyAlignment="1">
      <alignment vertical="center"/>
    </xf>
    <xf numFmtId="0" fontId="21" fillId="4" borderId="65" xfId="1" applyFont="1" applyFill="1" applyBorder="1" applyAlignment="1">
      <alignment horizontal="center" vertical="center" wrapText="1"/>
    </xf>
    <xf numFmtId="0" fontId="22" fillId="4" borderId="34" xfId="1" applyFont="1" applyFill="1" applyBorder="1" applyAlignment="1">
      <alignment horizontal="center" vertical="center" wrapText="1"/>
    </xf>
    <xf numFmtId="0" fontId="22" fillId="4" borderId="36" xfId="1" applyFont="1" applyFill="1" applyBorder="1" applyAlignment="1">
      <alignment horizontal="center" vertical="center" wrapText="1"/>
    </xf>
    <xf numFmtId="0" fontId="22" fillId="4" borderId="66" xfId="1" applyFont="1" applyFill="1" applyBorder="1" applyAlignment="1">
      <alignment horizontal="center" vertical="center" wrapText="1"/>
    </xf>
    <xf numFmtId="0" fontId="22" fillId="4" borderId="37" xfId="1" applyFont="1" applyFill="1" applyBorder="1" applyAlignment="1">
      <alignment horizontal="center" vertical="center" wrapText="1"/>
    </xf>
    <xf numFmtId="0" fontId="22" fillId="4" borderId="34" xfId="1" applyFont="1" applyFill="1" applyBorder="1" applyAlignment="1">
      <alignment horizontal="center" wrapText="1"/>
    </xf>
    <xf numFmtId="0" fontId="21" fillId="4" borderId="66" xfId="1" applyFont="1" applyFill="1" applyBorder="1" applyAlignment="1">
      <alignment horizontal="center" wrapText="1"/>
    </xf>
    <xf numFmtId="164" fontId="22" fillId="4" borderId="34" xfId="1" applyNumberFormat="1" applyFont="1" applyFill="1" applyBorder="1" applyAlignment="1">
      <alignment horizontal="center" vertical="center" wrapText="1"/>
    </xf>
    <xf numFmtId="164" fontId="22" fillId="4" borderId="36" xfId="1" applyNumberFormat="1" applyFont="1" applyFill="1" applyBorder="1" applyAlignment="1">
      <alignment horizontal="center" vertical="center" wrapText="1"/>
    </xf>
    <xf numFmtId="0" fontId="21" fillId="4" borderId="66" xfId="1" applyFont="1" applyFill="1" applyBorder="1" applyAlignment="1">
      <alignment horizontal="center" vertical="center" wrapText="1"/>
    </xf>
    <xf numFmtId="14" fontId="22" fillId="4" borderId="36" xfId="1" applyNumberFormat="1" applyFont="1" applyFill="1" applyBorder="1" applyAlignment="1">
      <alignment horizontal="center" vertical="center" wrapText="1"/>
    </xf>
    <xf numFmtId="0" fontId="21" fillId="4" borderId="67" xfId="1" applyFont="1" applyFill="1" applyBorder="1" applyAlignment="1">
      <alignment horizontal="center" vertical="center" wrapText="1"/>
    </xf>
    <xf numFmtId="0" fontId="22" fillId="4" borderId="68" xfId="1" applyFont="1" applyFill="1" applyBorder="1" applyAlignment="1">
      <alignment horizontal="center" vertical="center" wrapText="1"/>
    </xf>
    <xf numFmtId="0" fontId="22" fillId="4" borderId="69" xfId="1" applyFont="1" applyFill="1" applyBorder="1" applyAlignment="1">
      <alignment horizontal="center" vertical="center" wrapText="1"/>
    </xf>
    <xf numFmtId="0" fontId="22" fillId="4" borderId="70" xfId="1" applyFont="1" applyFill="1" applyBorder="1" applyAlignment="1">
      <alignment horizontal="center" vertical="center" wrapText="1"/>
    </xf>
    <xf numFmtId="0" fontId="22" fillId="4" borderId="71" xfId="1" applyFont="1" applyFill="1" applyBorder="1" applyAlignment="1">
      <alignment horizontal="center" vertical="center" wrapText="1"/>
    </xf>
    <xf numFmtId="0" fontId="22" fillId="0" borderId="72" xfId="1" applyFont="1" applyBorder="1" applyAlignment="1">
      <alignment vertical="center"/>
    </xf>
    <xf numFmtId="0" fontId="21" fillId="4" borderId="70" xfId="1" applyFont="1" applyFill="1" applyBorder="1" applyAlignment="1">
      <alignment horizontal="center" vertical="center" wrapText="1"/>
    </xf>
    <xf numFmtId="0" fontId="23" fillId="8" borderId="73" xfId="1" applyFont="1" applyFill="1" applyBorder="1" applyAlignment="1">
      <alignment horizontal="left" vertical="center"/>
    </xf>
    <xf numFmtId="0" fontId="24" fillId="9" borderId="74" xfId="1" applyFont="1" applyFill="1" applyBorder="1" applyAlignment="1">
      <alignment horizontal="center" vertical="center"/>
    </xf>
    <xf numFmtId="0" fontId="24" fillId="9" borderId="75" xfId="1" applyFont="1" applyFill="1" applyBorder="1" applyAlignment="1">
      <alignment horizontal="center" vertical="center"/>
    </xf>
    <xf numFmtId="165" fontId="24" fillId="9" borderId="74" xfId="1" applyNumberFormat="1" applyFont="1" applyFill="1" applyBorder="1" applyAlignment="1">
      <alignment horizontal="center" vertical="center"/>
    </xf>
    <xf numFmtId="166" fontId="24" fillId="9" borderId="74" xfId="1" applyNumberFormat="1" applyFont="1" applyFill="1" applyBorder="1" applyAlignment="1">
      <alignment horizontal="center" vertical="center"/>
    </xf>
    <xf numFmtId="167" fontId="24" fillId="9" borderId="74" xfId="6" applyNumberFormat="1" applyFont="1" applyFill="1" applyBorder="1" applyAlignment="1">
      <alignment vertical="center"/>
    </xf>
    <xf numFmtId="168" fontId="24" fillId="9" borderId="74" xfId="6" applyNumberFormat="1" applyFont="1" applyFill="1" applyBorder="1" applyAlignment="1">
      <alignment horizontal="center" vertical="center"/>
    </xf>
    <xf numFmtId="169" fontId="24" fillId="9" borderId="74" xfId="6" applyNumberFormat="1" applyFont="1" applyFill="1" applyBorder="1" applyAlignment="1">
      <alignment horizontal="center" vertical="center"/>
    </xf>
    <xf numFmtId="9" fontId="24" fillId="10" borderId="74" xfId="9" applyFont="1" applyFill="1" applyBorder="1" applyAlignment="1">
      <alignment horizontal="center" vertical="center"/>
    </xf>
    <xf numFmtId="0" fontId="24" fillId="9" borderId="74" xfId="1" applyFont="1" applyFill="1" applyBorder="1" applyAlignment="1">
      <alignment vertical="center"/>
    </xf>
    <xf numFmtId="0" fontId="24" fillId="0" borderId="0" xfId="1" applyFont="1" applyAlignment="1">
      <alignment vertical="center"/>
    </xf>
    <xf numFmtId="170" fontId="25" fillId="10" borderId="34" xfId="6" applyNumberFormat="1" applyFont="1" applyFill="1" applyBorder="1" applyAlignment="1">
      <alignment horizontal="center" vertical="center"/>
    </xf>
    <xf numFmtId="170" fontId="25" fillId="10" borderId="36" xfId="6" applyNumberFormat="1" applyFont="1" applyFill="1" applyBorder="1" applyAlignment="1">
      <alignment horizontal="center" vertical="center"/>
    </xf>
    <xf numFmtId="168" fontId="25" fillId="10" borderId="34" xfId="6" applyNumberFormat="1" applyFont="1" applyFill="1" applyBorder="1" applyAlignment="1">
      <alignment horizontal="center" vertical="center"/>
    </xf>
    <xf numFmtId="168" fontId="25" fillId="10" borderId="36" xfId="6" applyNumberFormat="1" applyFont="1" applyFill="1" applyBorder="1" applyAlignment="1">
      <alignment horizontal="center" vertical="center"/>
    </xf>
    <xf numFmtId="168" fontId="26" fillId="10" borderId="66" xfId="6" applyNumberFormat="1" applyFont="1" applyFill="1" applyBorder="1" applyAlignment="1">
      <alignment horizontal="center" vertical="center"/>
    </xf>
    <xf numFmtId="0" fontId="24" fillId="0" borderId="0" xfId="1" applyFont="1" applyAlignment="1">
      <alignment horizontal="center" vertical="center"/>
    </xf>
    <xf numFmtId="0" fontId="21" fillId="11" borderId="65" xfId="1" applyFont="1" applyFill="1" applyBorder="1" applyAlignment="1">
      <alignment horizontal="center" vertical="center"/>
    </xf>
    <xf numFmtId="0" fontId="24" fillId="3" borderId="34" xfId="1" applyFont="1" applyFill="1" applyBorder="1" applyAlignment="1">
      <alignment horizontal="center" vertical="center"/>
    </xf>
    <xf numFmtId="0" fontId="24" fillId="3" borderId="36" xfId="1" applyFont="1" applyFill="1" applyBorder="1" applyAlignment="1">
      <alignment horizontal="center" vertical="center"/>
    </xf>
    <xf numFmtId="0" fontId="24" fillId="3" borderId="66" xfId="1" applyFont="1" applyFill="1" applyBorder="1" applyAlignment="1">
      <alignment horizontal="center" vertical="center"/>
    </xf>
    <xf numFmtId="165" fontId="24" fillId="3" borderId="37" xfId="1" applyNumberFormat="1" applyFont="1" applyFill="1" applyBorder="1" applyAlignment="1">
      <alignment horizontal="center" vertical="center"/>
    </xf>
    <xf numFmtId="166" fontId="24" fillId="3" borderId="36" xfId="1" applyNumberFormat="1" applyFont="1" applyFill="1" applyBorder="1" applyAlignment="1">
      <alignment horizontal="center" vertical="center"/>
    </xf>
    <xf numFmtId="166" fontId="24" fillId="3" borderId="34" xfId="1" applyNumberFormat="1" applyFont="1" applyFill="1" applyBorder="1" applyAlignment="1">
      <alignment horizontal="center" vertical="center"/>
    </xf>
    <xf numFmtId="0" fontId="24" fillId="3" borderId="36" xfId="1" applyFont="1" applyFill="1" applyBorder="1" applyAlignment="1">
      <alignment vertical="center"/>
    </xf>
    <xf numFmtId="171" fontId="24" fillId="0" borderId="0" xfId="1" applyNumberFormat="1" applyFont="1" applyAlignment="1">
      <alignment horizontal="center" vertical="center"/>
    </xf>
    <xf numFmtId="0" fontId="21" fillId="11" borderId="76" xfId="1" applyFont="1" applyFill="1" applyBorder="1" applyAlignment="1">
      <alignment horizontal="center" vertical="center"/>
    </xf>
    <xf numFmtId="0" fontId="24" fillId="3" borderId="43" xfId="1" applyFont="1" applyFill="1" applyBorder="1" applyAlignment="1">
      <alignment horizontal="center" vertical="center"/>
    </xf>
    <xf numFmtId="0" fontId="24" fillId="3" borderId="44" xfId="1" applyFont="1" applyFill="1" applyBorder="1" applyAlignment="1">
      <alignment horizontal="center" vertical="center"/>
    </xf>
    <xf numFmtId="0" fontId="24" fillId="3" borderId="77" xfId="1" applyFont="1" applyFill="1" applyBorder="1" applyAlignment="1">
      <alignment horizontal="center" vertical="center"/>
    </xf>
    <xf numFmtId="165" fontId="24" fillId="3" borderId="45" xfId="1" applyNumberFormat="1" applyFont="1" applyFill="1" applyBorder="1" applyAlignment="1">
      <alignment horizontal="center" vertical="center"/>
    </xf>
    <xf numFmtId="166" fontId="24" fillId="3" borderId="43" xfId="1" applyNumberFormat="1" applyFont="1" applyFill="1" applyBorder="1" applyAlignment="1">
      <alignment horizontal="center" vertical="center"/>
    </xf>
    <xf numFmtId="0" fontId="24" fillId="3" borderId="44" xfId="1" applyFont="1" applyFill="1" applyBorder="1" applyAlignment="1">
      <alignment vertical="center"/>
    </xf>
    <xf numFmtId="0" fontId="24" fillId="0" borderId="4" xfId="1" applyFont="1" applyBorder="1" applyAlignment="1">
      <alignment vertical="center"/>
    </xf>
    <xf numFmtId="0" fontId="27" fillId="0" borderId="0" xfId="1" applyFont="1" applyAlignment="1">
      <alignment horizontal="center" vertical="center"/>
    </xf>
    <xf numFmtId="170" fontId="25" fillId="10" borderId="68" xfId="6" applyNumberFormat="1" applyFont="1" applyFill="1" applyBorder="1" applyAlignment="1">
      <alignment horizontal="center" vertical="center"/>
    </xf>
    <xf numFmtId="170" fontId="25" fillId="10" borderId="69" xfId="6" applyNumberFormat="1" applyFont="1" applyFill="1" applyBorder="1" applyAlignment="1">
      <alignment horizontal="center" vertical="center"/>
    </xf>
    <xf numFmtId="0" fontId="27" fillId="0" borderId="0" xfId="1" applyFont="1" applyAlignment="1">
      <alignment vertical="center"/>
    </xf>
    <xf numFmtId="0" fontId="2" fillId="0" borderId="34" xfId="8" applyFont="1" applyBorder="1" applyAlignment="1">
      <alignment horizontal="left" vertical="center"/>
    </xf>
    <xf numFmtId="4" fontId="12" fillId="2" borderId="36" xfId="8" applyNumberFormat="1" applyFont="1" applyFill="1" applyBorder="1" applyAlignment="1">
      <alignment horizontal="center" vertical="center"/>
    </xf>
    <xf numFmtId="4" fontId="12" fillId="2" borderId="35" xfId="8" applyNumberFormat="1" applyFont="1" applyFill="1" applyBorder="1" applyAlignment="1">
      <alignment horizontal="center" vertical="center"/>
    </xf>
    <xf numFmtId="0" fontId="28" fillId="11" borderId="78" xfId="2" applyFont="1" applyFill="1" applyBorder="1" applyAlignment="1">
      <alignment horizontal="center" vertical="center" wrapText="1"/>
    </xf>
    <xf numFmtId="0" fontId="6" fillId="0" borderId="0" xfId="0" applyFont="1"/>
    <xf numFmtId="0" fontId="14" fillId="12" borderId="79" xfId="2" applyFont="1" applyFill="1" applyBorder="1" applyAlignment="1">
      <alignment vertical="center"/>
    </xf>
    <xf numFmtId="0" fontId="16" fillId="12" borderId="19" xfId="2" applyFont="1" applyFill="1" applyBorder="1" applyAlignment="1">
      <alignment horizontal="center" vertical="center"/>
    </xf>
    <xf numFmtId="3" fontId="14" fillId="12" borderId="19" xfId="5" applyNumberFormat="1" applyFont="1" applyFill="1" applyBorder="1" applyAlignment="1">
      <alignment horizontal="right" vertical="center"/>
    </xf>
    <xf numFmtId="0" fontId="19" fillId="5" borderId="39" xfId="8" applyFont="1" applyFill="1" applyBorder="1" applyAlignment="1">
      <alignment horizontal="center" vertical="center"/>
    </xf>
    <xf numFmtId="4" fontId="14" fillId="5" borderId="41" xfId="8" applyNumberFormat="1" applyFont="1" applyFill="1" applyBorder="1" applyAlignment="1">
      <alignment horizontal="right" vertical="center"/>
    </xf>
    <xf numFmtId="4" fontId="14" fillId="5" borderId="39" xfId="8" applyNumberFormat="1" applyFont="1" applyFill="1" applyBorder="1" applyAlignment="1">
      <alignment horizontal="right" vertical="center"/>
    </xf>
    <xf numFmtId="4" fontId="14" fillId="5" borderId="80" xfId="8" applyNumberFormat="1" applyFont="1" applyFill="1" applyBorder="1" applyAlignment="1">
      <alignment horizontal="right" vertical="center"/>
    </xf>
    <xf numFmtId="4" fontId="14" fillId="5" borderId="40" xfId="8" applyNumberFormat="1" applyFont="1" applyFill="1" applyBorder="1" applyAlignment="1">
      <alignment horizontal="right" vertical="center"/>
    </xf>
    <xf numFmtId="0" fontId="6" fillId="0" borderId="81" xfId="0" applyFont="1" applyBorder="1"/>
    <xf numFmtId="0" fontId="29" fillId="0" borderId="36" xfId="0" applyFont="1" applyBorder="1" applyAlignment="1">
      <alignment horizontal="center"/>
    </xf>
    <xf numFmtId="4" fontId="12" fillId="0" borderId="13" xfId="2" applyNumberFormat="1" applyFont="1" applyBorder="1" applyAlignment="1">
      <alignment horizontal="right" vertical="center"/>
    </xf>
    <xf numFmtId="4" fontId="6" fillId="0" borderId="82" xfId="0" applyNumberFormat="1" applyFont="1" applyBorder="1" applyAlignment="1">
      <alignment horizontal="right"/>
    </xf>
    <xf numFmtId="4" fontId="6" fillId="0" borderId="83" xfId="0" applyNumberFormat="1" applyFont="1" applyBorder="1" applyAlignment="1">
      <alignment horizontal="right"/>
    </xf>
    <xf numFmtId="0" fontId="16" fillId="0" borderId="0" xfId="2" applyFont="1" applyAlignment="1">
      <alignment vertical="center"/>
    </xf>
    <xf numFmtId="4" fontId="16" fillId="13" borderId="36" xfId="2" applyNumberFormat="1" applyFont="1" applyFill="1" applyBorder="1" applyAlignment="1">
      <alignment horizontal="right" vertical="center"/>
    </xf>
    <xf numFmtId="4" fontId="6" fillId="0" borderId="84" xfId="0" applyNumberFormat="1" applyFont="1" applyBorder="1" applyAlignment="1">
      <alignment horizontal="right"/>
    </xf>
    <xf numFmtId="4" fontId="6" fillId="0" borderId="85" xfId="0" applyNumberFormat="1" applyFont="1" applyBorder="1" applyAlignment="1">
      <alignment horizontal="right"/>
    </xf>
    <xf numFmtId="0" fontId="16" fillId="13" borderId="0" xfId="2" applyFont="1" applyFill="1" applyAlignment="1">
      <alignment vertical="center"/>
    </xf>
    <xf numFmtId="0" fontId="6" fillId="0" borderId="86" xfId="0" applyFont="1" applyBorder="1"/>
    <xf numFmtId="0" fontId="6" fillId="0" borderId="4" xfId="0" applyFont="1" applyBorder="1"/>
    <xf numFmtId="0" fontId="16" fillId="13" borderId="4" xfId="2" applyFont="1" applyFill="1" applyBorder="1" applyAlignment="1">
      <alignment vertical="center"/>
    </xf>
    <xf numFmtId="0" fontId="29" fillId="0" borderId="44" xfId="0" applyFont="1" applyBorder="1" applyAlignment="1">
      <alignment horizontal="center"/>
    </xf>
    <xf numFmtId="4" fontId="16" fillId="13" borderId="44" xfId="2" applyNumberFormat="1" applyFont="1" applyFill="1" applyBorder="1" applyAlignment="1">
      <alignment horizontal="right" vertical="center"/>
    </xf>
    <xf numFmtId="4" fontId="6" fillId="0" borderId="87" xfId="0" applyNumberFormat="1" applyFont="1" applyBorder="1" applyAlignment="1">
      <alignment horizontal="right"/>
    </xf>
    <xf numFmtId="4" fontId="6" fillId="0" borderId="88" xfId="0" applyNumberFormat="1" applyFont="1" applyBorder="1" applyAlignment="1">
      <alignment horizontal="right"/>
    </xf>
    <xf numFmtId="0" fontId="18" fillId="4" borderId="53" xfId="8" applyFont="1" applyFill="1" applyBorder="1" applyAlignment="1">
      <alignment horizontal="center" vertical="center" wrapText="1"/>
    </xf>
    <xf numFmtId="0" fontId="28" fillId="11" borderId="89" xfId="2" applyFont="1" applyFill="1" applyBorder="1" applyAlignment="1">
      <alignment horizontal="center" vertical="center" wrapText="1"/>
    </xf>
    <xf numFmtId="0" fontId="28" fillId="11" borderId="23" xfId="2" applyFont="1" applyFill="1" applyBorder="1" applyAlignment="1">
      <alignment horizontal="center" vertical="center" wrapText="1"/>
    </xf>
    <xf numFmtId="0" fontId="14" fillId="12" borderId="55" xfId="2" applyFont="1" applyFill="1" applyBorder="1" applyAlignment="1">
      <alignment vertical="center"/>
    </xf>
    <xf numFmtId="0" fontId="16" fillId="12" borderId="55" xfId="2" applyFont="1" applyFill="1" applyBorder="1" applyAlignment="1">
      <alignment horizontal="center" vertical="center"/>
    </xf>
    <xf numFmtId="3" fontId="14" fillId="12" borderId="55" xfId="5" applyNumberFormat="1" applyFont="1" applyFill="1" applyBorder="1" applyAlignment="1">
      <alignment horizontal="right" vertical="center"/>
    </xf>
    <xf numFmtId="4" fontId="14" fillId="5" borderId="26" xfId="8" applyNumberFormat="1" applyFont="1" applyFill="1" applyBorder="1" applyAlignment="1">
      <alignment horizontal="right" vertical="center"/>
    </xf>
    <xf numFmtId="4" fontId="14" fillId="5" borderId="8" xfId="8" applyNumberFormat="1" applyFont="1" applyFill="1" applyBorder="1" applyAlignment="1">
      <alignment horizontal="right" vertical="center"/>
    </xf>
    <xf numFmtId="4" fontId="14" fillId="5" borderId="90" xfId="8" applyNumberFormat="1" applyFont="1" applyFill="1" applyBorder="1" applyAlignment="1">
      <alignment horizontal="right" vertical="center"/>
    </xf>
    <xf numFmtId="4" fontId="14" fillId="5" borderId="9" xfId="8" applyNumberFormat="1" applyFont="1" applyFill="1" applyBorder="1" applyAlignment="1">
      <alignment horizontal="right" vertical="center"/>
    </xf>
    <xf numFmtId="4" fontId="12" fillId="13" borderId="13" xfId="2" applyNumberFormat="1" applyFont="1" applyFill="1" applyBorder="1" applyAlignment="1">
      <alignment horizontal="right" vertical="center"/>
    </xf>
    <xf numFmtId="4" fontId="12" fillId="13" borderId="36" xfId="2" applyNumberFormat="1" applyFont="1" applyFill="1" applyBorder="1" applyAlignment="1">
      <alignment horizontal="right" vertical="center"/>
    </xf>
    <xf numFmtId="4" fontId="12" fillId="0" borderId="36" xfId="2" applyNumberFormat="1" applyFont="1" applyBorder="1" applyAlignment="1">
      <alignment horizontal="right" vertical="center"/>
    </xf>
    <xf numFmtId="4" fontId="14" fillId="5" borderId="91" xfId="8" applyNumberFormat="1" applyFont="1" applyFill="1" applyBorder="1" applyAlignment="1">
      <alignment horizontal="right" vertical="center"/>
    </xf>
    <xf numFmtId="4" fontId="14" fillId="13" borderId="92" xfId="2" applyNumberFormat="1" applyFont="1" applyFill="1" applyBorder="1" applyAlignment="1">
      <alignment horizontal="right" vertical="center"/>
    </xf>
    <xf numFmtId="4" fontId="14" fillId="5" borderId="42" xfId="8" applyNumberFormat="1" applyFont="1" applyFill="1" applyBorder="1" applyAlignment="1">
      <alignment horizontal="right" vertical="center"/>
    </xf>
    <xf numFmtId="0" fontId="29" fillId="0" borderId="69" xfId="0" applyFont="1" applyBorder="1" applyAlignment="1">
      <alignment horizontal="center"/>
    </xf>
    <xf numFmtId="4" fontId="16" fillId="13" borderId="69" xfId="2" applyNumberFormat="1" applyFont="1" applyFill="1" applyBorder="1" applyAlignment="1">
      <alignment horizontal="right" vertical="center"/>
    </xf>
    <xf numFmtId="4" fontId="6" fillId="0" borderId="93" xfId="0" applyNumberFormat="1" applyFont="1" applyBorder="1" applyAlignment="1">
      <alignment horizontal="right"/>
    </xf>
    <xf numFmtId="0" fontId="13" fillId="14" borderId="94" xfId="2" applyFont="1" applyFill="1" applyBorder="1" applyAlignment="1">
      <alignment vertical="center"/>
    </xf>
    <xf numFmtId="0" fontId="13" fillId="14" borderId="22" xfId="2" applyFont="1" applyFill="1" applyBorder="1" applyAlignment="1">
      <alignment vertical="center"/>
    </xf>
    <xf numFmtId="0" fontId="13" fillId="14" borderId="5" xfId="2" applyFont="1" applyFill="1" applyBorder="1" applyAlignment="1">
      <alignment vertical="center"/>
    </xf>
    <xf numFmtId="4" fontId="13" fillId="4" borderId="60" xfId="8" applyNumberFormat="1" applyFont="1" applyFill="1" applyBorder="1" applyAlignment="1">
      <alignment horizontal="right" vertical="center" wrapText="1"/>
    </xf>
    <xf numFmtId="4" fontId="28" fillId="11" borderId="21" xfId="2" applyNumberFormat="1" applyFont="1" applyFill="1" applyBorder="1" applyAlignment="1">
      <alignment horizontal="right" vertical="center" wrapText="1"/>
    </xf>
    <xf numFmtId="0" fontId="30" fillId="12" borderId="79" xfId="2" applyFont="1" applyFill="1" applyBorder="1" applyAlignment="1">
      <alignment vertical="center"/>
    </xf>
    <xf numFmtId="0" fontId="31" fillId="12" borderId="19" xfId="2" applyFont="1" applyFill="1" applyBorder="1" applyAlignment="1">
      <alignment horizontal="center" vertical="center"/>
    </xf>
    <xf numFmtId="3" fontId="30" fillId="12" borderId="19" xfId="5" applyNumberFormat="1" applyFont="1" applyFill="1" applyBorder="1" applyAlignment="1">
      <alignment horizontal="right" vertical="center"/>
    </xf>
    <xf numFmtId="4" fontId="14" fillId="5" borderId="95" xfId="8" applyNumberFormat="1" applyFont="1" applyFill="1" applyBorder="1" applyAlignment="1">
      <alignment horizontal="right" vertical="center"/>
    </xf>
    <xf numFmtId="4" fontId="14" fillId="5" borderId="96" xfId="8" applyNumberFormat="1" applyFont="1" applyFill="1" applyBorder="1" applyAlignment="1">
      <alignment horizontal="right" vertical="center"/>
    </xf>
    <xf numFmtId="4" fontId="32" fillId="0" borderId="13" xfId="2" applyNumberFormat="1" applyFont="1" applyBorder="1" applyAlignment="1">
      <alignment horizontal="right" vertical="center"/>
    </xf>
    <xf numFmtId="0" fontId="31" fillId="0" borderId="0" xfId="2" applyFont="1" applyAlignment="1">
      <alignment vertical="center"/>
    </xf>
    <xf numFmtId="4" fontId="31" fillId="13" borderId="36" xfId="2" applyNumberFormat="1" applyFont="1" applyFill="1" applyBorder="1" applyAlignment="1">
      <alignment horizontal="right" vertical="center"/>
    </xf>
    <xf numFmtId="0" fontId="31" fillId="13" borderId="0" xfId="2" applyFont="1" applyFill="1" applyAlignment="1">
      <alignment vertical="center"/>
    </xf>
    <xf numFmtId="0" fontId="31" fillId="13" borderId="4" xfId="2" applyFont="1" applyFill="1" applyBorder="1" applyAlignment="1">
      <alignment vertical="center"/>
    </xf>
    <xf numFmtId="4" fontId="31" fillId="13" borderId="44" xfId="2" applyNumberFormat="1" applyFont="1" applyFill="1" applyBorder="1" applyAlignment="1">
      <alignment horizontal="right" vertical="center"/>
    </xf>
    <xf numFmtId="4" fontId="32" fillId="13" borderId="11" xfId="2" applyNumberFormat="1" applyFont="1" applyFill="1" applyBorder="1" applyAlignment="1">
      <alignment horizontal="right" vertical="center"/>
    </xf>
    <xf numFmtId="0" fontId="31" fillId="0" borderId="4" xfId="2" applyFont="1" applyBorder="1" applyAlignment="1">
      <alignment vertical="center"/>
    </xf>
    <xf numFmtId="4" fontId="32" fillId="13" borderId="15" xfId="2" applyNumberFormat="1" applyFont="1" applyFill="1" applyBorder="1" applyAlignment="1">
      <alignment horizontal="right" vertical="center"/>
    </xf>
    <xf numFmtId="4" fontId="6" fillId="0" borderId="97" xfId="0" applyNumberFormat="1" applyFont="1" applyBorder="1" applyAlignment="1">
      <alignment horizontal="right"/>
    </xf>
    <xf numFmtId="4" fontId="6" fillId="0" borderId="98" xfId="0" applyNumberFormat="1" applyFont="1" applyBorder="1" applyAlignment="1">
      <alignment horizontal="right"/>
    </xf>
    <xf numFmtId="0" fontId="30" fillId="12" borderId="3" xfId="2" applyFont="1" applyFill="1" applyBorder="1" applyAlignment="1">
      <alignment vertical="center"/>
    </xf>
    <xf numFmtId="0" fontId="31" fillId="12" borderId="5" xfId="2" applyFont="1" applyFill="1" applyBorder="1" applyAlignment="1">
      <alignment horizontal="center" vertical="center"/>
    </xf>
    <xf numFmtId="3" fontId="30" fillId="12" borderId="5" xfId="5" applyNumberFormat="1" applyFont="1" applyFill="1" applyBorder="1" applyAlignment="1">
      <alignment horizontal="right" vertical="center"/>
    </xf>
    <xf numFmtId="0" fontId="19" fillId="5" borderId="92" xfId="8" applyFont="1" applyFill="1" applyBorder="1" applyAlignment="1">
      <alignment horizontal="center" vertical="center"/>
    </xf>
    <xf numFmtId="4" fontId="14" fillId="5" borderId="99" xfId="8" applyNumberFormat="1" applyFont="1" applyFill="1" applyBorder="1" applyAlignment="1">
      <alignment horizontal="right" vertical="center"/>
    </xf>
    <xf numFmtId="4" fontId="14" fillId="5" borderId="100" xfId="8" applyNumberFormat="1" applyFont="1" applyFill="1" applyBorder="1" applyAlignment="1">
      <alignment horizontal="right" vertical="center"/>
    </xf>
    <xf numFmtId="0" fontId="33" fillId="14" borderId="94" xfId="2" applyFont="1" applyFill="1" applyBorder="1" applyAlignment="1">
      <alignment vertical="center"/>
    </xf>
    <xf numFmtId="0" fontId="33" fillId="14" borderId="22" xfId="2" applyFont="1" applyFill="1" applyBorder="1" applyAlignment="1">
      <alignment vertical="center"/>
    </xf>
    <xf numFmtId="0" fontId="33" fillId="14" borderId="5" xfId="2" applyFont="1" applyFill="1" applyBorder="1" applyAlignment="1">
      <alignment vertical="center"/>
    </xf>
    <xf numFmtId="0" fontId="34" fillId="11" borderId="7" xfId="7" applyFont="1" applyFill="1" applyBorder="1" applyAlignment="1">
      <alignment horizontal="center" vertical="center"/>
    </xf>
    <xf numFmtId="0" fontId="28" fillId="11" borderId="23" xfId="7" applyFont="1" applyFill="1" applyBorder="1" applyAlignment="1">
      <alignment horizontal="center" vertical="center" wrapText="1"/>
    </xf>
    <xf numFmtId="0" fontId="14" fillId="12" borderId="18" xfId="7" applyFont="1" applyFill="1" applyBorder="1" applyAlignment="1">
      <alignment vertical="center"/>
    </xf>
    <xf numFmtId="0" fontId="14" fillId="12" borderId="55" xfId="7" applyFont="1" applyFill="1" applyBorder="1" applyAlignment="1">
      <alignment vertical="center"/>
    </xf>
    <xf numFmtId="0" fontId="14" fillId="12" borderId="101" xfId="7" applyFont="1" applyFill="1" applyBorder="1" applyAlignment="1">
      <alignment vertical="center"/>
    </xf>
    <xf numFmtId="0" fontId="2" fillId="0" borderId="0" xfId="8" applyFont="1" applyAlignment="1">
      <alignment horizontal="left" vertical="center"/>
    </xf>
    <xf numFmtId="0" fontId="29" fillId="0" borderId="0" xfId="0" applyFont="1" applyAlignment="1">
      <alignment horizontal="center"/>
    </xf>
    <xf numFmtId="2" fontId="16" fillId="2" borderId="0" xfId="8" applyNumberFormat="1" applyFont="1" applyFill="1"/>
    <xf numFmtId="2" fontId="6" fillId="0" borderId="102" xfId="0" applyNumberFormat="1" applyFont="1" applyBorder="1"/>
    <xf numFmtId="0" fontId="16" fillId="2" borderId="0" xfId="8" applyFont="1" applyFill="1"/>
    <xf numFmtId="0" fontId="16" fillId="2" borderId="4" xfId="8" applyFont="1" applyFill="1" applyBorder="1"/>
    <xf numFmtId="0" fontId="29" fillId="0" borderId="4" xfId="0" applyFont="1" applyBorder="1" applyAlignment="1">
      <alignment horizontal="center"/>
    </xf>
    <xf numFmtId="2" fontId="16" fillId="2" borderId="4" xfId="8" applyNumberFormat="1" applyFont="1" applyFill="1" applyBorder="1"/>
    <xf numFmtId="2" fontId="6" fillId="0" borderId="103" xfId="0" applyNumberFormat="1" applyFont="1" applyBorder="1"/>
    <xf numFmtId="0" fontId="28" fillId="11" borderId="7" xfId="7" applyFont="1" applyFill="1" applyBorder="1" applyAlignment="1">
      <alignment horizontal="center" vertical="center" wrapText="1"/>
    </xf>
    <xf numFmtId="2" fontId="16" fillId="2" borderId="104" xfId="8" applyNumberFormat="1" applyFont="1" applyFill="1" applyBorder="1"/>
    <xf numFmtId="2" fontId="16" fillId="2" borderId="102" xfId="8" applyNumberFormat="1" applyFont="1" applyFill="1" applyBorder="1"/>
    <xf numFmtId="4" fontId="12" fillId="13" borderId="0" xfId="7" applyNumberFormat="1" applyFont="1" applyFill="1" applyAlignment="1">
      <alignment vertical="center"/>
    </xf>
    <xf numFmtId="2" fontId="16" fillId="2" borderId="103" xfId="8" applyNumberFormat="1" applyFont="1" applyFill="1" applyBorder="1"/>
    <xf numFmtId="2" fontId="16" fillId="2" borderId="105" xfId="8" applyNumberFormat="1" applyFont="1" applyFill="1" applyBorder="1"/>
    <xf numFmtId="0" fontId="6" fillId="0" borderId="108" xfId="0" applyFont="1" applyBorder="1"/>
    <xf numFmtId="44" fontId="6" fillId="0" borderId="109" xfId="10" applyFont="1" applyBorder="1"/>
    <xf numFmtId="44" fontId="6" fillId="0" borderId="110" xfId="10" applyFont="1" applyBorder="1"/>
    <xf numFmtId="44" fontId="6" fillId="0" borderId="111" xfId="10" applyFont="1" applyBorder="1"/>
    <xf numFmtId="0" fontId="28" fillId="11" borderId="112" xfId="2" applyFont="1" applyFill="1" applyBorder="1" applyAlignment="1">
      <alignment horizontal="center" vertical="center" wrapText="1"/>
    </xf>
    <xf numFmtId="3" fontId="6" fillId="5" borderId="113" xfId="0" applyNumberFormat="1" applyFont="1" applyFill="1" applyBorder="1"/>
    <xf numFmtId="3" fontId="6" fillId="5" borderId="114" xfId="0" applyNumberFormat="1" applyFont="1" applyFill="1" applyBorder="1"/>
    <xf numFmtId="3" fontId="6" fillId="5" borderId="115" xfId="0" applyNumberFormat="1" applyFont="1" applyFill="1" applyBorder="1"/>
    <xf numFmtId="3" fontId="6" fillId="5" borderId="116" xfId="0" applyNumberFormat="1" applyFont="1" applyFill="1" applyBorder="1"/>
    <xf numFmtId="3" fontId="6" fillId="2" borderId="118" xfId="0" applyNumberFormat="1" applyFont="1" applyFill="1" applyBorder="1"/>
    <xf numFmtId="3" fontId="6" fillId="2" borderId="119" xfId="0" applyNumberFormat="1" applyFont="1" applyFill="1" applyBorder="1"/>
    <xf numFmtId="3" fontId="6" fillId="2" borderId="109" xfId="0" applyNumberFormat="1" applyFont="1" applyFill="1" applyBorder="1"/>
    <xf numFmtId="3" fontId="6" fillId="0" borderId="102" xfId="0" applyNumberFormat="1" applyFont="1" applyBorder="1"/>
    <xf numFmtId="4" fontId="6" fillId="0" borderId="105" xfId="0" applyNumberFormat="1" applyFont="1" applyBorder="1"/>
    <xf numFmtId="3" fontId="6" fillId="2" borderId="120" xfId="0" applyNumberFormat="1" applyFont="1" applyFill="1" applyBorder="1"/>
    <xf numFmtId="3" fontId="6" fillId="2" borderId="121" xfId="0" applyNumberFormat="1" applyFont="1" applyFill="1" applyBorder="1"/>
    <xf numFmtId="3" fontId="6" fillId="2" borderId="110" xfId="0" applyNumberFormat="1" applyFont="1" applyFill="1" applyBorder="1"/>
    <xf numFmtId="4" fontId="6" fillId="5" borderId="116" xfId="0" applyNumberFormat="1" applyFont="1" applyFill="1" applyBorder="1"/>
    <xf numFmtId="4" fontId="6" fillId="5" borderId="127" xfId="0" applyNumberFormat="1" applyFont="1" applyFill="1" applyBorder="1"/>
    <xf numFmtId="4" fontId="6" fillId="5" borderId="128" xfId="0" applyNumberFormat="1" applyFont="1" applyFill="1" applyBorder="1"/>
    <xf numFmtId="4" fontId="6" fillId="5" borderId="115" xfId="0" applyNumberFormat="1" applyFont="1" applyFill="1" applyBorder="1"/>
    <xf numFmtId="4" fontId="6" fillId="0" borderId="118" xfId="0" applyNumberFormat="1" applyFont="1" applyBorder="1"/>
    <xf numFmtId="4" fontId="6" fillId="0" borderId="119" xfId="0" applyNumberFormat="1" applyFont="1" applyBorder="1"/>
    <xf numFmtId="4" fontId="6" fillId="0" borderId="102" xfId="0" applyNumberFormat="1" applyFont="1" applyBorder="1"/>
    <xf numFmtId="4" fontId="6" fillId="0" borderId="120" xfId="0" applyNumberFormat="1" applyFont="1" applyBorder="1"/>
    <xf numFmtId="4" fontId="6" fillId="0" borderId="121" xfId="0" applyNumberFormat="1" applyFont="1" applyBorder="1"/>
    <xf numFmtId="4" fontId="13" fillId="4" borderId="130" xfId="0" applyNumberFormat="1" applyFont="1" applyFill="1" applyBorder="1"/>
    <xf numFmtId="4" fontId="13" fillId="4" borderId="1" xfId="0" applyNumberFormat="1" applyFont="1" applyFill="1" applyBorder="1"/>
    <xf numFmtId="4" fontId="13" fillId="4" borderId="2" xfId="0" applyNumberFormat="1" applyFont="1" applyFill="1" applyBorder="1"/>
    <xf numFmtId="4" fontId="13" fillId="4" borderId="122" xfId="0" applyNumberFormat="1" applyFont="1" applyFill="1" applyBorder="1"/>
    <xf numFmtId="4" fontId="13" fillId="4" borderId="123" xfId="0" applyNumberFormat="1" applyFont="1" applyFill="1" applyBorder="1"/>
    <xf numFmtId="4" fontId="13" fillId="4" borderId="111" xfId="0" applyNumberFormat="1" applyFont="1" applyFill="1" applyBorder="1"/>
    <xf numFmtId="4" fontId="13" fillId="4" borderId="103" xfId="0" applyNumberFormat="1" applyFont="1" applyFill="1" applyBorder="1"/>
    <xf numFmtId="4" fontId="13" fillId="4" borderId="126" xfId="0" applyNumberFormat="1" applyFont="1" applyFill="1" applyBorder="1"/>
    <xf numFmtId="3" fontId="6" fillId="2" borderId="117" xfId="0" applyNumberFormat="1" applyFont="1" applyFill="1" applyBorder="1"/>
    <xf numFmtId="0" fontId="35" fillId="5" borderId="113" xfId="0" applyFont="1" applyFill="1" applyBorder="1" applyAlignment="1">
      <alignment horizontal="center"/>
    </xf>
    <xf numFmtId="3" fontId="6" fillId="5" borderId="127" xfId="0" applyNumberFormat="1" applyFont="1" applyFill="1" applyBorder="1"/>
    <xf numFmtId="3" fontId="6" fillId="5" borderId="128" xfId="0" applyNumberFormat="1" applyFont="1" applyFill="1" applyBorder="1"/>
    <xf numFmtId="3" fontId="6" fillId="5" borderId="129" xfId="0" applyNumberFormat="1" applyFont="1" applyFill="1" applyBorder="1"/>
    <xf numFmtId="0" fontId="13" fillId="4" borderId="86" xfId="0" applyFont="1" applyFill="1" applyBorder="1"/>
    <xf numFmtId="3" fontId="13" fillId="4" borderId="122" xfId="0" applyNumberFormat="1" applyFont="1" applyFill="1" applyBorder="1"/>
    <xf numFmtId="3" fontId="13" fillId="4" borderId="123" xfId="0" applyNumberFormat="1" applyFont="1" applyFill="1" applyBorder="1"/>
    <xf numFmtId="3" fontId="13" fillId="4" borderId="111" xfId="0" applyNumberFormat="1" applyFont="1" applyFill="1" applyBorder="1"/>
    <xf numFmtId="3" fontId="13" fillId="4" borderId="103" xfId="0" applyNumberFormat="1" applyFont="1" applyFill="1" applyBorder="1"/>
    <xf numFmtId="4" fontId="6" fillId="0" borderId="109" xfId="0" applyNumberFormat="1" applyFont="1" applyBorder="1"/>
    <xf numFmtId="4" fontId="6" fillId="0" borderId="110" xfId="0" applyNumberFormat="1" applyFont="1" applyBorder="1"/>
    <xf numFmtId="3" fontId="13" fillId="4" borderId="125" xfId="0" applyNumberFormat="1" applyFont="1" applyFill="1" applyBorder="1"/>
    <xf numFmtId="4" fontId="6" fillId="0" borderId="124" xfId="0" applyNumberFormat="1" applyFont="1" applyBorder="1"/>
    <xf numFmtId="4" fontId="6" fillId="0" borderId="117" xfId="0" applyNumberFormat="1" applyFont="1" applyBorder="1"/>
    <xf numFmtId="0" fontId="13" fillId="4" borderId="3" xfId="0" applyFont="1" applyFill="1" applyBorder="1"/>
    <xf numFmtId="3" fontId="13" fillId="4" borderId="130" xfId="0" applyNumberFormat="1" applyFont="1" applyFill="1" applyBorder="1"/>
    <xf numFmtId="3" fontId="13" fillId="4" borderId="1" xfId="0" applyNumberFormat="1" applyFont="1" applyFill="1" applyBorder="1"/>
    <xf numFmtId="0" fontId="13" fillId="4" borderId="131" xfId="8" applyFont="1" applyFill="1" applyBorder="1" applyAlignment="1">
      <alignment horizontal="center" vertical="center" wrapText="1"/>
    </xf>
    <xf numFmtId="0" fontId="28" fillId="11" borderId="89" xfId="7" applyFont="1" applyFill="1" applyBorder="1" applyAlignment="1">
      <alignment horizontal="center" vertical="center" wrapText="1"/>
    </xf>
    <xf numFmtId="0" fontId="12" fillId="0" borderId="0" xfId="7" applyFont="1" applyAlignment="1">
      <alignment vertical="center"/>
    </xf>
    <xf numFmtId="0" fontId="16" fillId="0" borderId="0" xfId="7" applyFont="1" applyAlignment="1">
      <alignment horizontal="center" vertical="center"/>
    </xf>
    <xf numFmtId="13" fontId="12" fillId="0" borderId="0" xfId="7" applyNumberFormat="1" applyFont="1" applyAlignment="1">
      <alignment vertical="center"/>
    </xf>
    <xf numFmtId="0" fontId="13" fillId="14" borderId="62" xfId="7" applyFont="1" applyFill="1" applyBorder="1" applyAlignment="1">
      <alignment vertical="center"/>
    </xf>
    <xf numFmtId="0" fontId="13" fillId="14" borderId="64" xfId="7" applyFont="1" applyFill="1" applyBorder="1" applyAlignment="1">
      <alignment vertical="center"/>
    </xf>
    <xf numFmtId="0" fontId="18" fillId="14" borderId="64" xfId="7" applyFont="1" applyFill="1" applyBorder="1" applyAlignment="1">
      <alignment horizontal="center" vertical="center"/>
    </xf>
    <xf numFmtId="0" fontId="14" fillId="0" borderId="0" xfId="7" applyFont="1" applyAlignment="1">
      <alignment vertical="center"/>
    </xf>
    <xf numFmtId="0" fontId="12" fillId="5" borderId="73" xfId="7" applyFont="1" applyFill="1" applyBorder="1" applyAlignment="1">
      <alignment vertical="center"/>
    </xf>
    <xf numFmtId="0" fontId="12" fillId="5" borderId="74" xfId="7" applyFont="1" applyFill="1" applyBorder="1" applyAlignment="1">
      <alignment vertical="center"/>
    </xf>
    <xf numFmtId="0" fontId="16" fillId="5" borderId="74" xfId="7" applyFont="1" applyFill="1" applyBorder="1" applyAlignment="1">
      <alignment horizontal="center" vertical="center"/>
    </xf>
    <xf numFmtId="0" fontId="12" fillId="15" borderId="73" xfId="7" applyFont="1" applyFill="1" applyBorder="1" applyAlignment="1">
      <alignment vertical="center"/>
    </xf>
    <xf numFmtId="0" fontId="12" fillId="0" borderId="65" xfId="7" applyFont="1" applyBorder="1" applyAlignment="1">
      <alignment vertical="center"/>
    </xf>
    <xf numFmtId="0" fontId="12" fillId="13" borderId="0" xfId="7" applyFont="1" applyFill="1" applyAlignment="1">
      <alignment vertical="center"/>
    </xf>
    <xf numFmtId="0" fontId="12" fillId="0" borderId="76" xfId="7" applyFont="1" applyBorder="1" applyAlignment="1">
      <alignment vertical="center"/>
    </xf>
    <xf numFmtId="0" fontId="12" fillId="13" borderId="4" xfId="7" applyFont="1" applyFill="1" applyBorder="1" applyAlignment="1">
      <alignment vertical="center"/>
    </xf>
    <xf numFmtId="0" fontId="16" fillId="0" borderId="4" xfId="7" applyFont="1" applyBorder="1" applyAlignment="1">
      <alignment horizontal="center" vertical="center"/>
    </xf>
    <xf numFmtId="4" fontId="12" fillId="13" borderId="4" xfId="7" applyNumberFormat="1" applyFont="1" applyFill="1" applyBorder="1" applyAlignment="1">
      <alignment vertical="center"/>
    </xf>
    <xf numFmtId="3" fontId="14" fillId="0" borderId="0" xfId="7" applyNumberFormat="1" applyFont="1" applyAlignment="1">
      <alignment vertical="center"/>
    </xf>
    <xf numFmtId="0" fontId="13" fillId="14" borderId="24" xfId="7" applyFont="1" applyFill="1" applyBorder="1" applyAlignment="1">
      <alignment vertical="center"/>
    </xf>
    <xf numFmtId="0" fontId="13" fillId="14" borderId="17" xfId="7" applyFont="1" applyFill="1" applyBorder="1" applyAlignment="1">
      <alignment vertical="center"/>
    </xf>
    <xf numFmtId="0" fontId="13" fillId="14" borderId="7" xfId="7" applyFont="1" applyFill="1" applyBorder="1" applyAlignment="1">
      <alignment vertical="center"/>
    </xf>
    <xf numFmtId="0" fontId="18" fillId="14" borderId="7" xfId="7" applyFont="1" applyFill="1" applyBorder="1" applyAlignment="1">
      <alignment horizontal="center" vertical="center"/>
    </xf>
    <xf numFmtId="4" fontId="13" fillId="14" borderId="89" xfId="7" applyNumberFormat="1" applyFont="1" applyFill="1" applyBorder="1" applyAlignment="1">
      <alignment vertical="center"/>
    </xf>
    <xf numFmtId="0" fontId="16" fillId="0" borderId="0" xfId="7" applyFont="1" applyAlignment="1">
      <alignment vertical="center"/>
    </xf>
    <xf numFmtId="3" fontId="12" fillId="0" borderId="0" xfId="7" applyNumberFormat="1" applyFont="1" applyAlignment="1">
      <alignment vertical="center"/>
    </xf>
    <xf numFmtId="0" fontId="16" fillId="12" borderId="55" xfId="7" applyFont="1" applyFill="1" applyBorder="1" applyAlignment="1">
      <alignment horizontal="center" vertical="center"/>
    </xf>
    <xf numFmtId="0" fontId="12" fillId="0" borderId="139" xfId="7" applyFont="1" applyBorder="1" applyAlignment="1">
      <alignment vertical="center"/>
    </xf>
    <xf numFmtId="0" fontId="16" fillId="0" borderId="65" xfId="7" applyFont="1" applyBorder="1" applyAlignment="1">
      <alignment vertical="center"/>
    </xf>
    <xf numFmtId="0" fontId="12" fillId="0" borderId="4" xfId="7" applyFont="1" applyBorder="1" applyAlignment="1">
      <alignment vertical="center"/>
    </xf>
    <xf numFmtId="3" fontId="12" fillId="0" borderId="15" xfId="8" applyNumberFormat="1" applyFont="1" applyBorder="1" applyAlignment="1">
      <alignment horizontal="right" vertical="center"/>
    </xf>
    <xf numFmtId="0" fontId="13" fillId="4" borderId="140" xfId="8" applyFont="1" applyFill="1" applyBorder="1" applyAlignment="1">
      <alignment horizontal="center" vertical="center" wrapText="1"/>
    </xf>
    <xf numFmtId="3" fontId="6" fillId="0" borderId="120" xfId="0" applyNumberFormat="1" applyFont="1" applyBorder="1"/>
    <xf numFmtId="3" fontId="6" fillId="0" borderId="121" xfId="0" applyNumberFormat="1" applyFont="1" applyBorder="1"/>
    <xf numFmtId="3" fontId="6" fillId="0" borderId="117" xfId="0" applyNumberFormat="1" applyFont="1" applyBorder="1"/>
    <xf numFmtId="3" fontId="6" fillId="0" borderId="110" xfId="0" applyNumberFormat="1" applyFont="1" applyBorder="1"/>
    <xf numFmtId="0" fontId="24" fillId="3" borderId="14" xfId="1" applyFont="1" applyFill="1" applyBorder="1" applyAlignment="1">
      <alignment horizontal="center" vertical="center"/>
    </xf>
    <xf numFmtId="0" fontId="16" fillId="2" borderId="0" xfId="8" applyFont="1" applyFill="1" applyAlignment="1">
      <alignment wrapText="1"/>
    </xf>
    <xf numFmtId="4" fontId="31" fillId="0" borderId="36" xfId="2" applyNumberFormat="1" applyFont="1" applyBorder="1" applyAlignment="1">
      <alignment horizontal="right" vertical="center"/>
    </xf>
    <xf numFmtId="4" fontId="31" fillId="0" borderId="44" xfId="2" applyNumberFormat="1" applyFont="1" applyBorder="1" applyAlignment="1">
      <alignment horizontal="right" vertical="center"/>
    </xf>
    <xf numFmtId="4" fontId="32" fillId="0" borderId="11" xfId="2" applyNumberFormat="1" applyFont="1" applyBorder="1" applyAlignment="1">
      <alignment horizontal="right" vertical="center"/>
    </xf>
    <xf numFmtId="4" fontId="32" fillId="0" borderId="15" xfId="2" applyNumberFormat="1" applyFont="1" applyBorder="1" applyAlignment="1">
      <alignment horizontal="right" vertical="center"/>
    </xf>
    <xf numFmtId="4" fontId="14" fillId="5" borderId="92" xfId="2" applyNumberFormat="1" applyFont="1" applyFill="1" applyBorder="1" applyAlignment="1">
      <alignment horizontal="right" vertical="center"/>
    </xf>
    <xf numFmtId="172" fontId="6" fillId="17" borderId="1" xfId="2" applyNumberFormat="1" applyFont="1" applyFill="1" applyBorder="1" applyAlignment="1">
      <alignment vertical="center"/>
    </xf>
    <xf numFmtId="14" fontId="6" fillId="17" borderId="1" xfId="2" applyNumberFormat="1" applyFont="1" applyFill="1" applyBorder="1" applyAlignment="1">
      <alignment vertical="center"/>
    </xf>
    <xf numFmtId="0" fontId="12" fillId="5" borderId="10" xfId="8" applyFont="1" applyFill="1" applyBorder="1" applyAlignment="1">
      <alignment horizontal="center" vertical="center"/>
    </xf>
    <xf numFmtId="0" fontId="12" fillId="2" borderId="10" xfId="8" applyFont="1" applyFill="1" applyBorder="1" applyAlignment="1">
      <alignment horizontal="center" vertical="center"/>
    </xf>
    <xf numFmtId="3" fontId="14" fillId="0" borderId="16" xfId="8" applyNumberFormat="1" applyFont="1" applyBorder="1" applyAlignment="1">
      <alignment horizontal="right" vertical="center"/>
    </xf>
    <xf numFmtId="0" fontId="13" fillId="4" borderId="106" xfId="0" applyFont="1" applyFill="1" applyBorder="1" applyAlignment="1">
      <alignment horizontal="left"/>
    </xf>
    <xf numFmtId="0" fontId="13" fillId="4" borderId="3" xfId="0" applyFont="1" applyFill="1" applyBorder="1" applyAlignment="1">
      <alignment horizontal="left"/>
    </xf>
    <xf numFmtId="0" fontId="13" fillId="18" borderId="141" xfId="8" applyFont="1" applyFill="1" applyBorder="1" applyAlignment="1">
      <alignment vertical="center"/>
    </xf>
    <xf numFmtId="0" fontId="13" fillId="18" borderId="141" xfId="8" applyFont="1" applyFill="1" applyBorder="1" applyAlignment="1">
      <alignment horizontal="center" vertical="center"/>
    </xf>
    <xf numFmtId="0" fontId="13" fillId="18" borderId="0" xfId="8" applyFont="1" applyFill="1" applyAlignment="1">
      <alignment horizontal="center" vertical="center"/>
    </xf>
    <xf numFmtId="3" fontId="16" fillId="2" borderId="13" xfId="8" applyNumberFormat="1" applyFont="1" applyFill="1" applyBorder="1" applyAlignment="1">
      <alignment horizontal="right" vertical="center"/>
    </xf>
    <xf numFmtId="0" fontId="14" fillId="5" borderId="55" xfId="8" applyFont="1" applyFill="1" applyBorder="1" applyAlignment="1">
      <alignment vertical="center"/>
    </xf>
    <xf numFmtId="0" fontId="14" fillId="5" borderId="26" xfId="8" applyFont="1" applyFill="1" applyBorder="1" applyAlignment="1">
      <alignment vertical="center"/>
    </xf>
    <xf numFmtId="0" fontId="16" fillId="0" borderId="144" xfId="8" applyFont="1" applyBorder="1" applyAlignment="1">
      <alignment horizontal="right" vertical="center"/>
    </xf>
    <xf numFmtId="0" fontId="16" fillId="0" borderId="144" xfId="8" applyFont="1" applyBorder="1" applyAlignment="1">
      <alignment horizontal="center" vertical="center"/>
    </xf>
    <xf numFmtId="2" fontId="16" fillId="2" borderId="11" xfId="8" applyNumberFormat="1" applyFont="1" applyFill="1" applyBorder="1" applyAlignment="1">
      <alignment horizontal="right" vertical="center"/>
    </xf>
    <xf numFmtId="0" fontId="16" fillId="0" borderId="145" xfId="8" applyFont="1" applyBorder="1" applyAlignment="1">
      <alignment horizontal="right" vertical="center"/>
    </xf>
    <xf numFmtId="0" fontId="16" fillId="0" borderId="145" xfId="8" applyFont="1" applyBorder="1" applyAlignment="1">
      <alignment horizontal="center" vertical="center"/>
    </xf>
    <xf numFmtId="0" fontId="16" fillId="0" borderId="146" xfId="8" applyFont="1" applyBorder="1" applyAlignment="1">
      <alignment horizontal="right" vertical="center"/>
    </xf>
    <xf numFmtId="0" fontId="16" fillId="0" borderId="146" xfId="8" applyFont="1" applyBorder="1" applyAlignment="1">
      <alignment horizontal="center" vertical="center"/>
    </xf>
    <xf numFmtId="2" fontId="14" fillId="5" borderId="55" xfId="8" applyNumberFormat="1" applyFont="1" applyFill="1" applyBorder="1" applyAlignment="1">
      <alignment vertical="center"/>
    </xf>
    <xf numFmtId="2" fontId="14" fillId="5" borderId="26" xfId="8" applyNumberFormat="1" applyFont="1" applyFill="1" applyBorder="1" applyAlignment="1">
      <alignment vertical="center"/>
    </xf>
    <xf numFmtId="0" fontId="16" fillId="0" borderId="29" xfId="8" applyFont="1" applyBorder="1" applyAlignment="1">
      <alignment horizontal="right" vertical="center"/>
    </xf>
    <xf numFmtId="0" fontId="16" fillId="0" borderId="29" xfId="8" applyFont="1" applyBorder="1" applyAlignment="1">
      <alignment horizontal="center" vertical="center"/>
    </xf>
    <xf numFmtId="2" fontId="16" fillId="2" borderId="15" xfId="8" applyNumberFormat="1" applyFont="1" applyFill="1" applyBorder="1" applyAlignment="1">
      <alignment horizontal="right" vertical="center"/>
    </xf>
    <xf numFmtId="0" fontId="16" fillId="0" borderId="147" xfId="8" applyFont="1" applyBorder="1" applyAlignment="1">
      <alignment horizontal="center" vertical="center"/>
    </xf>
    <xf numFmtId="4" fontId="16" fillId="2" borderId="11" xfId="8" applyNumberFormat="1" applyFont="1" applyFill="1" applyBorder="1" applyAlignment="1">
      <alignment horizontal="right" vertical="center"/>
    </xf>
    <xf numFmtId="2" fontId="14" fillId="5" borderId="53" xfId="8" applyNumberFormat="1" applyFont="1" applyFill="1" applyBorder="1" applyAlignment="1">
      <alignment horizontal="right" vertical="center"/>
    </xf>
    <xf numFmtId="0" fontId="3" fillId="0" borderId="25" xfId="8" applyFont="1" applyBorder="1" applyAlignment="1">
      <alignment horizontal="right" vertical="center"/>
    </xf>
    <xf numFmtId="2" fontId="16" fillId="2" borderId="8" xfId="8" applyNumberFormat="1" applyFont="1" applyFill="1" applyBorder="1" applyAlignment="1">
      <alignment horizontal="right" vertical="center"/>
    </xf>
    <xf numFmtId="0" fontId="3" fillId="0" borderId="28" xfId="8" applyFont="1" applyBorder="1" applyAlignment="1">
      <alignment horizontal="right" vertical="center"/>
    </xf>
    <xf numFmtId="0" fontId="16" fillId="0" borderId="15" xfId="8" applyFont="1" applyBorder="1" applyAlignment="1">
      <alignment horizontal="center" vertical="center"/>
    </xf>
    <xf numFmtId="0" fontId="13" fillId="18" borderId="72" xfId="8" applyFont="1" applyFill="1" applyBorder="1" applyAlignment="1">
      <alignment vertical="center"/>
    </xf>
    <xf numFmtId="0" fontId="13" fillId="18" borderId="72" xfId="8" applyFont="1" applyFill="1" applyBorder="1" applyAlignment="1">
      <alignment horizontal="center" vertical="center"/>
    </xf>
    <xf numFmtId="0" fontId="12" fillId="0" borderId="147" xfId="8" applyFont="1" applyBorder="1" applyAlignment="1">
      <alignment vertical="center"/>
    </xf>
    <xf numFmtId="0" fontId="12" fillId="0" borderId="119" xfId="8" applyFont="1" applyBorder="1" applyAlignment="1">
      <alignment vertical="center"/>
    </xf>
    <xf numFmtId="0" fontId="16" fillId="0" borderId="119" xfId="8" applyFont="1" applyBorder="1" applyAlignment="1">
      <alignment horizontal="center" vertical="center"/>
    </xf>
    <xf numFmtId="2" fontId="16" fillId="2" borderId="13" xfId="8" applyNumberFormat="1" applyFont="1" applyFill="1" applyBorder="1" applyAlignment="1">
      <alignment horizontal="right" vertical="center"/>
    </xf>
    <xf numFmtId="0" fontId="13" fillId="18" borderId="148" xfId="8" applyFont="1" applyFill="1" applyBorder="1" applyAlignment="1">
      <alignment vertical="center"/>
    </xf>
    <xf numFmtId="0" fontId="13" fillId="18" borderId="148" xfId="8" applyFont="1" applyFill="1" applyBorder="1" applyAlignment="1">
      <alignment horizontal="center" vertical="center"/>
    </xf>
    <xf numFmtId="0" fontId="12" fillId="0" borderId="149" xfId="8" applyFont="1" applyBorder="1" applyAlignment="1">
      <alignment vertical="center"/>
    </xf>
    <xf numFmtId="0" fontId="16" fillId="0" borderId="149" xfId="8" applyFont="1" applyBorder="1" applyAlignment="1">
      <alignment horizontal="center" vertical="center"/>
    </xf>
    <xf numFmtId="2" fontId="16" fillId="0" borderId="8" xfId="8" applyNumberFormat="1" applyFont="1" applyBorder="1" applyAlignment="1">
      <alignment horizontal="right" vertical="center"/>
    </xf>
    <xf numFmtId="0" fontId="12" fillId="0" borderId="150" xfId="8" applyFont="1" applyBorder="1" applyAlignment="1">
      <alignment vertical="center"/>
    </xf>
    <xf numFmtId="0" fontId="16" fillId="0" borderId="150" xfId="8" applyFont="1" applyBorder="1" applyAlignment="1">
      <alignment horizontal="center" vertical="center"/>
    </xf>
    <xf numFmtId="2" fontId="16" fillId="0" borderId="15" xfId="8" applyNumberFormat="1" applyFont="1" applyBorder="1" applyAlignment="1">
      <alignment horizontal="right" vertical="center"/>
    </xf>
    <xf numFmtId="0" fontId="13" fillId="4" borderId="151" xfId="8" applyFont="1" applyFill="1" applyBorder="1" applyAlignment="1">
      <alignment horizontal="left" vertical="center" wrapText="1"/>
    </xf>
    <xf numFmtId="0" fontId="2" fillId="0" borderId="152" xfId="8" applyFont="1" applyBorder="1" applyAlignment="1">
      <alignment horizontal="left" vertical="center"/>
    </xf>
    <xf numFmtId="0" fontId="16" fillId="0" borderId="42" xfId="8" applyFont="1" applyBorder="1" applyAlignment="1">
      <alignment horizontal="center" vertical="center"/>
    </xf>
    <xf numFmtId="4" fontId="16" fillId="2" borderId="42" xfId="8" applyNumberFormat="1" applyFont="1" applyFill="1" applyBorder="1" applyAlignment="1">
      <alignment horizontal="right" vertical="center"/>
    </xf>
    <xf numFmtId="4" fontId="14" fillId="0" borderId="153" xfId="8" applyNumberFormat="1" applyFont="1" applyBorder="1" applyAlignment="1">
      <alignment horizontal="center" vertical="center"/>
    </xf>
    <xf numFmtId="0" fontId="2" fillId="0" borderId="28" xfId="8" applyFont="1" applyBorder="1" applyAlignment="1">
      <alignment horizontal="left" vertical="center"/>
    </xf>
    <xf numFmtId="4" fontId="16" fillId="2" borderId="15" xfId="8" applyNumberFormat="1" applyFont="1" applyFill="1" applyBorder="1" applyAlignment="1">
      <alignment horizontal="right" vertical="center"/>
    </xf>
    <xf numFmtId="2" fontId="19" fillId="0" borderId="16" xfId="8" applyNumberFormat="1" applyFont="1" applyBorder="1" applyAlignment="1">
      <alignment horizontal="center" vertical="center"/>
    </xf>
    <xf numFmtId="1" fontId="19" fillId="0" borderId="16" xfId="8" applyNumberFormat="1" applyFont="1" applyBorder="1" applyAlignment="1">
      <alignment horizontal="right" vertical="center"/>
    </xf>
    <xf numFmtId="3" fontId="14" fillId="0" borderId="42" xfId="8" applyNumberFormat="1" applyFont="1" applyBorder="1" applyAlignment="1">
      <alignment horizontal="right" vertical="center"/>
    </xf>
    <xf numFmtId="0" fontId="13" fillId="4" borderId="107" xfId="0" applyFont="1" applyFill="1" applyBorder="1" applyAlignment="1">
      <alignment horizontal="center"/>
    </xf>
    <xf numFmtId="3" fontId="12" fillId="0" borderId="74" xfId="7" applyNumberFormat="1" applyFont="1" applyBorder="1" applyAlignment="1">
      <alignment vertical="center"/>
    </xf>
    <xf numFmtId="3" fontId="13" fillId="14" borderId="64" xfId="7" applyNumberFormat="1" applyFont="1" applyFill="1" applyBorder="1" applyAlignment="1">
      <alignment vertical="center"/>
    </xf>
    <xf numFmtId="3" fontId="12" fillId="5" borderId="133" xfId="7" applyNumberFormat="1" applyFont="1" applyFill="1" applyBorder="1" applyAlignment="1">
      <alignment vertical="center"/>
    </xf>
    <xf numFmtId="3" fontId="12" fillId="5" borderId="75" xfId="7" applyNumberFormat="1" applyFont="1" applyFill="1" applyBorder="1" applyAlignment="1">
      <alignment vertical="center"/>
    </xf>
    <xf numFmtId="3" fontId="12" fillId="0" borderId="134" xfId="7" applyNumberFormat="1" applyFont="1" applyBorder="1" applyAlignment="1">
      <alignment vertical="center"/>
    </xf>
    <xf numFmtId="3" fontId="12" fillId="0" borderId="135" xfId="7" applyNumberFormat="1" applyFont="1" applyBorder="1" applyAlignment="1">
      <alignment vertical="center"/>
    </xf>
    <xf numFmtId="3" fontId="12" fillId="0" borderId="136" xfId="7" applyNumberFormat="1" applyFont="1" applyBorder="1" applyAlignment="1">
      <alignment vertical="center"/>
    </xf>
    <xf numFmtId="3" fontId="12" fillId="0" borderId="137" xfId="7" applyNumberFormat="1" applyFont="1" applyBorder="1" applyAlignment="1">
      <alignment vertical="center"/>
    </xf>
    <xf numFmtId="3" fontId="12" fillId="5" borderId="74" xfId="7" applyNumberFormat="1" applyFont="1" applyFill="1" applyBorder="1" applyAlignment="1">
      <alignment vertical="center"/>
    </xf>
    <xf numFmtId="3" fontId="13" fillId="14" borderId="132" xfId="7" applyNumberFormat="1" applyFont="1" applyFill="1" applyBorder="1" applyAlignment="1">
      <alignment vertical="center"/>
    </xf>
    <xf numFmtId="3" fontId="13" fillId="14" borderId="78" xfId="7" applyNumberFormat="1" applyFont="1" applyFill="1" applyBorder="1" applyAlignment="1">
      <alignment vertical="center"/>
    </xf>
    <xf numFmtId="3" fontId="12" fillId="0" borderId="0" xfId="5" applyNumberFormat="1" applyFont="1" applyAlignment="1">
      <alignment horizontal="right" vertical="center"/>
    </xf>
    <xf numFmtId="3" fontId="12" fillId="0" borderId="0" xfId="5" applyNumberFormat="1" applyFont="1" applyAlignment="1">
      <alignment vertical="center"/>
    </xf>
    <xf numFmtId="3" fontId="12" fillId="0" borderId="4" xfId="5" applyNumberFormat="1" applyFont="1" applyBorder="1" applyAlignment="1">
      <alignment vertical="center"/>
    </xf>
    <xf numFmtId="3" fontId="14" fillId="12" borderId="90" xfId="5" applyNumberFormat="1" applyFont="1" applyFill="1" applyBorder="1" applyAlignment="1">
      <alignment horizontal="right" vertical="center"/>
    </xf>
    <xf numFmtId="3" fontId="14" fillId="12" borderId="138" xfId="5" applyNumberFormat="1" applyFont="1" applyFill="1" applyBorder="1" applyAlignment="1">
      <alignment horizontal="right" vertical="center"/>
    </xf>
    <xf numFmtId="3" fontId="12" fillId="0" borderId="134" xfId="5" applyNumberFormat="1" applyFont="1" applyBorder="1" applyAlignment="1">
      <alignment horizontal="right" vertical="center"/>
    </xf>
    <xf numFmtId="3" fontId="12" fillId="0" borderId="135" xfId="5" applyNumberFormat="1" applyFont="1" applyBorder="1" applyAlignment="1">
      <alignment horizontal="right" vertical="center"/>
    </xf>
    <xf numFmtId="3" fontId="12" fillId="0" borderId="134" xfId="5" applyNumberFormat="1" applyFont="1" applyBorder="1" applyAlignment="1">
      <alignment vertical="center"/>
    </xf>
    <xf numFmtId="3" fontId="12" fillId="0" borderId="135" xfId="5" applyNumberFormat="1" applyFont="1" applyBorder="1" applyAlignment="1">
      <alignment vertical="center"/>
    </xf>
    <xf numFmtId="3" fontId="12" fillId="0" borderId="136" xfId="5" applyNumberFormat="1" applyFont="1" applyBorder="1" applyAlignment="1">
      <alignment vertical="center"/>
    </xf>
    <xf numFmtId="3" fontId="12" fillId="0" borderId="137" xfId="5" applyNumberFormat="1" applyFont="1" applyBorder="1" applyAlignment="1">
      <alignment vertical="center"/>
    </xf>
    <xf numFmtId="3" fontId="13" fillId="14" borderId="7" xfId="7" applyNumberFormat="1" applyFont="1" applyFill="1" applyBorder="1" applyAlignment="1">
      <alignment vertical="center"/>
    </xf>
    <xf numFmtId="3" fontId="13" fillId="14" borderId="89" xfId="7" applyNumberFormat="1" applyFont="1" applyFill="1" applyBorder="1" applyAlignment="1">
      <alignment vertical="center"/>
    </xf>
    <xf numFmtId="3" fontId="13" fillId="14" borderId="23" xfId="7" applyNumberFormat="1" applyFont="1" applyFill="1" applyBorder="1" applyAlignment="1">
      <alignment vertical="center"/>
    </xf>
    <xf numFmtId="0" fontId="6" fillId="0" borderId="126" xfId="0" applyFont="1" applyBorder="1"/>
    <xf numFmtId="3" fontId="12" fillId="19" borderId="0" xfId="7" applyNumberFormat="1" applyFont="1" applyFill="1" applyAlignment="1">
      <alignment vertical="center"/>
    </xf>
    <xf numFmtId="3" fontId="12" fillId="19" borderId="4" xfId="7" applyNumberFormat="1" applyFont="1" applyFill="1" applyBorder="1" applyAlignment="1">
      <alignment vertical="center"/>
    </xf>
    <xf numFmtId="0" fontId="12" fillId="2" borderId="155" xfId="8" applyFont="1" applyFill="1" applyBorder="1" applyAlignment="1">
      <alignment horizontal="center" vertical="center"/>
    </xf>
    <xf numFmtId="0" fontId="12" fillId="2" borderId="156" xfId="8" applyFont="1" applyFill="1" applyBorder="1" applyAlignment="1">
      <alignment horizontal="center" vertical="center"/>
    </xf>
    <xf numFmtId="0" fontId="12" fillId="2" borderId="157" xfId="8" applyFont="1" applyFill="1" applyBorder="1" applyAlignment="1">
      <alignment horizontal="center" vertical="center"/>
    </xf>
    <xf numFmtId="0" fontId="36" fillId="4" borderId="36" xfId="1" applyFont="1" applyFill="1" applyBorder="1" applyAlignment="1">
      <alignment horizontal="center" vertical="center" wrapText="1"/>
    </xf>
    <xf numFmtId="167" fontId="24" fillId="20" borderId="36" xfId="6" applyNumberFormat="1" applyFont="1" applyFill="1" applyBorder="1" applyAlignment="1">
      <alignment vertical="center"/>
    </xf>
    <xf numFmtId="168" fontId="24" fillId="20" borderId="36" xfId="6" applyNumberFormat="1" applyFont="1" applyFill="1" applyBorder="1" applyAlignment="1">
      <alignment horizontal="center" vertical="center"/>
    </xf>
    <xf numFmtId="169" fontId="24" fillId="20" borderId="36" xfId="6" applyNumberFormat="1" applyFont="1" applyFill="1" applyBorder="1" applyAlignment="1">
      <alignment horizontal="center" vertical="center"/>
    </xf>
    <xf numFmtId="167" fontId="24" fillId="20" borderId="44" xfId="6" applyNumberFormat="1" applyFont="1" applyFill="1" applyBorder="1" applyAlignment="1">
      <alignment vertical="center"/>
    </xf>
    <xf numFmtId="168" fontId="24" fillId="20" borderId="44" xfId="6" applyNumberFormat="1" applyFont="1" applyFill="1" applyBorder="1" applyAlignment="1">
      <alignment horizontal="center" vertical="center"/>
    </xf>
    <xf numFmtId="169" fontId="24" fillId="20" borderId="44" xfId="6" applyNumberFormat="1" applyFont="1" applyFill="1" applyBorder="1" applyAlignment="1">
      <alignment horizontal="center" vertical="center"/>
    </xf>
    <xf numFmtId="2" fontId="16" fillId="0" borderId="0" xfId="7" applyNumberFormat="1" applyFont="1" applyAlignment="1">
      <alignment vertical="center"/>
    </xf>
    <xf numFmtId="44" fontId="6" fillId="0" borderId="0" xfId="0" applyNumberFormat="1" applyFont="1"/>
    <xf numFmtId="0" fontId="16" fillId="0" borderId="11" xfId="8" applyFont="1" applyBorder="1" applyAlignment="1">
      <alignment vertical="center"/>
    </xf>
    <xf numFmtId="0" fontId="19" fillId="5" borderId="53" xfId="8" applyFont="1" applyFill="1" applyBorder="1" applyAlignment="1">
      <alignment vertical="center"/>
    </xf>
    <xf numFmtId="0" fontId="16" fillId="0" borderId="50" xfId="8" applyFont="1" applyBorder="1" applyAlignment="1">
      <alignment vertical="center"/>
    </xf>
    <xf numFmtId="0" fontId="2" fillId="2" borderId="48" xfId="8" applyFont="1" applyFill="1" applyBorder="1" applyAlignment="1">
      <alignment horizontal="left" vertical="center"/>
    </xf>
    <xf numFmtId="9" fontId="24" fillId="20" borderId="36" xfId="11" applyFont="1" applyFill="1" applyBorder="1" applyAlignment="1">
      <alignment vertical="center"/>
    </xf>
    <xf numFmtId="9" fontId="24" fillId="10" borderId="74" xfId="11" applyFont="1" applyFill="1" applyBorder="1" applyAlignment="1">
      <alignment horizontal="center" vertical="center"/>
    </xf>
    <xf numFmtId="9" fontId="24" fillId="20" borderId="44" xfId="11" applyFont="1" applyFill="1" applyBorder="1" applyAlignment="1">
      <alignment vertical="center"/>
    </xf>
    <xf numFmtId="0" fontId="0" fillId="0" borderId="160" xfId="0" applyBorder="1" applyAlignment="1">
      <alignment horizontal="center"/>
    </xf>
    <xf numFmtId="0" fontId="0" fillId="0" borderId="161" xfId="0" applyBorder="1" applyAlignment="1">
      <alignment horizontal="center"/>
    </xf>
    <xf numFmtId="0" fontId="0" fillId="0" borderId="159" xfId="0" applyBorder="1" applyAlignment="1">
      <alignment horizontal="left"/>
    </xf>
    <xf numFmtId="0" fontId="0" fillId="0" borderId="162" xfId="0" applyBorder="1"/>
    <xf numFmtId="0" fontId="0" fillId="0" borderId="163" xfId="0" applyBorder="1"/>
    <xf numFmtId="3" fontId="0" fillId="0" borderId="164" xfId="0" applyNumberFormat="1" applyBorder="1" applyAlignment="1">
      <alignment horizontal="center"/>
    </xf>
    <xf numFmtId="0" fontId="0" fillId="0" borderId="165" xfId="0" applyBorder="1"/>
    <xf numFmtId="0" fontId="0" fillId="0" borderId="166" xfId="0" applyBorder="1" applyAlignment="1">
      <alignment horizontal="center"/>
    </xf>
    <xf numFmtId="49" fontId="38" fillId="0" borderId="0" xfId="0" applyNumberFormat="1" applyFont="1" applyAlignment="1">
      <alignment horizontal="center"/>
    </xf>
    <xf numFmtId="49" fontId="0" fillId="0" borderId="0" xfId="0" applyNumberFormat="1"/>
    <xf numFmtId="0" fontId="0" fillId="0" borderId="167" xfId="0" applyBorder="1"/>
    <xf numFmtId="0" fontId="0" fillId="0" borderId="158" xfId="0" applyBorder="1"/>
    <xf numFmtId="0" fontId="0" fillId="0" borderId="168" xfId="0" applyBorder="1" applyAlignment="1">
      <alignment horizontal="center"/>
    </xf>
    <xf numFmtId="0" fontId="0" fillId="0" borderId="165" xfId="0" applyBorder="1" applyAlignment="1">
      <alignment vertical="center"/>
    </xf>
    <xf numFmtId="0" fontId="0" fillId="0" borderId="0" xfId="0" applyAlignment="1">
      <alignment vertical="center"/>
    </xf>
    <xf numFmtId="0" fontId="39" fillId="0" borderId="0" xfId="0" applyFont="1" applyAlignment="1">
      <alignment wrapText="1"/>
    </xf>
    <xf numFmtId="9" fontId="0" fillId="0" borderId="164" xfId="11" applyFont="1" applyBorder="1" applyAlignment="1">
      <alignment horizontal="center"/>
    </xf>
    <xf numFmtId="9" fontId="0" fillId="0" borderId="166" xfId="11" applyFont="1" applyBorder="1" applyAlignment="1">
      <alignment horizontal="center"/>
    </xf>
    <xf numFmtId="9" fontId="0" fillId="0" borderId="168" xfId="11" applyFont="1" applyBorder="1" applyAlignment="1">
      <alignment horizontal="center"/>
    </xf>
    <xf numFmtId="0" fontId="0" fillId="2" borderId="164" xfId="0" applyFill="1" applyBorder="1" applyAlignment="1">
      <alignment horizontal="center"/>
    </xf>
    <xf numFmtId="0" fontId="0" fillId="2" borderId="166" xfId="0" applyFill="1" applyBorder="1" applyAlignment="1">
      <alignment horizontal="center"/>
    </xf>
    <xf numFmtId="0" fontId="0" fillId="2" borderId="166" xfId="0" applyFill="1" applyBorder="1" applyAlignment="1">
      <alignment horizontal="center" vertical="center"/>
    </xf>
    <xf numFmtId="0" fontId="0" fillId="2" borderId="168" xfId="0" applyFill="1" applyBorder="1" applyAlignment="1">
      <alignment horizontal="center"/>
    </xf>
    <xf numFmtId="2" fontId="14" fillId="12" borderId="101" xfId="7" applyNumberFormat="1" applyFont="1" applyFill="1" applyBorder="1" applyAlignment="1">
      <alignment vertical="center"/>
    </xf>
    <xf numFmtId="0" fontId="28" fillId="11" borderId="17" xfId="7" applyFont="1" applyFill="1" applyBorder="1" applyAlignment="1">
      <alignment horizontal="centerContinuous" vertical="center" wrapText="1"/>
    </xf>
    <xf numFmtId="0" fontId="28" fillId="11" borderId="62" xfId="7" applyFont="1" applyFill="1" applyBorder="1" applyAlignment="1">
      <alignment horizontal="centerContinuous" vertical="center" wrapText="1"/>
    </xf>
    <xf numFmtId="0" fontId="14" fillId="12" borderId="169" xfId="7" applyFont="1" applyFill="1" applyBorder="1" applyAlignment="1">
      <alignment vertical="center"/>
    </xf>
    <xf numFmtId="0" fontId="13" fillId="4" borderId="1" xfId="8" applyFont="1" applyFill="1" applyBorder="1" applyAlignment="1">
      <alignment horizontal="center" vertical="center" wrapText="1"/>
    </xf>
    <xf numFmtId="0" fontId="14" fillId="12" borderId="55" xfId="7" applyFont="1" applyFill="1" applyBorder="1" applyAlignment="1">
      <alignment vertical="center" wrapText="1"/>
    </xf>
    <xf numFmtId="0" fontId="28" fillId="11" borderId="64" xfId="7" applyFont="1" applyFill="1" applyBorder="1" applyAlignment="1">
      <alignment horizontal="center" vertical="center" wrapText="1"/>
    </xf>
    <xf numFmtId="4" fontId="13" fillId="14" borderId="64" xfId="7" applyNumberFormat="1" applyFont="1" applyFill="1" applyBorder="1" applyAlignment="1">
      <alignment vertical="center"/>
    </xf>
    <xf numFmtId="0" fontId="6" fillId="0" borderId="170" xfId="0" applyFont="1" applyBorder="1"/>
    <xf numFmtId="0" fontId="6" fillId="0" borderId="107" xfId="0" applyFont="1" applyBorder="1"/>
    <xf numFmtId="0" fontId="6" fillId="0" borderId="112" xfId="0" applyFont="1" applyBorder="1" applyAlignment="1">
      <alignment horizontal="center"/>
    </xf>
    <xf numFmtId="0" fontId="6" fillId="0" borderId="102" xfId="0" applyFont="1" applyBorder="1" applyAlignment="1">
      <alignment horizontal="center"/>
    </xf>
    <xf numFmtId="0" fontId="6" fillId="0" borderId="103" xfId="0" applyFont="1" applyBorder="1" applyAlignment="1">
      <alignment horizontal="center"/>
    </xf>
    <xf numFmtId="0" fontId="29" fillId="0" borderId="112" xfId="0" applyFont="1" applyBorder="1" applyAlignment="1">
      <alignment horizontal="center"/>
    </xf>
    <xf numFmtId="0" fontId="29" fillId="0" borderId="102" xfId="0" applyFont="1" applyBorder="1" applyAlignment="1">
      <alignment horizontal="center"/>
    </xf>
    <xf numFmtId="0" fontId="29" fillId="0" borderId="103" xfId="0" applyFont="1" applyBorder="1" applyAlignment="1">
      <alignment horizontal="center"/>
    </xf>
    <xf numFmtId="0" fontId="40" fillId="0" borderId="0" xfId="0" applyFont="1" applyAlignment="1">
      <alignment horizontal="center" vertical="center" wrapText="1"/>
    </xf>
    <xf numFmtId="0" fontId="34" fillId="11" borderId="1" xfId="7" applyFont="1" applyFill="1" applyBorder="1" applyAlignment="1">
      <alignment horizontal="center" vertical="center"/>
    </xf>
    <xf numFmtId="0" fontId="28" fillId="11" borderId="2" xfId="7" applyFont="1" applyFill="1" applyBorder="1" applyAlignment="1">
      <alignment horizontal="center" vertical="center" wrapText="1"/>
    </xf>
    <xf numFmtId="2" fontId="14" fillId="12" borderId="171" xfId="7" applyNumberFormat="1" applyFont="1" applyFill="1" applyBorder="1" applyAlignment="1">
      <alignment vertical="center"/>
    </xf>
    <xf numFmtId="2" fontId="6" fillId="0" borderId="105" xfId="0" applyNumberFormat="1" applyFont="1" applyBorder="1"/>
    <xf numFmtId="2" fontId="6" fillId="0" borderId="126" xfId="0" applyNumberFormat="1" applyFont="1" applyBorder="1"/>
    <xf numFmtId="0" fontId="14" fillId="12" borderId="172" xfId="7" applyFont="1" applyFill="1" applyBorder="1" applyAlignment="1">
      <alignment vertical="center"/>
    </xf>
    <xf numFmtId="0" fontId="14" fillId="12" borderId="171" xfId="7" applyFont="1" applyFill="1" applyBorder="1" applyAlignment="1">
      <alignment vertical="center"/>
    </xf>
    <xf numFmtId="0" fontId="29" fillId="0" borderId="81" xfId="0" applyFont="1" applyBorder="1" applyAlignment="1">
      <alignment horizontal="center"/>
    </xf>
    <xf numFmtId="0" fontId="29" fillId="0" borderId="86" xfId="0" applyFont="1" applyBorder="1" applyAlignment="1">
      <alignment horizontal="center"/>
    </xf>
    <xf numFmtId="2" fontId="16" fillId="2" borderId="126" xfId="8" applyNumberFormat="1" applyFont="1" applyFill="1" applyBorder="1"/>
    <xf numFmtId="2" fontId="14" fillId="12" borderId="27" xfId="7" applyNumberFormat="1" applyFont="1" applyFill="1" applyBorder="1" applyAlignment="1">
      <alignment vertical="center"/>
    </xf>
    <xf numFmtId="2" fontId="16" fillId="0" borderId="105" xfId="8" applyNumberFormat="1" applyFont="1" applyBorder="1"/>
    <xf numFmtId="2" fontId="16" fillId="0" borderId="126" xfId="8" applyNumberFormat="1" applyFont="1" applyBorder="1"/>
    <xf numFmtId="0" fontId="34" fillId="11" borderId="173" xfId="7" applyFont="1" applyFill="1" applyBorder="1" applyAlignment="1">
      <alignment horizontal="center" vertical="center"/>
    </xf>
    <xf numFmtId="0" fontId="28" fillId="11" borderId="174" xfId="7" applyFont="1" applyFill="1" applyBorder="1" applyAlignment="1">
      <alignment horizontal="center" vertical="center" wrapText="1"/>
    </xf>
    <xf numFmtId="0" fontId="14" fillId="12" borderId="175" xfId="7" applyFont="1" applyFill="1" applyBorder="1" applyAlignment="1">
      <alignment vertical="center"/>
    </xf>
    <xf numFmtId="0" fontId="16" fillId="2" borderId="112" xfId="8" applyFont="1" applyFill="1" applyBorder="1" applyAlignment="1">
      <alignment horizontal="center" wrapText="1"/>
    </xf>
    <xf numFmtId="0" fontId="16" fillId="2" borderId="102" xfId="8" applyFont="1" applyFill="1" applyBorder="1" applyAlignment="1">
      <alignment horizontal="center" wrapText="1"/>
    </xf>
    <xf numFmtId="0" fontId="16" fillId="2" borderId="103" xfId="8" applyFont="1" applyFill="1" applyBorder="1" applyAlignment="1">
      <alignment horizontal="center" wrapText="1"/>
    </xf>
    <xf numFmtId="0" fontId="41" fillId="0" borderId="0" xfId="0" applyFont="1"/>
    <xf numFmtId="0" fontId="13" fillId="4" borderId="2" xfId="8" applyFont="1" applyFill="1" applyBorder="1" applyAlignment="1">
      <alignment horizontal="center" vertical="center" wrapText="1"/>
    </xf>
    <xf numFmtId="0" fontId="13" fillId="4" borderId="81" xfId="0" applyFont="1" applyFill="1" applyBorder="1" applyAlignment="1">
      <alignment horizontal="center"/>
    </xf>
    <xf numFmtId="0" fontId="20" fillId="0" borderId="0" xfId="0" applyFont="1"/>
    <xf numFmtId="0" fontId="35" fillId="7" borderId="113" xfId="0" applyFont="1" applyFill="1" applyBorder="1" applyAlignment="1">
      <alignment horizontal="center"/>
    </xf>
    <xf numFmtId="4" fontId="6" fillId="7" borderId="127" xfId="0" applyNumberFormat="1" applyFont="1" applyFill="1" applyBorder="1"/>
    <xf numFmtId="4" fontId="6" fillId="7" borderId="128" xfId="0" applyNumberFormat="1" applyFont="1" applyFill="1" applyBorder="1"/>
    <xf numFmtId="4" fontId="6" fillId="7" borderId="115" xfId="0" applyNumberFormat="1" applyFont="1" applyFill="1" applyBorder="1"/>
    <xf numFmtId="4" fontId="6" fillId="7" borderId="116" xfId="0" applyNumberFormat="1" applyFont="1" applyFill="1" applyBorder="1"/>
    <xf numFmtId="0" fontId="6" fillId="7" borderId="0" xfId="0" applyFont="1" applyFill="1"/>
    <xf numFmtId="4" fontId="6" fillId="23" borderId="84" xfId="0" applyNumberFormat="1" applyFont="1" applyFill="1" applyBorder="1" applyAlignment="1">
      <alignment horizontal="right"/>
    </xf>
    <xf numFmtId="0" fontId="42" fillId="0" borderId="0" xfId="12"/>
    <xf numFmtId="0" fontId="43" fillId="0" borderId="0" xfId="0" applyFont="1"/>
    <xf numFmtId="0" fontId="0" fillId="0" borderId="7" xfId="0" applyBorder="1"/>
    <xf numFmtId="0" fontId="11" fillId="4" borderId="17" xfId="8" applyFont="1" applyFill="1" applyBorder="1" applyAlignment="1">
      <alignment horizontal="center" vertical="center"/>
    </xf>
    <xf numFmtId="4" fontId="45" fillId="13" borderId="0" xfId="7" applyNumberFormat="1" applyFont="1" applyFill="1" applyAlignment="1">
      <alignment vertical="center"/>
    </xf>
    <xf numFmtId="0" fontId="44" fillId="0" borderId="0" xfId="0" applyFont="1"/>
    <xf numFmtId="0" fontId="46" fillId="14" borderId="24" xfId="7" applyFont="1" applyFill="1" applyBorder="1" applyAlignment="1">
      <alignment vertical="center"/>
    </xf>
    <xf numFmtId="0" fontId="49" fillId="0" borderId="0" xfId="0" applyFont="1"/>
    <xf numFmtId="0" fontId="47" fillId="24" borderId="185" xfId="0" applyFont="1" applyFill="1" applyBorder="1" applyAlignment="1">
      <alignment horizontal="center" vertical="center" wrapText="1"/>
    </xf>
    <xf numFmtId="0" fontId="50" fillId="0" borderId="185" xfId="0" applyFont="1" applyBorder="1" applyAlignment="1">
      <alignment vertical="center" wrapText="1"/>
    </xf>
    <xf numFmtId="0" fontId="48" fillId="0" borderId="185" xfId="0" applyFont="1" applyBorder="1" applyAlignment="1">
      <alignment vertical="center" wrapText="1"/>
    </xf>
    <xf numFmtId="4" fontId="50" fillId="13" borderId="0" xfId="7" applyNumberFormat="1" applyFont="1" applyFill="1" applyAlignment="1">
      <alignment vertical="center"/>
    </xf>
    <xf numFmtId="3" fontId="50" fillId="5" borderId="74" xfId="7" applyNumberFormat="1" applyFont="1" applyFill="1" applyBorder="1" applyAlignment="1">
      <alignment vertical="center"/>
    </xf>
    <xf numFmtId="0" fontId="51" fillId="0" borderId="185" xfId="0" applyFont="1" applyBorder="1" applyAlignment="1">
      <alignment vertical="center" wrapText="1"/>
    </xf>
    <xf numFmtId="0" fontId="52" fillId="26" borderId="189" xfId="7" applyFont="1" applyFill="1" applyBorder="1" applyAlignment="1">
      <alignment vertical="center"/>
    </xf>
    <xf numFmtId="0" fontId="53" fillId="26" borderId="189" xfId="7" applyFont="1" applyFill="1" applyBorder="1" applyAlignment="1">
      <alignment vertical="center"/>
    </xf>
    <xf numFmtId="0" fontId="12" fillId="0" borderId="189" xfId="7" applyFont="1" applyBorder="1" applyAlignment="1">
      <alignment vertical="center"/>
    </xf>
    <xf numFmtId="0" fontId="16" fillId="0" borderId="189" xfId="7" applyFont="1" applyBorder="1" applyAlignment="1">
      <alignment horizontal="center" vertical="center"/>
    </xf>
    <xf numFmtId="0" fontId="14" fillId="0" borderId="0" xfId="7" applyFont="1" applyAlignment="1">
      <alignment horizontal="center" vertical="center"/>
    </xf>
    <xf numFmtId="177" fontId="12" fillId="0" borderId="0" xfId="7" applyNumberFormat="1" applyFont="1" applyAlignment="1">
      <alignment vertical="center"/>
    </xf>
    <xf numFmtId="0" fontId="12" fillId="0" borderId="184" xfId="7" applyFont="1" applyBorder="1" applyAlignment="1">
      <alignment vertical="center"/>
    </xf>
    <xf numFmtId="0" fontId="16" fillId="0" borderId="184" xfId="7" applyFont="1" applyBorder="1" applyAlignment="1">
      <alignment horizontal="center" vertical="center"/>
    </xf>
    <xf numFmtId="177" fontId="12" fillId="0" borderId="184" xfId="7" applyNumberFormat="1" applyFont="1" applyBorder="1" applyAlignment="1">
      <alignment vertical="center"/>
    </xf>
    <xf numFmtId="0" fontId="14" fillId="0" borderId="184" xfId="7" applyFont="1" applyBorder="1" applyAlignment="1">
      <alignment horizontal="center" vertical="center"/>
    </xf>
    <xf numFmtId="0" fontId="55" fillId="28" borderId="0" xfId="8" applyFont="1" applyFill="1" applyAlignment="1">
      <alignment horizontal="center" vertical="center"/>
    </xf>
    <xf numFmtId="3" fontId="56" fillId="28" borderId="11" xfId="8" applyNumberFormat="1" applyFont="1" applyFill="1" applyBorder="1" applyAlignment="1">
      <alignment horizontal="right" vertical="center"/>
    </xf>
    <xf numFmtId="3" fontId="56" fillId="28" borderId="13" xfId="8" applyNumberFormat="1" applyFont="1" applyFill="1" applyBorder="1" applyAlignment="1">
      <alignment horizontal="right" vertical="center"/>
    </xf>
    <xf numFmtId="0" fontId="55" fillId="28" borderId="55" xfId="8" applyFont="1" applyFill="1" applyBorder="1" applyAlignment="1">
      <alignment vertical="center"/>
    </xf>
    <xf numFmtId="0" fontId="55" fillId="28" borderId="26" xfId="8" applyFont="1" applyFill="1" applyBorder="1" applyAlignment="1">
      <alignment vertical="center"/>
    </xf>
    <xf numFmtId="2" fontId="56" fillId="28" borderId="11" xfId="8" applyNumberFormat="1" applyFont="1" applyFill="1" applyBorder="1" applyAlignment="1">
      <alignment horizontal="right" vertical="center"/>
    </xf>
    <xf numFmtId="2" fontId="55" fillId="28" borderId="55" xfId="8" applyNumberFormat="1" applyFont="1" applyFill="1" applyBorder="1" applyAlignment="1">
      <alignment vertical="center"/>
    </xf>
    <xf numFmtId="2" fontId="55" fillId="28" borderId="26" xfId="8" applyNumberFormat="1" applyFont="1" applyFill="1" applyBorder="1" applyAlignment="1">
      <alignment vertical="center"/>
    </xf>
    <xf numFmtId="2" fontId="56" fillId="28" borderId="15" xfId="8" applyNumberFormat="1" applyFont="1" applyFill="1" applyBorder="1" applyAlignment="1">
      <alignment horizontal="right" vertical="center"/>
    </xf>
    <xf numFmtId="4" fontId="56" fillId="28" borderId="11" xfId="8" applyNumberFormat="1" applyFont="1" applyFill="1" applyBorder="1" applyAlignment="1">
      <alignment horizontal="right" vertical="center"/>
    </xf>
    <xf numFmtId="2" fontId="55" fillId="28" borderId="53" xfId="8" applyNumberFormat="1" applyFont="1" applyFill="1" applyBorder="1" applyAlignment="1">
      <alignment horizontal="right" vertical="center"/>
    </xf>
    <xf numFmtId="2" fontId="56" fillId="28" borderId="8" xfId="8" applyNumberFormat="1" applyFont="1" applyFill="1" applyBorder="1" applyAlignment="1">
      <alignment horizontal="right" vertical="center"/>
    </xf>
    <xf numFmtId="2" fontId="56" fillId="28" borderId="13" xfId="8" applyNumberFormat="1" applyFont="1" applyFill="1" applyBorder="1" applyAlignment="1">
      <alignment horizontal="right" vertical="center"/>
    </xf>
    <xf numFmtId="0" fontId="57" fillId="28" borderId="0" xfId="8" applyFont="1" applyFill="1" applyAlignment="1">
      <alignment vertical="center"/>
    </xf>
    <xf numFmtId="0" fontId="55" fillId="28" borderId="148" xfId="8" applyFont="1" applyFill="1" applyBorder="1" applyAlignment="1">
      <alignment horizontal="center" vertical="center"/>
    </xf>
    <xf numFmtId="0" fontId="54" fillId="27" borderId="0" xfId="8" applyFont="1" applyFill="1" applyAlignment="1">
      <alignment horizontal="left" vertical="center"/>
    </xf>
    <xf numFmtId="177" fontId="58" fillId="0" borderId="0" xfId="7" applyNumberFormat="1" applyFont="1" applyAlignment="1">
      <alignment vertical="center"/>
    </xf>
    <xf numFmtId="0" fontId="59" fillId="0" borderId="0" xfId="7" applyFont="1" applyAlignment="1">
      <alignment vertical="center"/>
    </xf>
    <xf numFmtId="0" fontId="4" fillId="2" borderId="0" xfId="1" applyFont="1" applyFill="1" applyAlignment="1">
      <alignment horizontal="center" vertical="center" wrapText="1"/>
    </xf>
    <xf numFmtId="0" fontId="2" fillId="0" borderId="0" xfId="1" applyFont="1" applyAlignment="1">
      <alignment vertical="center"/>
    </xf>
    <xf numFmtId="0" fontId="7" fillId="0" borderId="0" xfId="1" applyFont="1" applyAlignment="1">
      <alignment horizontal="center" vertical="center"/>
    </xf>
    <xf numFmtId="173" fontId="2" fillId="3" borderId="1" xfId="1" applyNumberFormat="1" applyFont="1" applyFill="1" applyBorder="1" applyAlignment="1">
      <alignment horizontal="center" vertical="center"/>
    </xf>
    <xf numFmtId="0" fontId="0" fillId="0" borderId="2" xfId="0" applyBorder="1"/>
    <xf numFmtId="0" fontId="2" fillId="0" borderId="5" xfId="1" applyFont="1" applyBorder="1" applyAlignment="1">
      <alignment horizontal="center" vertical="center"/>
    </xf>
    <xf numFmtId="0" fontId="0" fillId="0" borderId="5" xfId="0" applyBorder="1"/>
    <xf numFmtId="0" fontId="2" fillId="3" borderId="1" xfId="1" applyFont="1" applyFill="1" applyBorder="1" applyAlignment="1">
      <alignment horizontal="center" vertical="center" wrapText="1"/>
    </xf>
    <xf numFmtId="0" fontId="2" fillId="2" borderId="1" xfId="1" applyFont="1" applyFill="1" applyBorder="1" applyAlignment="1">
      <alignment horizontal="center" vertical="center"/>
    </xf>
    <xf numFmtId="0" fontId="2" fillId="0" borderId="4" xfId="1" applyFont="1" applyBorder="1" applyAlignment="1">
      <alignment horizontal="center" vertical="center"/>
    </xf>
    <xf numFmtId="0" fontId="0" fillId="0" borderId="4" xfId="0" applyBorder="1"/>
    <xf numFmtId="0" fontId="11" fillId="16" borderId="0" xfId="1" applyFont="1" applyFill="1" applyAlignment="1">
      <alignment horizontal="center" vertical="center" wrapText="1"/>
    </xf>
    <xf numFmtId="0" fontId="2" fillId="3" borderId="1" xfId="1" applyFont="1" applyFill="1" applyBorder="1" applyAlignment="1">
      <alignment horizontal="center" vertical="center"/>
    </xf>
    <xf numFmtId="0" fontId="22" fillId="4" borderId="31" xfId="1" applyFont="1" applyFill="1" applyBorder="1" applyAlignment="1">
      <alignment horizontal="center" vertical="center" wrapText="1"/>
    </xf>
    <xf numFmtId="0" fontId="0" fillId="0" borderId="64" xfId="0" applyBorder="1"/>
    <xf numFmtId="0" fontId="0" fillId="0" borderId="63" xfId="0" applyBorder="1"/>
    <xf numFmtId="0" fontId="22" fillId="4" borderId="63" xfId="1" applyFont="1" applyFill="1" applyBorder="1" applyAlignment="1">
      <alignment horizontal="center" vertical="center" wrapText="1"/>
    </xf>
    <xf numFmtId="0" fontId="0" fillId="0" borderId="176" xfId="0" applyBorder="1" applyAlignment="1">
      <alignment horizontal="center" vertical="center" wrapText="1"/>
    </xf>
    <xf numFmtId="0" fontId="0" fillId="0" borderId="160" xfId="0" applyBorder="1"/>
    <xf numFmtId="0" fontId="0" fillId="0" borderId="161" xfId="0" applyBorder="1"/>
    <xf numFmtId="0" fontId="37" fillId="5" borderId="158" xfId="0" applyFont="1" applyFill="1" applyBorder="1" applyAlignment="1">
      <alignment horizontal="center" vertical="center" wrapText="1"/>
    </xf>
    <xf numFmtId="0" fontId="0" fillId="0" borderId="158" xfId="0" applyBorder="1"/>
    <xf numFmtId="0" fontId="0" fillId="0" borderId="176" xfId="0" applyBorder="1" applyAlignment="1">
      <alignment horizontal="center"/>
    </xf>
    <xf numFmtId="0" fontId="11" fillId="4" borderId="0" xfId="8" applyFont="1" applyFill="1" applyAlignment="1">
      <alignment horizontal="center" vertical="center"/>
    </xf>
    <xf numFmtId="0" fontId="12" fillId="0" borderId="0" xfId="8" applyFont="1" applyAlignment="1">
      <alignment vertical="center"/>
    </xf>
    <xf numFmtId="0" fontId="14" fillId="5" borderId="10" xfId="8" applyFont="1" applyFill="1" applyBorder="1" applyAlignment="1">
      <alignment horizontal="center" vertical="center"/>
    </xf>
    <xf numFmtId="0" fontId="0" fillId="0" borderId="10" xfId="0" applyBorder="1"/>
    <xf numFmtId="0" fontId="13" fillId="4" borderId="6" xfId="8" applyFont="1" applyFill="1" applyBorder="1" applyAlignment="1">
      <alignment horizontal="center" vertical="center"/>
    </xf>
    <xf numFmtId="0" fontId="0" fillId="0" borderId="7" xfId="0" applyBorder="1"/>
    <xf numFmtId="0" fontId="14" fillId="5" borderId="156" xfId="8" applyFont="1" applyFill="1" applyBorder="1" applyAlignment="1">
      <alignment horizontal="center" vertical="center"/>
    </xf>
    <xf numFmtId="0" fontId="0" fillId="0" borderId="156" xfId="0" applyBorder="1"/>
    <xf numFmtId="0" fontId="12" fillId="2" borderId="28" xfId="8" applyFont="1" applyFill="1" applyBorder="1" applyAlignment="1">
      <alignment horizontal="center" vertical="center"/>
    </xf>
    <xf numFmtId="0" fontId="0" fillId="0" borderId="29" xfId="0" applyBorder="1"/>
    <xf numFmtId="0" fontId="12" fillId="2" borderId="15" xfId="8" applyFont="1" applyFill="1" applyBorder="1" applyAlignment="1">
      <alignment horizontal="center" vertical="center"/>
    </xf>
    <xf numFmtId="0" fontId="11" fillId="4" borderId="177" xfId="8" applyFont="1" applyFill="1" applyBorder="1" applyAlignment="1">
      <alignment horizontal="center" vertical="center"/>
    </xf>
    <xf numFmtId="0" fontId="0" fillId="0" borderId="33" xfId="0" applyBorder="1"/>
    <xf numFmtId="0" fontId="12" fillId="2" borderId="8" xfId="8" applyFont="1" applyFill="1" applyBorder="1" applyAlignment="1">
      <alignment horizontal="center" vertical="center"/>
    </xf>
    <xf numFmtId="0" fontId="0" fillId="0" borderId="26" xfId="0" applyBorder="1"/>
    <xf numFmtId="0" fontId="12" fillId="2" borderId="181" xfId="8" applyFont="1" applyFill="1" applyBorder="1" applyAlignment="1">
      <alignment horizontal="center" vertical="center"/>
    </xf>
    <xf numFmtId="0" fontId="0" fillId="0" borderId="27" xfId="0" applyBorder="1"/>
    <xf numFmtId="0" fontId="12" fillId="2" borderId="25" xfId="8" applyFont="1" applyFill="1" applyBorder="1" applyAlignment="1">
      <alignment horizontal="center" vertical="center"/>
    </xf>
    <xf numFmtId="0" fontId="12" fillId="2" borderId="157" xfId="8" applyFont="1" applyFill="1" applyBorder="1" applyAlignment="1">
      <alignment horizontal="center" vertical="center"/>
    </xf>
    <xf numFmtId="0" fontId="0" fillId="0" borderId="30" xfId="0" applyBorder="1"/>
    <xf numFmtId="0" fontId="12" fillId="2" borderId="178" xfId="8" applyFont="1" applyFill="1" applyBorder="1" applyAlignment="1">
      <alignment horizontal="center" vertical="center"/>
    </xf>
    <xf numFmtId="0" fontId="0" fillId="0" borderId="179" xfId="0" applyBorder="1"/>
    <xf numFmtId="0" fontId="0" fillId="0" borderId="180" xfId="0" applyBorder="1"/>
    <xf numFmtId="0" fontId="12" fillId="5" borderId="25" xfId="8" applyFont="1" applyFill="1" applyBorder="1" applyAlignment="1">
      <alignment vertical="center" wrapText="1"/>
    </xf>
    <xf numFmtId="0" fontId="12" fillId="5" borderId="28" xfId="8" applyFont="1" applyFill="1" applyBorder="1" applyAlignment="1">
      <alignment vertical="center" wrapText="1"/>
    </xf>
    <xf numFmtId="0" fontId="12" fillId="0" borderId="147" xfId="8" applyFont="1" applyBorder="1" applyAlignment="1">
      <alignment horizontal="left" vertical="center"/>
    </xf>
    <xf numFmtId="0" fontId="0" fillId="0" borderId="142" xfId="0" applyBorder="1"/>
    <xf numFmtId="0" fontId="12" fillId="0" borderId="119" xfId="8" applyFont="1" applyBorder="1" applyAlignment="1">
      <alignment horizontal="left" vertical="center"/>
    </xf>
    <xf numFmtId="0" fontId="0" fillId="0" borderId="143" xfId="0" applyBorder="1"/>
    <xf numFmtId="0" fontId="11" fillId="4" borderId="17" xfId="8" applyFont="1" applyFill="1" applyBorder="1" applyAlignment="1">
      <alignment horizontal="center" vertical="center"/>
    </xf>
    <xf numFmtId="0" fontId="28" fillId="11" borderId="62" xfId="2" applyFont="1" applyFill="1" applyBorder="1" applyAlignment="1">
      <alignment horizontal="center" vertical="center"/>
    </xf>
    <xf numFmtId="0" fontId="28" fillId="11" borderId="17" xfId="2" applyFont="1" applyFill="1" applyBorder="1" applyAlignment="1">
      <alignment horizontal="center" vertical="center"/>
    </xf>
    <xf numFmtId="0" fontId="35" fillId="5" borderId="115" xfId="0" applyFont="1" applyFill="1" applyBorder="1" applyAlignment="1">
      <alignment horizontal="left"/>
    </xf>
    <xf numFmtId="0" fontId="0" fillId="0" borderId="114" xfId="0" applyBorder="1"/>
    <xf numFmtId="0" fontId="0" fillId="0" borderId="116" xfId="0" applyBorder="1"/>
    <xf numFmtId="0" fontId="13" fillId="4" borderId="86" xfId="0" applyFont="1" applyFill="1" applyBorder="1" applyAlignment="1">
      <alignment horizontal="center"/>
    </xf>
    <xf numFmtId="0" fontId="0" fillId="0" borderId="184" xfId="0" applyBorder="1"/>
    <xf numFmtId="0" fontId="35" fillId="5" borderId="182" xfId="0" applyFont="1" applyFill="1" applyBorder="1" applyAlignment="1">
      <alignment horizontal="left"/>
    </xf>
    <xf numFmtId="0" fontId="0" fillId="0" borderId="183" xfId="0" applyBorder="1"/>
    <xf numFmtId="0" fontId="0" fillId="0" borderId="154" xfId="0" applyBorder="1"/>
    <xf numFmtId="0" fontId="13" fillId="4" borderId="81" xfId="0" applyFont="1" applyFill="1" applyBorder="1" applyAlignment="1">
      <alignment horizontal="center"/>
    </xf>
    <xf numFmtId="0" fontId="6" fillId="0" borderId="0" xfId="0" applyFont="1"/>
    <xf numFmtId="0" fontId="35" fillId="5" borderId="112" xfId="0" applyFont="1" applyFill="1" applyBorder="1" applyAlignment="1">
      <alignment horizontal="left"/>
    </xf>
    <xf numFmtId="0" fontId="0" fillId="0" borderId="170" xfId="0" applyBorder="1"/>
    <xf numFmtId="0" fontId="0" fillId="0" borderId="107" xfId="0" applyBorder="1"/>
    <xf numFmtId="0" fontId="28" fillId="11" borderId="17" xfId="7" applyFont="1" applyFill="1" applyBorder="1" applyAlignment="1">
      <alignment horizontal="center" vertical="center"/>
    </xf>
    <xf numFmtId="0" fontId="51" fillId="22" borderId="0" xfId="0" applyFont="1" applyFill="1"/>
    <xf numFmtId="0" fontId="48" fillId="0" borderId="0" xfId="0" applyFont="1"/>
    <xf numFmtId="0" fontId="49" fillId="0" borderId="0" xfId="0" applyFont="1"/>
    <xf numFmtId="0" fontId="46" fillId="24" borderId="188" xfId="0" applyFont="1" applyFill="1" applyBorder="1" applyAlignment="1">
      <alignment horizontal="left"/>
    </xf>
    <xf numFmtId="0" fontId="49" fillId="0" borderId="188" xfId="0" applyFont="1" applyBorder="1"/>
    <xf numFmtId="0" fontId="50" fillId="0" borderId="185" xfId="0" applyFont="1" applyBorder="1" applyAlignment="1">
      <alignment horizontal="left" vertical="center" wrapText="1"/>
    </xf>
    <xf numFmtId="0" fontId="49" fillId="0" borderId="186" xfId="0" applyFont="1" applyBorder="1"/>
    <xf numFmtId="0" fontId="49" fillId="0" borderId="187" xfId="0" applyFont="1" applyBorder="1"/>
    <xf numFmtId="0" fontId="47" fillId="25" borderId="0" xfId="0" applyFont="1" applyFill="1" applyAlignment="1">
      <alignment horizontal="center" vertical="center"/>
    </xf>
    <xf numFmtId="4" fontId="50" fillId="13" borderId="0" xfId="7" applyNumberFormat="1" applyFont="1" applyFill="1" applyAlignment="1">
      <alignment horizontal="left" vertical="top" wrapText="1"/>
    </xf>
    <xf numFmtId="0" fontId="50" fillId="21" borderId="0" xfId="0" applyFont="1" applyFill="1" applyAlignment="1">
      <alignment vertical="top" wrapText="1"/>
    </xf>
  </cellXfs>
  <cellStyles count="13">
    <cellStyle name="Euro" xfId="3" xr:uid="{00000000-0005-0000-0000-000003000000}"/>
    <cellStyle name="Excel Built-in Normal" xfId="1" xr:uid="{00000000-0005-0000-0000-000001000000}"/>
    <cellStyle name="Lien hypertexte" xfId="12" builtinId="8"/>
    <cellStyle name="Milliers 2" xfId="4" xr:uid="{00000000-0005-0000-0000-000004000000}"/>
    <cellStyle name="Milliers 2 2" xfId="5" xr:uid="{00000000-0005-0000-0000-000005000000}"/>
    <cellStyle name="Milliers 3" xfId="6" xr:uid="{00000000-0005-0000-0000-000006000000}"/>
    <cellStyle name="Monétaire" xfId="10" xr:uid="{00000000-0005-0000-0000-00000A000000}"/>
    <cellStyle name="Normal" xfId="0" builtinId="0"/>
    <cellStyle name="Normal 2" xfId="2" xr:uid="{00000000-0005-0000-0000-000002000000}"/>
    <cellStyle name="Normal 2 2" xfId="7" xr:uid="{00000000-0005-0000-0000-000007000000}"/>
    <cellStyle name="Normal 3" xfId="8" xr:uid="{00000000-0005-0000-0000-000008000000}"/>
    <cellStyle name="Pourcentage" xfId="11" xr:uid="{00000000-0005-0000-0000-00000B000000}"/>
    <cellStyle name="Pourcentage 2" xfId="9" xr:uid="{00000000-0005-0000-0000-000009000000}"/>
  </cellStyles>
  <dxfs count="2">
    <dxf>
      <font>
        <color rgb="FF006100"/>
      </font>
      <fill>
        <patternFill patternType="solid">
          <fgColor indexed="64"/>
          <bgColor rgb="FFC6EFCE"/>
        </patternFill>
      </fill>
    </dxf>
    <dxf>
      <font>
        <b/>
        <i val="0"/>
        <color rgb="FF9C0006"/>
      </font>
      <fill>
        <patternFill patternType="solid">
          <fgColor indexed="64"/>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styles" Target="styles.xml"/></Relationships>
</file>

<file path=xl/theme/theme1.xml><?xml version="1.0" encoding="utf-8"?>
<a:theme xmlns:a="http://schemas.openxmlformats.org/drawingml/2006/main" name="Espelia">
  <a:themeElements>
    <a:clrScheme name="Espelia">
      <a:dk1>
        <a:sysClr val="windowText" lastClr="000000"/>
      </a:dk1>
      <a:lt1>
        <a:sysClr val="window" lastClr="FFFFFF"/>
      </a:lt1>
      <a:dk2>
        <a:srgbClr val="4B4644"/>
      </a:dk2>
      <a:lt2>
        <a:srgbClr val="C20418"/>
      </a:lt2>
      <a:accent1>
        <a:srgbClr val="69AEC4"/>
      </a:accent1>
      <a:accent2>
        <a:srgbClr val="AAB400"/>
      </a:accent2>
      <a:accent3>
        <a:srgbClr val="EB6C29"/>
      </a:accent3>
      <a:accent4>
        <a:srgbClr val="724873"/>
      </a:accent4>
      <a:accent5>
        <a:srgbClr val="F7AD0D"/>
      </a:accent5>
      <a:accent6>
        <a:srgbClr val="E85567"/>
      </a:accent6>
      <a:hlink>
        <a:srgbClr val="005BC7"/>
      </a:hlink>
      <a:folHlink>
        <a:srgbClr val="7030A0"/>
      </a:folHlink>
    </a:clrScheme>
    <a:fontScheme name="Office">
      <a:majorFont>
        <a:latin typeface="Calibri"/>
        <a:ea typeface="Calibri"/>
        <a:cs typeface="Calibri"/>
      </a:majorFont>
      <a:minorFont>
        <a:latin typeface="Calibri"/>
        <a:ea typeface="Calibri"/>
        <a:cs typeface="Calibri"/>
      </a:minorFont>
    </a:fontScheme>
    <a:fmtScheme name="Espelia">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4">
    <wetp:webextensionref xmlns:r="http://schemas.openxmlformats.org/officeDocument/2006/relationships" r:id="rId1"/>
  </wetp:taskpane>
  <wetp:taskpane dockstate="right" visibility="0" width="525" row="6">
    <wetp:webextensionref xmlns:r="http://schemas.openxmlformats.org/officeDocument/2006/relationships" r:id="rId2"/>
  </wetp:taskpane>
</wetp:taskpanes>
</file>

<file path=xl/webextensions/webextension1.xml><?xml version="1.0" encoding="utf-8"?>
<we:webextension xmlns:we="http://schemas.microsoft.com/office/webextensions/webextension/2010/11" id="{10EC7C15-3D30-44F5-B6DF-10F6D5F87D55}">
  <we:reference id="WA200010725" version="1.0.0.1" store="Omex" storeType="OMEX"/>
  <we:alternateReferences>
    <we:reference id="WA200010725" version="1.0.0.1" store="WA200010725" storeType="OMEX"/>
  </we:alternateReferences>
  <we:properties>
    <we:property name="claude.fileId" value="&quot;57956a6a-526c-4b03-8388-a0b059787f11&quot;"/>
  </we:properties>
  <we:bindings/>
  <we:snapshot xmlns:r="http://schemas.openxmlformats.org/officeDocument/2006/relationships"/>
</we:webextension>
</file>

<file path=xl/webextensions/webextension2.xml><?xml version="1.0" encoding="utf-8"?>
<we:webextension xmlns:we="http://schemas.microsoft.com/office/webextensions/webextension/2010/11" id="{B0DF1C8D-E99D-4A13-807F-DAFD5861914B}">
  <we:reference id="WA200009404" version="1.0.0.8" store="Omex" storeType="OMEX"/>
  <we:alternateReferences>
    <we:reference id="WA200009404" version="1.0.0.8" store="WA200009404" storeType="OMEX"/>
  </we:alternateReferences>
  <we:properties>
    <we:property name="claude.fileId" value="&quot;ca9f1e5f-74c0-4f73-92ad-4e9b374ebe12&quot;"/>
  </we:properties>
  <we:bindings/>
  <we:snapshot xmlns:r="http://schemas.openxmlformats.org/officeDocument/2006/relationships"/>
</we:webextension>
</file>

<file path=xl/worksheets/_rels/sheet14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sheetPr>
  <dimension ref="B1:G23"/>
  <sheetViews>
    <sheetView showGridLines="0" topLeftCell="A3" workbookViewId="0">
      <selection activeCell="B3" sqref="B3"/>
    </sheetView>
  </sheetViews>
  <sheetFormatPr baseColWidth="10" defaultColWidth="12.21875" defaultRowHeight="13.2" x14ac:dyDescent="0.3"/>
  <cols>
    <col min="1" max="1" width="6.21875" style="1" customWidth="1"/>
    <col min="2" max="2" width="15.77734375" style="1" customWidth="1"/>
    <col min="3" max="3" width="28.21875" style="1" customWidth="1"/>
    <col min="4" max="4" width="16.77734375" style="1" customWidth="1"/>
    <col min="5" max="5" width="14.77734375" style="1" customWidth="1"/>
    <col min="6" max="6" width="8.21875" style="1" customWidth="1"/>
    <col min="7" max="256" width="12.21875" style="1" customWidth="1"/>
    <col min="257" max="257" width="6.21875" style="1" customWidth="1"/>
    <col min="258" max="258" width="14.77734375" style="1" customWidth="1"/>
    <col min="259" max="259" width="49" style="1" customWidth="1"/>
    <col min="260" max="260" width="6.21875" style="1" customWidth="1"/>
    <col min="261" max="512" width="12.21875" style="1" customWidth="1"/>
    <col min="513" max="513" width="6.21875" style="1" customWidth="1"/>
    <col min="514" max="514" width="14.77734375" style="1" customWidth="1"/>
    <col min="515" max="515" width="49" style="1" customWidth="1"/>
    <col min="516" max="516" width="6.21875" style="1" customWidth="1"/>
    <col min="517" max="768" width="12.21875" style="1" customWidth="1"/>
    <col min="769" max="769" width="6.21875" style="1" customWidth="1"/>
    <col min="770" max="770" width="14.77734375" style="1" customWidth="1"/>
    <col min="771" max="771" width="49" style="1" customWidth="1"/>
    <col min="772" max="772" width="6.21875" style="1" customWidth="1"/>
    <col min="773" max="1024" width="12.21875" style="1" customWidth="1"/>
    <col min="1025" max="1025" width="6.21875" style="1" customWidth="1"/>
    <col min="1026" max="1026" width="14.77734375" style="1" customWidth="1"/>
    <col min="1027" max="1027" width="49" style="1" customWidth="1"/>
    <col min="1028" max="1028" width="6.21875" style="1" customWidth="1"/>
    <col min="1029" max="1280" width="12.21875" style="1" customWidth="1"/>
    <col min="1281" max="1281" width="6.21875" style="1" customWidth="1"/>
    <col min="1282" max="1282" width="14.77734375" style="1" customWidth="1"/>
    <col min="1283" max="1283" width="49" style="1" customWidth="1"/>
    <col min="1284" max="1284" width="6.21875" style="1" customWidth="1"/>
    <col min="1285" max="1536" width="12.21875" style="1" customWidth="1"/>
    <col min="1537" max="1537" width="6.21875" style="1" customWidth="1"/>
    <col min="1538" max="1538" width="14.77734375" style="1" customWidth="1"/>
    <col min="1539" max="1539" width="49" style="1" customWidth="1"/>
    <col min="1540" max="1540" width="6.21875" style="1" customWidth="1"/>
    <col min="1541" max="1792" width="12.21875" style="1" customWidth="1"/>
    <col min="1793" max="1793" width="6.21875" style="1" customWidth="1"/>
    <col min="1794" max="1794" width="14.77734375" style="1" customWidth="1"/>
    <col min="1795" max="1795" width="49" style="1" customWidth="1"/>
    <col min="1796" max="1796" width="6.21875" style="1" customWidth="1"/>
    <col min="1797" max="2048" width="12.21875" style="1" customWidth="1"/>
    <col min="2049" max="2049" width="6.21875" style="1" customWidth="1"/>
    <col min="2050" max="2050" width="14.77734375" style="1" customWidth="1"/>
    <col min="2051" max="2051" width="49" style="1" customWidth="1"/>
    <col min="2052" max="2052" width="6.21875" style="1" customWidth="1"/>
    <col min="2053" max="2304" width="12.21875" style="1" customWidth="1"/>
    <col min="2305" max="2305" width="6.21875" style="1" customWidth="1"/>
    <col min="2306" max="2306" width="14.77734375" style="1" customWidth="1"/>
    <col min="2307" max="2307" width="49" style="1" customWidth="1"/>
    <col min="2308" max="2308" width="6.21875" style="1" customWidth="1"/>
    <col min="2309" max="2560" width="12.21875" style="1" customWidth="1"/>
    <col min="2561" max="2561" width="6.21875" style="1" customWidth="1"/>
    <col min="2562" max="2562" width="14.77734375" style="1" customWidth="1"/>
    <col min="2563" max="2563" width="49" style="1" customWidth="1"/>
    <col min="2564" max="2564" width="6.21875" style="1" customWidth="1"/>
    <col min="2565" max="2816" width="12.21875" style="1" customWidth="1"/>
    <col min="2817" max="2817" width="6.21875" style="1" customWidth="1"/>
    <col min="2818" max="2818" width="14.77734375" style="1" customWidth="1"/>
    <col min="2819" max="2819" width="49" style="1" customWidth="1"/>
    <col min="2820" max="2820" width="6.21875" style="1" customWidth="1"/>
    <col min="2821" max="3072" width="12.21875" style="1" customWidth="1"/>
    <col min="3073" max="3073" width="6.21875" style="1" customWidth="1"/>
    <col min="3074" max="3074" width="14.77734375" style="1" customWidth="1"/>
    <col min="3075" max="3075" width="49" style="1" customWidth="1"/>
    <col min="3076" max="3076" width="6.21875" style="1" customWidth="1"/>
    <col min="3077" max="3328" width="12.21875" style="1" customWidth="1"/>
    <col min="3329" max="3329" width="6.21875" style="1" customWidth="1"/>
    <col min="3330" max="3330" width="14.77734375" style="1" customWidth="1"/>
    <col min="3331" max="3331" width="49" style="1" customWidth="1"/>
    <col min="3332" max="3332" width="6.21875" style="1" customWidth="1"/>
    <col min="3333" max="3584" width="12.21875" style="1" customWidth="1"/>
    <col min="3585" max="3585" width="6.21875" style="1" customWidth="1"/>
    <col min="3586" max="3586" width="14.77734375" style="1" customWidth="1"/>
    <col min="3587" max="3587" width="49" style="1" customWidth="1"/>
    <col min="3588" max="3588" width="6.21875" style="1" customWidth="1"/>
    <col min="3589" max="3840" width="12.21875" style="1" customWidth="1"/>
    <col min="3841" max="3841" width="6.21875" style="1" customWidth="1"/>
    <col min="3842" max="3842" width="14.77734375" style="1" customWidth="1"/>
    <col min="3843" max="3843" width="49" style="1" customWidth="1"/>
    <col min="3844" max="3844" width="6.21875" style="1" customWidth="1"/>
    <col min="3845" max="4096" width="12.21875" style="1" customWidth="1"/>
    <col min="4097" max="4097" width="6.21875" style="1" customWidth="1"/>
    <col min="4098" max="4098" width="14.77734375" style="1" customWidth="1"/>
    <col min="4099" max="4099" width="49" style="1" customWidth="1"/>
    <col min="4100" max="4100" width="6.21875" style="1" customWidth="1"/>
    <col min="4101" max="4352" width="12.21875" style="1" customWidth="1"/>
    <col min="4353" max="4353" width="6.21875" style="1" customWidth="1"/>
    <col min="4354" max="4354" width="14.77734375" style="1" customWidth="1"/>
    <col min="4355" max="4355" width="49" style="1" customWidth="1"/>
    <col min="4356" max="4356" width="6.21875" style="1" customWidth="1"/>
    <col min="4357" max="4608" width="12.21875" style="1" customWidth="1"/>
    <col min="4609" max="4609" width="6.21875" style="1" customWidth="1"/>
    <col min="4610" max="4610" width="14.77734375" style="1" customWidth="1"/>
    <col min="4611" max="4611" width="49" style="1" customWidth="1"/>
    <col min="4612" max="4612" width="6.21875" style="1" customWidth="1"/>
    <col min="4613" max="4864" width="12.21875" style="1" customWidth="1"/>
    <col min="4865" max="4865" width="6.21875" style="1" customWidth="1"/>
    <col min="4866" max="4866" width="14.77734375" style="1" customWidth="1"/>
    <col min="4867" max="4867" width="49" style="1" customWidth="1"/>
    <col min="4868" max="4868" width="6.21875" style="1" customWidth="1"/>
    <col min="4869" max="5120" width="12.21875" style="1" customWidth="1"/>
    <col min="5121" max="5121" width="6.21875" style="1" customWidth="1"/>
    <col min="5122" max="5122" width="14.77734375" style="1" customWidth="1"/>
    <col min="5123" max="5123" width="49" style="1" customWidth="1"/>
    <col min="5124" max="5124" width="6.21875" style="1" customWidth="1"/>
    <col min="5125" max="5376" width="12.21875" style="1" customWidth="1"/>
    <col min="5377" max="5377" width="6.21875" style="1" customWidth="1"/>
    <col min="5378" max="5378" width="14.77734375" style="1" customWidth="1"/>
    <col min="5379" max="5379" width="49" style="1" customWidth="1"/>
    <col min="5380" max="5380" width="6.21875" style="1" customWidth="1"/>
    <col min="5381" max="5632" width="12.21875" style="1" customWidth="1"/>
    <col min="5633" max="5633" width="6.21875" style="1" customWidth="1"/>
    <col min="5634" max="5634" width="14.77734375" style="1" customWidth="1"/>
    <col min="5635" max="5635" width="49" style="1" customWidth="1"/>
    <col min="5636" max="5636" width="6.21875" style="1" customWidth="1"/>
    <col min="5637" max="5888" width="12.21875" style="1" customWidth="1"/>
    <col min="5889" max="5889" width="6.21875" style="1" customWidth="1"/>
    <col min="5890" max="5890" width="14.77734375" style="1" customWidth="1"/>
    <col min="5891" max="5891" width="49" style="1" customWidth="1"/>
    <col min="5892" max="5892" width="6.21875" style="1" customWidth="1"/>
    <col min="5893" max="6144" width="12.21875" style="1" customWidth="1"/>
    <col min="6145" max="6145" width="6.21875" style="1" customWidth="1"/>
    <col min="6146" max="6146" width="14.77734375" style="1" customWidth="1"/>
    <col min="6147" max="6147" width="49" style="1" customWidth="1"/>
    <col min="6148" max="6148" width="6.21875" style="1" customWidth="1"/>
    <col min="6149" max="6400" width="12.21875" style="1" customWidth="1"/>
    <col min="6401" max="6401" width="6.21875" style="1" customWidth="1"/>
    <col min="6402" max="6402" width="14.77734375" style="1" customWidth="1"/>
    <col min="6403" max="6403" width="49" style="1" customWidth="1"/>
    <col min="6404" max="6404" width="6.21875" style="1" customWidth="1"/>
    <col min="6405" max="6656" width="12.21875" style="1" customWidth="1"/>
    <col min="6657" max="6657" width="6.21875" style="1" customWidth="1"/>
    <col min="6658" max="6658" width="14.77734375" style="1" customWidth="1"/>
    <col min="6659" max="6659" width="49" style="1" customWidth="1"/>
    <col min="6660" max="6660" width="6.21875" style="1" customWidth="1"/>
    <col min="6661" max="6912" width="12.21875" style="1" customWidth="1"/>
    <col min="6913" max="6913" width="6.21875" style="1" customWidth="1"/>
    <col min="6914" max="6914" width="14.77734375" style="1" customWidth="1"/>
    <col min="6915" max="6915" width="49" style="1" customWidth="1"/>
    <col min="6916" max="6916" width="6.21875" style="1" customWidth="1"/>
    <col min="6917" max="7168" width="12.21875" style="1" customWidth="1"/>
    <col min="7169" max="7169" width="6.21875" style="1" customWidth="1"/>
    <col min="7170" max="7170" width="14.77734375" style="1" customWidth="1"/>
    <col min="7171" max="7171" width="49" style="1" customWidth="1"/>
    <col min="7172" max="7172" width="6.21875" style="1" customWidth="1"/>
    <col min="7173" max="7424" width="12.21875" style="1" customWidth="1"/>
    <col min="7425" max="7425" width="6.21875" style="1" customWidth="1"/>
    <col min="7426" max="7426" width="14.77734375" style="1" customWidth="1"/>
    <col min="7427" max="7427" width="49" style="1" customWidth="1"/>
    <col min="7428" max="7428" width="6.21875" style="1" customWidth="1"/>
    <col min="7429" max="7680" width="12.21875" style="1" customWidth="1"/>
    <col min="7681" max="7681" width="6.21875" style="1" customWidth="1"/>
    <col min="7682" max="7682" width="14.77734375" style="1" customWidth="1"/>
    <col min="7683" max="7683" width="49" style="1" customWidth="1"/>
    <col min="7684" max="7684" width="6.21875" style="1" customWidth="1"/>
    <col min="7685" max="7936" width="12.21875" style="1" customWidth="1"/>
    <col min="7937" max="7937" width="6.21875" style="1" customWidth="1"/>
    <col min="7938" max="7938" width="14.77734375" style="1" customWidth="1"/>
    <col min="7939" max="7939" width="49" style="1" customWidth="1"/>
    <col min="7940" max="7940" width="6.21875" style="1" customWidth="1"/>
    <col min="7941" max="8192" width="12.21875" style="1" customWidth="1"/>
    <col min="8193" max="8193" width="6.21875" style="1" customWidth="1"/>
    <col min="8194" max="8194" width="14.77734375" style="1" customWidth="1"/>
    <col min="8195" max="8195" width="49" style="1" customWidth="1"/>
    <col min="8196" max="8196" width="6.21875" style="1" customWidth="1"/>
    <col min="8197" max="8448" width="12.21875" style="1" customWidth="1"/>
    <col min="8449" max="8449" width="6.21875" style="1" customWidth="1"/>
    <col min="8450" max="8450" width="14.77734375" style="1" customWidth="1"/>
    <col min="8451" max="8451" width="49" style="1" customWidth="1"/>
    <col min="8452" max="8452" width="6.21875" style="1" customWidth="1"/>
    <col min="8453" max="8704" width="12.21875" style="1" customWidth="1"/>
    <col min="8705" max="8705" width="6.21875" style="1" customWidth="1"/>
    <col min="8706" max="8706" width="14.77734375" style="1" customWidth="1"/>
    <col min="8707" max="8707" width="49" style="1" customWidth="1"/>
    <col min="8708" max="8708" width="6.21875" style="1" customWidth="1"/>
    <col min="8709" max="8960" width="12.21875" style="1" customWidth="1"/>
    <col min="8961" max="8961" width="6.21875" style="1" customWidth="1"/>
    <col min="8962" max="8962" width="14.77734375" style="1" customWidth="1"/>
    <col min="8963" max="8963" width="49" style="1" customWidth="1"/>
    <col min="8964" max="8964" width="6.21875" style="1" customWidth="1"/>
    <col min="8965" max="9216" width="12.21875" style="1" customWidth="1"/>
    <col min="9217" max="9217" width="6.21875" style="1" customWidth="1"/>
    <col min="9218" max="9218" width="14.77734375" style="1" customWidth="1"/>
    <col min="9219" max="9219" width="49" style="1" customWidth="1"/>
    <col min="9220" max="9220" width="6.21875" style="1" customWidth="1"/>
    <col min="9221" max="9472" width="12.21875" style="1" customWidth="1"/>
    <col min="9473" max="9473" width="6.21875" style="1" customWidth="1"/>
    <col min="9474" max="9474" width="14.77734375" style="1" customWidth="1"/>
    <col min="9475" max="9475" width="49" style="1" customWidth="1"/>
    <col min="9476" max="9476" width="6.21875" style="1" customWidth="1"/>
    <col min="9477" max="9728" width="12.21875" style="1" customWidth="1"/>
    <col min="9729" max="9729" width="6.21875" style="1" customWidth="1"/>
    <col min="9730" max="9730" width="14.77734375" style="1" customWidth="1"/>
    <col min="9731" max="9731" width="49" style="1" customWidth="1"/>
    <col min="9732" max="9732" width="6.21875" style="1" customWidth="1"/>
    <col min="9733" max="9984" width="12.21875" style="1" customWidth="1"/>
    <col min="9985" max="9985" width="6.21875" style="1" customWidth="1"/>
    <col min="9986" max="9986" width="14.77734375" style="1" customWidth="1"/>
    <col min="9987" max="9987" width="49" style="1" customWidth="1"/>
    <col min="9988" max="9988" width="6.21875" style="1" customWidth="1"/>
    <col min="9989" max="10240" width="12.21875" style="1" customWidth="1"/>
    <col min="10241" max="10241" width="6.21875" style="1" customWidth="1"/>
    <col min="10242" max="10242" width="14.77734375" style="1" customWidth="1"/>
    <col min="10243" max="10243" width="49" style="1" customWidth="1"/>
    <col min="10244" max="10244" width="6.21875" style="1" customWidth="1"/>
    <col min="10245" max="10496" width="12.21875" style="1" customWidth="1"/>
    <col min="10497" max="10497" width="6.21875" style="1" customWidth="1"/>
    <col min="10498" max="10498" width="14.77734375" style="1" customWidth="1"/>
    <col min="10499" max="10499" width="49" style="1" customWidth="1"/>
    <col min="10500" max="10500" width="6.21875" style="1" customWidth="1"/>
    <col min="10501" max="10752" width="12.21875" style="1" customWidth="1"/>
    <col min="10753" max="10753" width="6.21875" style="1" customWidth="1"/>
    <col min="10754" max="10754" width="14.77734375" style="1" customWidth="1"/>
    <col min="10755" max="10755" width="49" style="1" customWidth="1"/>
    <col min="10756" max="10756" width="6.21875" style="1" customWidth="1"/>
    <col min="10757" max="11008" width="12.21875" style="1" customWidth="1"/>
    <col min="11009" max="11009" width="6.21875" style="1" customWidth="1"/>
    <col min="11010" max="11010" width="14.77734375" style="1" customWidth="1"/>
    <col min="11011" max="11011" width="49" style="1" customWidth="1"/>
    <col min="11012" max="11012" width="6.21875" style="1" customWidth="1"/>
    <col min="11013" max="11264" width="12.21875" style="1" customWidth="1"/>
    <col min="11265" max="11265" width="6.21875" style="1" customWidth="1"/>
    <col min="11266" max="11266" width="14.77734375" style="1" customWidth="1"/>
    <col min="11267" max="11267" width="49" style="1" customWidth="1"/>
    <col min="11268" max="11268" width="6.21875" style="1" customWidth="1"/>
    <col min="11269" max="11520" width="12.21875" style="1" customWidth="1"/>
    <col min="11521" max="11521" width="6.21875" style="1" customWidth="1"/>
    <col min="11522" max="11522" width="14.77734375" style="1" customWidth="1"/>
    <col min="11523" max="11523" width="49" style="1" customWidth="1"/>
    <col min="11524" max="11524" width="6.21875" style="1" customWidth="1"/>
    <col min="11525" max="11776" width="12.21875" style="1" customWidth="1"/>
    <col min="11777" max="11777" width="6.21875" style="1" customWidth="1"/>
    <col min="11778" max="11778" width="14.77734375" style="1" customWidth="1"/>
    <col min="11779" max="11779" width="49" style="1" customWidth="1"/>
    <col min="11780" max="11780" width="6.21875" style="1" customWidth="1"/>
    <col min="11781" max="12032" width="12.21875" style="1" customWidth="1"/>
    <col min="12033" max="12033" width="6.21875" style="1" customWidth="1"/>
    <col min="12034" max="12034" width="14.77734375" style="1" customWidth="1"/>
    <col min="12035" max="12035" width="49" style="1" customWidth="1"/>
    <col min="12036" max="12036" width="6.21875" style="1" customWidth="1"/>
    <col min="12037" max="12288" width="12.21875" style="1" customWidth="1"/>
    <col min="12289" max="12289" width="6.21875" style="1" customWidth="1"/>
    <col min="12290" max="12290" width="14.77734375" style="1" customWidth="1"/>
    <col min="12291" max="12291" width="49" style="1" customWidth="1"/>
    <col min="12292" max="12292" width="6.21875" style="1" customWidth="1"/>
    <col min="12293" max="12544" width="12.21875" style="1" customWidth="1"/>
    <col min="12545" max="12545" width="6.21875" style="1" customWidth="1"/>
    <col min="12546" max="12546" width="14.77734375" style="1" customWidth="1"/>
    <col min="12547" max="12547" width="49" style="1" customWidth="1"/>
    <col min="12548" max="12548" width="6.21875" style="1" customWidth="1"/>
    <col min="12549" max="12800" width="12.21875" style="1" customWidth="1"/>
    <col min="12801" max="12801" width="6.21875" style="1" customWidth="1"/>
    <col min="12802" max="12802" width="14.77734375" style="1" customWidth="1"/>
    <col min="12803" max="12803" width="49" style="1" customWidth="1"/>
    <col min="12804" max="12804" width="6.21875" style="1" customWidth="1"/>
    <col min="12805" max="13056" width="12.21875" style="1" customWidth="1"/>
    <col min="13057" max="13057" width="6.21875" style="1" customWidth="1"/>
    <col min="13058" max="13058" width="14.77734375" style="1" customWidth="1"/>
    <col min="13059" max="13059" width="49" style="1" customWidth="1"/>
    <col min="13060" max="13060" width="6.21875" style="1" customWidth="1"/>
    <col min="13061" max="13312" width="12.21875" style="1" customWidth="1"/>
    <col min="13313" max="13313" width="6.21875" style="1" customWidth="1"/>
    <col min="13314" max="13314" width="14.77734375" style="1" customWidth="1"/>
    <col min="13315" max="13315" width="49" style="1" customWidth="1"/>
    <col min="13316" max="13316" width="6.21875" style="1" customWidth="1"/>
    <col min="13317" max="13568" width="12.21875" style="1" customWidth="1"/>
    <col min="13569" max="13569" width="6.21875" style="1" customWidth="1"/>
    <col min="13570" max="13570" width="14.77734375" style="1" customWidth="1"/>
    <col min="13571" max="13571" width="49" style="1" customWidth="1"/>
    <col min="13572" max="13572" width="6.21875" style="1" customWidth="1"/>
    <col min="13573" max="13824" width="12.21875" style="1" customWidth="1"/>
    <col min="13825" max="13825" width="6.21875" style="1" customWidth="1"/>
    <col min="13826" max="13826" width="14.77734375" style="1" customWidth="1"/>
    <col min="13827" max="13827" width="49" style="1" customWidth="1"/>
    <col min="13828" max="13828" width="6.21875" style="1" customWidth="1"/>
    <col min="13829" max="14080" width="12.21875" style="1" customWidth="1"/>
    <col min="14081" max="14081" width="6.21875" style="1" customWidth="1"/>
    <col min="14082" max="14082" width="14.77734375" style="1" customWidth="1"/>
    <col min="14083" max="14083" width="49" style="1" customWidth="1"/>
    <col min="14084" max="14084" width="6.21875" style="1" customWidth="1"/>
    <col min="14085" max="14336" width="12.21875" style="1" customWidth="1"/>
    <col min="14337" max="14337" width="6.21875" style="1" customWidth="1"/>
    <col min="14338" max="14338" width="14.77734375" style="1" customWidth="1"/>
    <col min="14339" max="14339" width="49" style="1" customWidth="1"/>
    <col min="14340" max="14340" width="6.21875" style="1" customWidth="1"/>
    <col min="14341" max="14592" width="12.21875" style="1" customWidth="1"/>
    <col min="14593" max="14593" width="6.21875" style="1" customWidth="1"/>
    <col min="14594" max="14594" width="14.77734375" style="1" customWidth="1"/>
    <col min="14595" max="14595" width="49" style="1" customWidth="1"/>
    <col min="14596" max="14596" width="6.21875" style="1" customWidth="1"/>
    <col min="14597" max="14848" width="12.21875" style="1" customWidth="1"/>
    <col min="14849" max="14849" width="6.21875" style="1" customWidth="1"/>
    <col min="14850" max="14850" width="14.77734375" style="1" customWidth="1"/>
    <col min="14851" max="14851" width="49" style="1" customWidth="1"/>
    <col min="14852" max="14852" width="6.21875" style="1" customWidth="1"/>
    <col min="14853" max="15104" width="12.21875" style="1" customWidth="1"/>
    <col min="15105" max="15105" width="6.21875" style="1" customWidth="1"/>
    <col min="15106" max="15106" width="14.77734375" style="1" customWidth="1"/>
    <col min="15107" max="15107" width="49" style="1" customWidth="1"/>
    <col min="15108" max="15108" width="6.21875" style="1" customWidth="1"/>
    <col min="15109" max="15360" width="12.21875" style="1" customWidth="1"/>
    <col min="15361" max="15361" width="6.21875" style="1" customWidth="1"/>
    <col min="15362" max="15362" width="14.77734375" style="1" customWidth="1"/>
    <col min="15363" max="15363" width="49" style="1" customWidth="1"/>
    <col min="15364" max="15364" width="6.21875" style="1" customWidth="1"/>
    <col min="15365" max="15616" width="12.21875" style="1" customWidth="1"/>
    <col min="15617" max="15617" width="6.21875" style="1" customWidth="1"/>
    <col min="15618" max="15618" width="14.77734375" style="1" customWidth="1"/>
    <col min="15619" max="15619" width="49" style="1" customWidth="1"/>
    <col min="15620" max="15620" width="6.21875" style="1" customWidth="1"/>
    <col min="15621" max="15872" width="12.21875" style="1" customWidth="1"/>
    <col min="15873" max="15873" width="6.21875" style="1" customWidth="1"/>
    <col min="15874" max="15874" width="14.77734375" style="1" customWidth="1"/>
    <col min="15875" max="15875" width="49" style="1" customWidth="1"/>
    <col min="15876" max="15876" width="6.21875" style="1" customWidth="1"/>
    <col min="15877" max="16128" width="12.21875" style="1" customWidth="1"/>
    <col min="16129" max="16129" width="6.21875" style="1" customWidth="1"/>
    <col min="16130" max="16130" width="14.77734375" style="1" customWidth="1"/>
    <col min="16131" max="16131" width="49" style="1" customWidth="1"/>
    <col min="16132" max="16132" width="6.21875" style="1" customWidth="1"/>
    <col min="16133" max="16384" width="12.21875" style="1" customWidth="1"/>
  </cols>
  <sheetData>
    <row r="1" spans="2:7" x14ac:dyDescent="0.3">
      <c r="B1" s="586"/>
      <c r="C1" s="585"/>
      <c r="D1" s="585"/>
      <c r="E1" s="585"/>
      <c r="F1" s="8"/>
      <c r="G1" s="8"/>
    </row>
    <row r="2" spans="2:7" ht="45" customHeight="1" x14ac:dyDescent="0.3">
      <c r="B2" s="595" t="s">
        <v>849</v>
      </c>
      <c r="C2" s="585"/>
      <c r="D2" s="585"/>
      <c r="E2" s="585"/>
      <c r="F2" s="8"/>
      <c r="G2" s="8"/>
    </row>
    <row r="3" spans="2:7" ht="15" customHeight="1" x14ac:dyDescent="0.3">
      <c r="C3" s="593" t="s">
        <v>34</v>
      </c>
      <c r="D3" s="594"/>
    </row>
    <row r="4" spans="2:7" ht="19.5" customHeight="1" x14ac:dyDescent="0.3">
      <c r="C4" s="596"/>
      <c r="D4" s="588"/>
    </row>
    <row r="5" spans="2:7" ht="19.5" customHeight="1" x14ac:dyDescent="0.3">
      <c r="C5" s="589" t="s">
        <v>35</v>
      </c>
      <c r="D5" s="590"/>
    </row>
    <row r="6" spans="2:7" ht="19.5" customHeight="1" x14ac:dyDescent="0.3">
      <c r="C6" s="587"/>
      <c r="D6" s="588"/>
    </row>
    <row r="7" spans="2:7" ht="19.5" customHeight="1" x14ac:dyDescent="0.3">
      <c r="B7" s="6"/>
      <c r="C7" s="589" t="s">
        <v>36</v>
      </c>
      <c r="D7" s="590"/>
    </row>
    <row r="8" spans="2:7" ht="19.5" customHeight="1" x14ac:dyDescent="0.3">
      <c r="C8" s="587"/>
      <c r="D8" s="588"/>
    </row>
    <row r="9" spans="2:7" ht="19.5" customHeight="1" x14ac:dyDescent="0.3">
      <c r="B9" s="6"/>
      <c r="C9" s="589" t="s">
        <v>37</v>
      </c>
      <c r="D9" s="590"/>
    </row>
    <row r="10" spans="2:7" ht="60.75" customHeight="1" x14ac:dyDescent="0.3">
      <c r="C10" s="591" t="s">
        <v>38</v>
      </c>
      <c r="D10" s="588"/>
      <c r="F10" s="7"/>
    </row>
    <row r="11" spans="2:7" ht="46.5" hidden="1" customHeight="1" x14ac:dyDescent="0.3">
      <c r="C11" s="591"/>
      <c r="D11" s="588"/>
      <c r="F11" s="7"/>
    </row>
    <row r="12" spans="2:7" x14ac:dyDescent="0.3">
      <c r="B12" s="6"/>
    </row>
    <row r="13" spans="2:7" ht="19.5" customHeight="1" x14ac:dyDescent="0.3">
      <c r="B13" s="6"/>
      <c r="C13" s="593" t="s">
        <v>39</v>
      </c>
      <c r="D13" s="594"/>
    </row>
    <row r="14" spans="2:7" ht="19.5" customHeight="1" x14ac:dyDescent="0.3">
      <c r="B14" s="6"/>
      <c r="C14" s="592" t="s">
        <v>40</v>
      </c>
      <c r="D14" s="588"/>
    </row>
    <row r="15" spans="2:7" ht="19.5" customHeight="1" x14ac:dyDescent="0.3">
      <c r="B15" s="6"/>
    </row>
    <row r="16" spans="2:7" ht="19.5" customHeight="1" x14ac:dyDescent="0.3">
      <c r="C16" s="4" t="s">
        <v>41</v>
      </c>
      <c r="D16" s="368">
        <v>7</v>
      </c>
      <c r="G16" s="5"/>
    </row>
    <row r="17" spans="2:7" ht="19.5" customHeight="1" x14ac:dyDescent="0.3">
      <c r="C17" s="4" t="s">
        <v>42</v>
      </c>
      <c r="D17" s="369">
        <v>46631</v>
      </c>
      <c r="G17" s="5"/>
    </row>
    <row r="18" spans="2:7" ht="19.5" customHeight="1" x14ac:dyDescent="0.3">
      <c r="C18" s="4" t="s">
        <v>43</v>
      </c>
      <c r="D18" s="369">
        <v>49187</v>
      </c>
      <c r="G18" s="3"/>
    </row>
    <row r="19" spans="2:7" ht="20.25" customHeight="1" x14ac:dyDescent="0.3">
      <c r="B19" s="2"/>
      <c r="C19" s="2"/>
    </row>
    <row r="20" spans="2:7" ht="186.75" customHeight="1" x14ac:dyDescent="0.3">
      <c r="B20" s="584" t="s">
        <v>44</v>
      </c>
      <c r="C20" s="585"/>
      <c r="D20" s="585"/>
      <c r="E20" s="585"/>
    </row>
    <row r="21" spans="2:7" ht="5.0999999999999996" customHeight="1" x14ac:dyDescent="0.3">
      <c r="B21" s="2"/>
      <c r="C21" s="2"/>
    </row>
    <row r="22" spans="2:7" x14ac:dyDescent="0.3">
      <c r="B22" s="2"/>
      <c r="C22" s="2"/>
    </row>
    <row r="23" spans="2:7" x14ac:dyDescent="0.3">
      <c r="B23" s="2"/>
      <c r="C23" s="2"/>
    </row>
  </sheetData>
  <mergeCells count="14">
    <mergeCell ref="B20:E20"/>
    <mergeCell ref="B1:E1"/>
    <mergeCell ref="C6:D6"/>
    <mergeCell ref="C7:D7"/>
    <mergeCell ref="C10:D10"/>
    <mergeCell ref="C11:D11"/>
    <mergeCell ref="C5:D5"/>
    <mergeCell ref="C14:D14"/>
    <mergeCell ref="C13:D13"/>
    <mergeCell ref="B2:E2"/>
    <mergeCell ref="C9:D9"/>
    <mergeCell ref="C3:D3"/>
    <mergeCell ref="C8:D8"/>
    <mergeCell ref="C4:D4"/>
  </mergeCells>
  <dataValidations count="1">
    <dataValidation type="whole" allowBlank="1" showInputMessage="1" showErrorMessage="1" errorTitle="Durée invalide" error="La durée du contrat doit être un nombre entier compris entre 1 et 30 ans. Elle est utilisée comme diviseur dans toutes les colonnes « Moy. » du classeur." promptTitle="Durée du contrat" prompt="Nombre entier d'années (1 à 30). Ne pas laisser vide : diviseur des colonnes « Moy. »." sqref="D16" xr:uid="{E5EF3334-40A3-497C-B457-6150506C512C}">
      <formula1>1</formula1>
      <formula2>30</formula2>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CF160"/>
  <sheetViews>
    <sheetView showGridLines="0" workbookViewId="0"/>
  </sheetViews>
  <sheetFormatPr baseColWidth="10" defaultColWidth="14" defaultRowHeight="12" x14ac:dyDescent="0.3"/>
  <cols>
    <col min="1" max="1" width="5.77734375" style="169" customWidth="1"/>
    <col min="2" max="2" width="14" style="151" customWidth="1"/>
    <col min="3" max="4" width="10.77734375" style="151" customWidth="1"/>
    <col min="5" max="5" width="14.21875" style="151" customWidth="1"/>
    <col min="6" max="6" width="10.77734375" style="145" customWidth="1"/>
    <col min="7" max="8" width="10.77734375" style="151" customWidth="1"/>
    <col min="9" max="9" width="19" style="151" customWidth="1"/>
    <col min="10" max="12" width="10.77734375" style="145" customWidth="1"/>
    <col min="13" max="14" width="10.77734375" style="151" customWidth="1"/>
    <col min="15" max="15" width="10.77734375" style="145" customWidth="1"/>
    <col min="16" max="16" width="7" style="145" customWidth="1"/>
    <col min="17" max="21" width="12" style="145" customWidth="1"/>
    <col min="22" max="22" width="12" style="151" customWidth="1"/>
    <col min="23" max="27" width="12" style="145" customWidth="1"/>
    <col min="28" max="28" width="12" style="151" customWidth="1"/>
    <col min="29" max="29" width="4.21875" style="145" customWidth="1"/>
    <col min="30" max="36" width="8.44140625" style="145" customWidth="1"/>
    <col min="37" max="37" width="4.21875" style="145" customWidth="1"/>
    <col min="38" max="44" width="7.77734375" style="145" customWidth="1"/>
    <col min="45" max="45" width="4.21875" style="145" customWidth="1"/>
    <col min="46" max="52" width="9.44140625" style="145" customWidth="1"/>
    <col min="53" max="53" width="4.21875" style="145" customWidth="1"/>
    <col min="54" max="60" width="8" style="145" customWidth="1"/>
    <col min="61" max="61" width="4.21875" style="145" customWidth="1"/>
    <col min="62" max="68" width="8" style="145" customWidth="1"/>
    <col min="69" max="69" width="4.21875" style="145" customWidth="1"/>
    <col min="70" max="76" width="7.77734375" style="145" customWidth="1"/>
    <col min="77" max="77" width="9.21875" style="145" customWidth="1"/>
    <col min="78" max="88" width="14" style="145" customWidth="1"/>
    <col min="89" max="16384" width="14" style="145"/>
  </cols>
  <sheetData>
    <row r="1" spans="1:84" s="116" customFormat="1" ht="20.100000000000001" customHeight="1" x14ac:dyDescent="0.3">
      <c r="A1" s="114"/>
      <c r="B1" s="597" t="s">
        <v>45</v>
      </c>
      <c r="C1" s="598"/>
      <c r="D1" s="598"/>
      <c r="E1" s="599"/>
      <c r="F1" s="600" t="s">
        <v>46</v>
      </c>
      <c r="G1" s="598"/>
      <c r="H1" s="598"/>
      <c r="I1" s="598"/>
      <c r="J1" s="598"/>
      <c r="K1" s="598"/>
      <c r="L1" s="598"/>
      <c r="M1" s="598"/>
      <c r="N1" s="598"/>
      <c r="O1" s="598"/>
      <c r="P1" s="599"/>
      <c r="Q1" s="597" t="s">
        <v>47</v>
      </c>
      <c r="R1" s="598"/>
      <c r="S1" s="598"/>
      <c r="T1" s="598"/>
      <c r="U1" s="598"/>
      <c r="V1" s="598"/>
      <c r="W1" s="598"/>
      <c r="X1" s="598"/>
      <c r="Y1" s="598"/>
      <c r="Z1" s="598"/>
      <c r="AA1" s="598"/>
      <c r="AB1" s="599"/>
      <c r="AC1" s="115"/>
      <c r="AD1" s="597" t="s">
        <v>48</v>
      </c>
      <c r="AE1" s="598"/>
      <c r="AF1" s="598"/>
      <c r="AG1" s="598"/>
      <c r="AH1" s="598"/>
      <c r="AI1" s="598"/>
      <c r="AJ1" s="599"/>
      <c r="AK1" s="115"/>
      <c r="AL1" s="597" t="s">
        <v>49</v>
      </c>
      <c r="AM1" s="598"/>
      <c r="AN1" s="598"/>
      <c r="AO1" s="598"/>
      <c r="AP1" s="598"/>
      <c r="AQ1" s="598"/>
      <c r="AR1" s="599"/>
      <c r="AS1" s="115"/>
      <c r="AT1" s="597" t="s">
        <v>50</v>
      </c>
      <c r="AU1" s="598"/>
      <c r="AV1" s="598"/>
      <c r="AW1" s="598"/>
      <c r="AX1" s="598"/>
      <c r="AY1" s="598"/>
      <c r="AZ1" s="599"/>
      <c r="BA1" s="115"/>
      <c r="BB1" s="597" t="s">
        <v>51</v>
      </c>
      <c r="BC1" s="598"/>
      <c r="BD1" s="598"/>
      <c r="BE1" s="598"/>
      <c r="BF1" s="598"/>
      <c r="BG1" s="598"/>
      <c r="BH1" s="599"/>
      <c r="BI1" s="115"/>
      <c r="BJ1" s="597" t="s">
        <v>52</v>
      </c>
      <c r="BK1" s="598"/>
      <c r="BL1" s="598"/>
      <c r="BM1" s="598"/>
      <c r="BN1" s="598"/>
      <c r="BO1" s="598"/>
      <c r="BP1" s="599"/>
      <c r="BQ1" s="115"/>
      <c r="BR1" s="597" t="s">
        <v>53</v>
      </c>
      <c r="BS1" s="598"/>
      <c r="BT1" s="598"/>
      <c r="BU1" s="598"/>
      <c r="BV1" s="598"/>
      <c r="BW1" s="598"/>
      <c r="BX1" s="598"/>
      <c r="BY1" s="599"/>
    </row>
    <row r="2" spans="1:84" s="116" customFormat="1" ht="72" customHeight="1" x14ac:dyDescent="0.25">
      <c r="A2" s="117" t="s">
        <v>54</v>
      </c>
      <c r="B2" s="118" t="s">
        <v>55</v>
      </c>
      <c r="C2" s="119" t="s">
        <v>56</v>
      </c>
      <c r="D2" s="119" t="s">
        <v>57</v>
      </c>
      <c r="E2" s="120" t="s">
        <v>58</v>
      </c>
      <c r="F2" s="121" t="s">
        <v>59</v>
      </c>
      <c r="G2" s="119" t="s">
        <v>60</v>
      </c>
      <c r="H2" s="119" t="s">
        <v>61</v>
      </c>
      <c r="I2" s="119" t="s">
        <v>62</v>
      </c>
      <c r="J2" s="119" t="s">
        <v>63</v>
      </c>
      <c r="K2" s="119" t="s">
        <v>64</v>
      </c>
      <c r="L2" s="119" t="s">
        <v>65</v>
      </c>
      <c r="M2" s="119" t="s">
        <v>66</v>
      </c>
      <c r="N2" s="119" t="s">
        <v>67</v>
      </c>
      <c r="O2" s="119" t="s">
        <v>68</v>
      </c>
      <c r="P2" s="120" t="s">
        <v>69</v>
      </c>
      <c r="Q2" s="118" t="s">
        <v>70</v>
      </c>
      <c r="R2" s="119" t="s">
        <v>71</v>
      </c>
      <c r="S2" s="119" t="s">
        <v>72</v>
      </c>
      <c r="T2" s="119" t="s">
        <v>73</v>
      </c>
      <c r="U2" s="119" t="s">
        <v>74</v>
      </c>
      <c r="V2" s="119" t="s">
        <v>75</v>
      </c>
      <c r="W2" s="119" t="s">
        <v>76</v>
      </c>
      <c r="X2" s="119" t="s">
        <v>77</v>
      </c>
      <c r="Y2" s="119" t="s">
        <v>78</v>
      </c>
      <c r="Z2" s="119" t="s">
        <v>79</v>
      </c>
      <c r="AA2" s="119" t="s">
        <v>80</v>
      </c>
      <c r="AB2" s="120" t="s">
        <v>81</v>
      </c>
      <c r="AD2" s="122" t="s">
        <v>82</v>
      </c>
      <c r="AE2" s="122" t="s">
        <v>82</v>
      </c>
      <c r="AF2" s="122" t="s">
        <v>82</v>
      </c>
      <c r="AG2" s="122" t="s">
        <v>82</v>
      </c>
      <c r="AH2" s="122" t="s">
        <v>82</v>
      </c>
      <c r="AI2" s="122" t="s">
        <v>82</v>
      </c>
      <c r="AJ2" s="122" t="s">
        <v>82</v>
      </c>
      <c r="AL2" s="122" t="s">
        <v>82</v>
      </c>
      <c r="AM2" s="122" t="s">
        <v>82</v>
      </c>
      <c r="AN2" s="122" t="s">
        <v>82</v>
      </c>
      <c r="AO2" s="122" t="s">
        <v>82</v>
      </c>
      <c r="AP2" s="122" t="s">
        <v>82</v>
      </c>
      <c r="AQ2" s="122" t="s">
        <v>82</v>
      </c>
      <c r="AR2" s="122" t="s">
        <v>82</v>
      </c>
      <c r="AT2" s="122" t="s">
        <v>82</v>
      </c>
      <c r="AU2" s="122" t="s">
        <v>82</v>
      </c>
      <c r="AV2" s="122" t="s">
        <v>82</v>
      </c>
      <c r="AW2" s="122" t="s">
        <v>82</v>
      </c>
      <c r="AX2" s="122" t="s">
        <v>82</v>
      </c>
      <c r="AY2" s="122" t="s">
        <v>82</v>
      </c>
      <c r="AZ2" s="122" t="s">
        <v>82</v>
      </c>
      <c r="BB2" s="122" t="s">
        <v>82</v>
      </c>
      <c r="BC2" s="122" t="s">
        <v>82</v>
      </c>
      <c r="BD2" s="122" t="s">
        <v>82</v>
      </c>
      <c r="BE2" s="122" t="s">
        <v>82</v>
      </c>
      <c r="BF2" s="122" t="s">
        <v>82</v>
      </c>
      <c r="BG2" s="122" t="s">
        <v>82</v>
      </c>
      <c r="BH2" s="122" t="s">
        <v>82</v>
      </c>
      <c r="BJ2" s="122" t="s">
        <v>82</v>
      </c>
      <c r="BK2" s="122" t="s">
        <v>82</v>
      </c>
      <c r="BL2" s="122" t="s">
        <v>82</v>
      </c>
      <c r="BM2" s="122" t="s">
        <v>82</v>
      </c>
      <c r="BN2" s="122" t="s">
        <v>82</v>
      </c>
      <c r="BO2" s="122" t="s">
        <v>82</v>
      </c>
      <c r="BP2" s="122" t="s">
        <v>82</v>
      </c>
      <c r="BR2" s="122" t="s">
        <v>82</v>
      </c>
      <c r="BS2" s="122" t="s">
        <v>82</v>
      </c>
      <c r="BT2" s="122" t="s">
        <v>82</v>
      </c>
      <c r="BU2" s="122" t="s">
        <v>82</v>
      </c>
      <c r="BV2" s="122" t="s">
        <v>82</v>
      </c>
      <c r="BW2" s="122" t="s">
        <v>82</v>
      </c>
      <c r="BX2" s="122" t="s">
        <v>82</v>
      </c>
      <c r="BY2" s="123" t="s">
        <v>83</v>
      </c>
    </row>
    <row r="3" spans="1:84" s="116" customFormat="1" ht="38.549999999999997" customHeight="1" x14ac:dyDescent="0.3">
      <c r="A3" s="117"/>
      <c r="B3" s="456" t="s">
        <v>84</v>
      </c>
      <c r="C3" s="456" t="s">
        <v>84</v>
      </c>
      <c r="D3" s="456" t="s">
        <v>84</v>
      </c>
      <c r="E3" s="456" t="s">
        <v>84</v>
      </c>
      <c r="F3" s="456" t="s">
        <v>84</v>
      </c>
      <c r="G3" s="456" t="s">
        <v>84</v>
      </c>
      <c r="H3" s="456" t="s">
        <v>84</v>
      </c>
      <c r="I3" s="456" t="s">
        <v>84</v>
      </c>
      <c r="J3" s="456" t="s">
        <v>84</v>
      </c>
      <c r="K3" s="456" t="s">
        <v>84</v>
      </c>
      <c r="L3" s="456" t="s">
        <v>84</v>
      </c>
      <c r="M3" s="456" t="s">
        <v>85</v>
      </c>
      <c r="N3" s="456" t="s">
        <v>85</v>
      </c>
      <c r="O3" s="456" t="s">
        <v>84</v>
      </c>
      <c r="P3" s="456" t="s">
        <v>84</v>
      </c>
      <c r="Q3" s="456" t="s">
        <v>84</v>
      </c>
      <c r="R3" s="456" t="s">
        <v>84</v>
      </c>
      <c r="S3" s="456"/>
      <c r="T3" s="456" t="s">
        <v>84</v>
      </c>
      <c r="U3" s="456" t="s">
        <v>84</v>
      </c>
      <c r="V3" s="456" t="s">
        <v>84</v>
      </c>
      <c r="W3" s="456" t="s">
        <v>84</v>
      </c>
      <c r="X3" s="456" t="s">
        <v>84</v>
      </c>
      <c r="Y3" s="456" t="s">
        <v>84</v>
      </c>
      <c r="Z3" s="456" t="s">
        <v>84</v>
      </c>
      <c r="AA3" s="456" t="s">
        <v>84</v>
      </c>
      <c r="AB3" s="456" t="s">
        <v>84</v>
      </c>
      <c r="AD3" s="124">
        <f>$G$4</f>
        <v>46631</v>
      </c>
      <c r="AE3" s="125">
        <f t="shared" ref="AE3:AJ3" si="0">+AD4+1</f>
        <v>46997</v>
      </c>
      <c r="AF3" s="125">
        <f t="shared" si="0"/>
        <v>47362</v>
      </c>
      <c r="AG3" s="125">
        <f t="shared" si="0"/>
        <v>47727</v>
      </c>
      <c r="AH3" s="125">
        <f t="shared" si="0"/>
        <v>48092</v>
      </c>
      <c r="AI3" s="125">
        <f t="shared" si="0"/>
        <v>48458</v>
      </c>
      <c r="AJ3" s="125">
        <f t="shared" si="0"/>
        <v>48823</v>
      </c>
      <c r="AL3" s="124">
        <f>$G$4</f>
        <v>46631</v>
      </c>
      <c r="AM3" s="125">
        <f t="shared" ref="AM3:AR3" si="1">+AL4+1</f>
        <v>46997</v>
      </c>
      <c r="AN3" s="125">
        <f t="shared" si="1"/>
        <v>47362</v>
      </c>
      <c r="AO3" s="125">
        <f t="shared" si="1"/>
        <v>47727</v>
      </c>
      <c r="AP3" s="125">
        <f t="shared" si="1"/>
        <v>48092</v>
      </c>
      <c r="AQ3" s="125">
        <f t="shared" si="1"/>
        <v>48458</v>
      </c>
      <c r="AR3" s="125">
        <f t="shared" si="1"/>
        <v>48823</v>
      </c>
      <c r="AT3" s="124">
        <f>$G$4</f>
        <v>46631</v>
      </c>
      <c r="AU3" s="125">
        <f t="shared" ref="AU3:AZ3" si="2">+AT4+1</f>
        <v>46997</v>
      </c>
      <c r="AV3" s="125">
        <f t="shared" si="2"/>
        <v>47362</v>
      </c>
      <c r="AW3" s="125">
        <f t="shared" si="2"/>
        <v>47727</v>
      </c>
      <c r="AX3" s="125">
        <f t="shared" si="2"/>
        <v>48092</v>
      </c>
      <c r="AY3" s="125">
        <f t="shared" si="2"/>
        <v>48458</v>
      </c>
      <c r="AZ3" s="125">
        <f t="shared" si="2"/>
        <v>48823</v>
      </c>
      <c r="BB3" s="124">
        <f>$G$4</f>
        <v>46631</v>
      </c>
      <c r="BC3" s="125">
        <f t="shared" ref="BC3:BH3" si="3">+BB4+1</f>
        <v>46997</v>
      </c>
      <c r="BD3" s="125">
        <f t="shared" si="3"/>
        <v>47362</v>
      </c>
      <c r="BE3" s="125">
        <f t="shared" si="3"/>
        <v>47727</v>
      </c>
      <c r="BF3" s="125">
        <f t="shared" si="3"/>
        <v>48092</v>
      </c>
      <c r="BG3" s="125">
        <f t="shared" si="3"/>
        <v>48458</v>
      </c>
      <c r="BH3" s="125">
        <f t="shared" si="3"/>
        <v>48823</v>
      </c>
      <c r="BJ3" s="124">
        <f>$G$4</f>
        <v>46631</v>
      </c>
      <c r="BK3" s="125">
        <f t="shared" ref="BK3:BP3" si="4">+BJ4+1</f>
        <v>46997</v>
      </c>
      <c r="BL3" s="125">
        <f t="shared" si="4"/>
        <v>47362</v>
      </c>
      <c r="BM3" s="125">
        <f t="shared" si="4"/>
        <v>47727</v>
      </c>
      <c r="BN3" s="125">
        <f t="shared" si="4"/>
        <v>48092</v>
      </c>
      <c r="BO3" s="125">
        <f t="shared" si="4"/>
        <v>48458</v>
      </c>
      <c r="BP3" s="125">
        <f t="shared" si="4"/>
        <v>48823</v>
      </c>
      <c r="BR3" s="124">
        <f>$G$4</f>
        <v>46631</v>
      </c>
      <c r="BS3" s="125">
        <f t="shared" ref="BS3:BX3" si="5">+BR4+1</f>
        <v>46997</v>
      </c>
      <c r="BT3" s="125">
        <f t="shared" si="5"/>
        <v>47362</v>
      </c>
      <c r="BU3" s="125">
        <f t="shared" si="5"/>
        <v>47727</v>
      </c>
      <c r="BV3" s="125">
        <f t="shared" si="5"/>
        <v>48092</v>
      </c>
      <c r="BW3" s="125">
        <f t="shared" si="5"/>
        <v>48458</v>
      </c>
      <c r="BX3" s="125">
        <f t="shared" si="5"/>
        <v>48823</v>
      </c>
      <c r="BY3" s="126"/>
    </row>
    <row r="4" spans="1:84" s="116" customFormat="1" ht="12" customHeight="1" x14ac:dyDescent="0.3">
      <c r="A4" s="117"/>
      <c r="B4" s="118"/>
      <c r="C4" s="119"/>
      <c r="D4" s="119"/>
      <c r="E4" s="120"/>
      <c r="F4" s="121"/>
      <c r="G4" s="127">
        <f>+Bordereau!D17</f>
        <v>46631</v>
      </c>
      <c r="H4" s="127">
        <f>+Bordereau!D18</f>
        <v>49187</v>
      </c>
      <c r="I4" s="119"/>
      <c r="J4" s="119"/>
      <c r="K4" s="119"/>
      <c r="L4" s="119"/>
      <c r="M4" s="119"/>
      <c r="N4" s="119"/>
      <c r="O4" s="119"/>
      <c r="P4" s="120"/>
      <c r="Q4" s="118"/>
      <c r="R4" s="119"/>
      <c r="S4" s="119"/>
      <c r="T4" s="119"/>
      <c r="U4" s="119"/>
      <c r="V4" s="119"/>
      <c r="W4" s="119"/>
      <c r="X4" s="119"/>
      <c r="Y4" s="119"/>
      <c r="Z4" s="119"/>
      <c r="AA4" s="119"/>
      <c r="AB4" s="120"/>
      <c r="AD4" s="124">
        <f t="shared" ref="AD4:AJ4" si="6">DATE(YEAR(AD3)+1,MONTH(AD3),DAY(AD3))-1</f>
        <v>46996</v>
      </c>
      <c r="AE4" s="125">
        <f t="shared" si="6"/>
        <v>47361</v>
      </c>
      <c r="AF4" s="125">
        <f t="shared" si="6"/>
        <v>47726</v>
      </c>
      <c r="AG4" s="125">
        <f t="shared" si="6"/>
        <v>48091</v>
      </c>
      <c r="AH4" s="125">
        <f t="shared" si="6"/>
        <v>48457</v>
      </c>
      <c r="AI4" s="125">
        <f t="shared" si="6"/>
        <v>48822</v>
      </c>
      <c r="AJ4" s="125">
        <f t="shared" si="6"/>
        <v>49187</v>
      </c>
      <c r="AL4" s="124">
        <f t="shared" ref="AL4:AR4" si="7">DATE(YEAR(AL3)+1,MONTH(AL3),DAY(AL3))-1</f>
        <v>46996</v>
      </c>
      <c r="AM4" s="125">
        <f t="shared" si="7"/>
        <v>47361</v>
      </c>
      <c r="AN4" s="125">
        <f t="shared" si="7"/>
        <v>47726</v>
      </c>
      <c r="AO4" s="125">
        <f t="shared" si="7"/>
        <v>48091</v>
      </c>
      <c r="AP4" s="125">
        <f t="shared" si="7"/>
        <v>48457</v>
      </c>
      <c r="AQ4" s="125">
        <f t="shared" si="7"/>
        <v>48822</v>
      </c>
      <c r="AR4" s="125">
        <f t="shared" si="7"/>
        <v>49187</v>
      </c>
      <c r="AT4" s="124">
        <f t="shared" ref="AT4:AZ4" si="8">DATE(YEAR(AT3)+1,MONTH(AT3),DAY(AT3))-1</f>
        <v>46996</v>
      </c>
      <c r="AU4" s="125">
        <f t="shared" si="8"/>
        <v>47361</v>
      </c>
      <c r="AV4" s="125">
        <f t="shared" si="8"/>
        <v>47726</v>
      </c>
      <c r="AW4" s="125">
        <f t="shared" si="8"/>
        <v>48091</v>
      </c>
      <c r="AX4" s="125">
        <f t="shared" si="8"/>
        <v>48457</v>
      </c>
      <c r="AY4" s="125">
        <f t="shared" si="8"/>
        <v>48822</v>
      </c>
      <c r="AZ4" s="125">
        <f t="shared" si="8"/>
        <v>49187</v>
      </c>
      <c r="BB4" s="124">
        <f t="shared" ref="BB4:BH4" si="9">DATE(YEAR(BB3)+1,MONTH(BB3),DAY(BB3))-1</f>
        <v>46996</v>
      </c>
      <c r="BC4" s="125">
        <f t="shared" si="9"/>
        <v>47361</v>
      </c>
      <c r="BD4" s="125">
        <f t="shared" si="9"/>
        <v>47726</v>
      </c>
      <c r="BE4" s="125">
        <f t="shared" si="9"/>
        <v>48091</v>
      </c>
      <c r="BF4" s="125">
        <f t="shared" si="9"/>
        <v>48457</v>
      </c>
      <c r="BG4" s="125">
        <f t="shared" si="9"/>
        <v>48822</v>
      </c>
      <c r="BH4" s="125">
        <f t="shared" si="9"/>
        <v>49187</v>
      </c>
      <c r="BJ4" s="124">
        <f t="shared" ref="BJ4:BP4" si="10">DATE(YEAR(BJ3)+1,MONTH(BJ3),DAY(BJ3))-1</f>
        <v>46996</v>
      </c>
      <c r="BK4" s="125">
        <f t="shared" si="10"/>
        <v>47361</v>
      </c>
      <c r="BL4" s="125">
        <f t="shared" si="10"/>
        <v>47726</v>
      </c>
      <c r="BM4" s="125">
        <f t="shared" si="10"/>
        <v>48091</v>
      </c>
      <c r="BN4" s="125">
        <f t="shared" si="10"/>
        <v>48457</v>
      </c>
      <c r="BO4" s="125">
        <f t="shared" si="10"/>
        <v>48822</v>
      </c>
      <c r="BP4" s="125">
        <f t="shared" si="10"/>
        <v>49187</v>
      </c>
      <c r="BR4" s="124">
        <f t="shared" ref="BR4:BX4" si="11">DATE(YEAR(BR3)+1,MONTH(BR3),DAY(BR3))-1</f>
        <v>46996</v>
      </c>
      <c r="BS4" s="125">
        <f t="shared" si="11"/>
        <v>47361</v>
      </c>
      <c r="BT4" s="125">
        <f t="shared" si="11"/>
        <v>47726</v>
      </c>
      <c r="BU4" s="125">
        <f t="shared" si="11"/>
        <v>48091</v>
      </c>
      <c r="BV4" s="125">
        <f t="shared" si="11"/>
        <v>48457</v>
      </c>
      <c r="BW4" s="125">
        <f t="shared" si="11"/>
        <v>48822</v>
      </c>
      <c r="BX4" s="125">
        <f t="shared" si="11"/>
        <v>49187</v>
      </c>
      <c r="BY4" s="126"/>
    </row>
    <row r="5" spans="1:84" s="116" customFormat="1" ht="12.3" customHeight="1" x14ac:dyDescent="0.3">
      <c r="A5" s="128"/>
      <c r="B5" s="129"/>
      <c r="C5" s="130"/>
      <c r="D5" s="130"/>
      <c r="E5" s="131"/>
      <c r="F5" s="132" t="s">
        <v>86</v>
      </c>
      <c r="G5" s="130" t="s">
        <v>87</v>
      </c>
      <c r="H5" s="130" t="s">
        <v>87</v>
      </c>
      <c r="I5" s="130"/>
      <c r="J5" s="130" t="s">
        <v>88</v>
      </c>
      <c r="K5" s="130" t="s">
        <v>88</v>
      </c>
      <c r="L5" s="130" t="s">
        <v>88</v>
      </c>
      <c r="M5" s="130" t="s">
        <v>89</v>
      </c>
      <c r="N5" s="130" t="s">
        <v>90</v>
      </c>
      <c r="O5" s="130" t="s">
        <v>88</v>
      </c>
      <c r="P5" s="131" t="s">
        <v>90</v>
      </c>
      <c r="Q5" s="129" t="s">
        <v>87</v>
      </c>
      <c r="R5" s="130" t="s">
        <v>91</v>
      </c>
      <c r="S5" s="130" t="s">
        <v>92</v>
      </c>
      <c r="T5" s="130"/>
      <c r="U5" s="130"/>
      <c r="V5" s="130"/>
      <c r="W5" s="130"/>
      <c r="X5" s="130"/>
      <c r="Y5" s="130"/>
      <c r="Z5" s="130"/>
      <c r="AA5" s="130"/>
      <c r="AB5" s="131"/>
      <c r="AC5" s="133"/>
      <c r="AD5" s="129">
        <v>1</v>
      </c>
      <c r="AE5" s="130">
        <v>2</v>
      </c>
      <c r="AF5" s="129">
        <v>3</v>
      </c>
      <c r="AG5" s="130">
        <v>4</v>
      </c>
      <c r="AH5" s="129">
        <v>5</v>
      </c>
      <c r="AI5" s="130">
        <v>6</v>
      </c>
      <c r="AJ5" s="129">
        <v>7</v>
      </c>
      <c r="AK5" s="133"/>
      <c r="AL5" s="129">
        <v>1</v>
      </c>
      <c r="AM5" s="130">
        <v>2</v>
      </c>
      <c r="AN5" s="129">
        <v>3</v>
      </c>
      <c r="AO5" s="130">
        <v>4</v>
      </c>
      <c r="AP5" s="129">
        <v>5</v>
      </c>
      <c r="AQ5" s="130">
        <v>6</v>
      </c>
      <c r="AR5" s="129">
        <v>7</v>
      </c>
      <c r="AS5" s="133"/>
      <c r="AT5" s="129">
        <v>1</v>
      </c>
      <c r="AU5" s="130">
        <v>2</v>
      </c>
      <c r="AV5" s="129">
        <v>3</v>
      </c>
      <c r="AW5" s="130">
        <v>4</v>
      </c>
      <c r="AX5" s="130">
        <v>5</v>
      </c>
      <c r="AY5" s="130">
        <v>6</v>
      </c>
      <c r="AZ5" s="130">
        <v>7</v>
      </c>
      <c r="BA5" s="133"/>
      <c r="BB5" s="129">
        <v>1</v>
      </c>
      <c r="BC5" s="130">
        <v>2</v>
      </c>
      <c r="BD5" s="129">
        <v>3</v>
      </c>
      <c r="BE5" s="130">
        <v>4</v>
      </c>
      <c r="BF5" s="130">
        <v>5</v>
      </c>
      <c r="BG5" s="130">
        <v>6</v>
      </c>
      <c r="BH5" s="130">
        <v>7</v>
      </c>
      <c r="BI5" s="133"/>
      <c r="BJ5" s="129">
        <v>1</v>
      </c>
      <c r="BK5" s="130">
        <v>2</v>
      </c>
      <c r="BL5" s="129">
        <v>3</v>
      </c>
      <c r="BM5" s="130">
        <v>4</v>
      </c>
      <c r="BN5" s="130">
        <v>5</v>
      </c>
      <c r="BO5" s="130">
        <v>6</v>
      </c>
      <c r="BP5" s="130">
        <v>7</v>
      </c>
      <c r="BQ5" s="133"/>
      <c r="BR5" s="129">
        <v>1</v>
      </c>
      <c r="BS5" s="130">
        <v>2</v>
      </c>
      <c r="BT5" s="129">
        <v>3</v>
      </c>
      <c r="BU5" s="130">
        <v>4</v>
      </c>
      <c r="BV5" s="129">
        <v>5</v>
      </c>
      <c r="BW5" s="129">
        <v>6</v>
      </c>
      <c r="BX5" s="129">
        <v>7</v>
      </c>
      <c r="BY5" s="134"/>
    </row>
    <row r="6" spans="1:84" ht="22.5" customHeight="1" x14ac:dyDescent="0.3">
      <c r="A6" s="135" t="s">
        <v>93</v>
      </c>
      <c r="B6" s="136"/>
      <c r="C6" s="136"/>
      <c r="D6" s="136"/>
      <c r="E6" s="137"/>
      <c r="F6" s="138"/>
      <c r="G6" s="139"/>
      <c r="H6" s="139"/>
      <c r="I6" s="136"/>
      <c r="J6" s="140"/>
      <c r="K6" s="140"/>
      <c r="L6" s="140"/>
      <c r="M6" s="141"/>
      <c r="N6" s="142"/>
      <c r="O6" s="140"/>
      <c r="P6" s="143"/>
      <c r="Q6" s="139"/>
      <c r="R6" s="144"/>
      <c r="S6" s="144"/>
      <c r="T6" s="144"/>
      <c r="U6" s="144"/>
      <c r="V6" s="136"/>
      <c r="W6" s="144"/>
      <c r="X6" s="144"/>
      <c r="Y6" s="144"/>
      <c r="Z6" s="144"/>
      <c r="AA6" s="144"/>
      <c r="AB6" s="137"/>
      <c r="AD6" s="146"/>
      <c r="AE6" s="147"/>
      <c r="AF6" s="147"/>
      <c r="AG6" s="147"/>
      <c r="AH6" s="147"/>
      <c r="AI6" s="147"/>
      <c r="AJ6" s="147"/>
      <c r="AL6" s="146"/>
      <c r="AM6" s="147"/>
      <c r="AN6" s="147"/>
      <c r="AO6" s="147"/>
      <c r="AP6" s="147"/>
      <c r="AQ6" s="147"/>
      <c r="AR6" s="147"/>
      <c r="AT6" s="148"/>
      <c r="AU6" s="149"/>
      <c r="AV6" s="149"/>
      <c r="AW6" s="149"/>
      <c r="AX6" s="149"/>
      <c r="AY6" s="149"/>
      <c r="AZ6" s="149"/>
      <c r="BB6" s="148"/>
      <c r="BC6" s="149"/>
      <c r="BD6" s="149"/>
      <c r="BE6" s="149"/>
      <c r="BF6" s="149"/>
      <c r="BG6" s="149"/>
      <c r="BH6" s="149"/>
      <c r="BJ6" s="148"/>
      <c r="BK6" s="149"/>
      <c r="BL6" s="149"/>
      <c r="BM6" s="149"/>
      <c r="BN6" s="149"/>
      <c r="BO6" s="149"/>
      <c r="BP6" s="149"/>
      <c r="BR6" s="148"/>
      <c r="BS6" s="149"/>
      <c r="BT6" s="149"/>
      <c r="BU6" s="149"/>
      <c r="BV6" s="149"/>
      <c r="BW6" s="149"/>
      <c r="BX6" s="149"/>
      <c r="BY6" s="150"/>
      <c r="CA6" s="151"/>
      <c r="CB6" s="151"/>
      <c r="CC6" s="151"/>
    </row>
    <row r="7" spans="1:84" ht="15" customHeight="1" x14ac:dyDescent="0.3">
      <c r="A7" s="152" t="s">
        <v>94</v>
      </c>
      <c r="B7" s="153"/>
      <c r="C7" s="154"/>
      <c r="D7" s="154"/>
      <c r="E7" s="155"/>
      <c r="F7" s="156"/>
      <c r="G7" s="157"/>
      <c r="H7" s="157"/>
      <c r="I7" s="154"/>
      <c r="J7" s="457"/>
      <c r="K7" s="457"/>
      <c r="L7" s="457"/>
      <c r="M7" s="458"/>
      <c r="N7" s="459"/>
      <c r="O7" s="457"/>
      <c r="P7" s="469"/>
      <c r="Q7" s="158"/>
      <c r="R7" s="159"/>
      <c r="S7" s="159"/>
      <c r="T7" s="159"/>
      <c r="U7" s="159"/>
      <c r="V7" s="154"/>
      <c r="W7" s="159"/>
      <c r="X7" s="159"/>
      <c r="Y7" s="159"/>
      <c r="Z7" s="159"/>
      <c r="AA7" s="159"/>
      <c r="AB7" s="155"/>
      <c r="AD7" s="146" t="str">
        <f t="shared" ref="AD7:AJ7" si="12">IF(OR(ISBLANK($V7),$V7=$CE$8,BJ7=0),"-",(AD$3-$Q7)/365)</f>
        <v>-</v>
      </c>
      <c r="AE7" s="147" t="str">
        <f t="shared" si="12"/>
        <v>-</v>
      </c>
      <c r="AF7" s="147" t="str">
        <f t="shared" si="12"/>
        <v>-</v>
      </c>
      <c r="AG7" s="147" t="str">
        <f t="shared" si="12"/>
        <v>-</v>
      </c>
      <c r="AH7" s="147" t="str">
        <f t="shared" si="12"/>
        <v>-</v>
      </c>
      <c r="AI7" s="147" t="str">
        <f t="shared" si="12"/>
        <v>-</v>
      </c>
      <c r="AJ7" s="147" t="str">
        <f t="shared" si="12"/>
        <v>-</v>
      </c>
      <c r="AL7" s="146" t="str">
        <f t="shared" ref="AL7:AR7" si="13">IF(OR(ISBLANK($V7),$V7=$CE$7,BJ7=0),"-",(AL$3-$Q7)/365)</f>
        <v>-</v>
      </c>
      <c r="AM7" s="147" t="str">
        <f t="shared" si="13"/>
        <v>-</v>
      </c>
      <c r="AN7" s="147" t="str">
        <f t="shared" si="13"/>
        <v>-</v>
      </c>
      <c r="AO7" s="147" t="str">
        <f t="shared" si="13"/>
        <v>-</v>
      </c>
      <c r="AP7" s="147" t="str">
        <f t="shared" si="13"/>
        <v>-</v>
      </c>
      <c r="AQ7" s="147" t="str">
        <f t="shared" si="13"/>
        <v>-</v>
      </c>
      <c r="AR7" s="147" t="str">
        <f t="shared" si="13"/>
        <v>-</v>
      </c>
      <c r="AT7" s="148">
        <f t="shared" ref="AT7:AZ16" si="14">IF(AT$3&gt;$G7,1,IF(AT$4&gt;$G7,((AT$4-$G7)/365),0))</f>
        <v>1</v>
      </c>
      <c r="AU7" s="149">
        <f t="shared" si="14"/>
        <v>1</v>
      </c>
      <c r="AV7" s="149">
        <f t="shared" si="14"/>
        <v>1</v>
      </c>
      <c r="AW7" s="149">
        <f t="shared" si="14"/>
        <v>1</v>
      </c>
      <c r="AX7" s="149">
        <f t="shared" si="14"/>
        <v>1</v>
      </c>
      <c r="AY7" s="149">
        <f t="shared" si="14"/>
        <v>1</v>
      </c>
      <c r="AZ7" s="149">
        <f t="shared" si="14"/>
        <v>1</v>
      </c>
      <c r="BB7" s="148">
        <f t="shared" ref="BB7:BH16" si="15">IF($H7&gt;=BB$4,1,IF($H7&gt;BB$3,(($H7-BB$3)/365),0))</f>
        <v>0</v>
      </c>
      <c r="BC7" s="149">
        <f t="shared" si="15"/>
        <v>0</v>
      </c>
      <c r="BD7" s="149">
        <f t="shared" si="15"/>
        <v>0</v>
      </c>
      <c r="BE7" s="149">
        <f t="shared" si="15"/>
        <v>0</v>
      </c>
      <c r="BF7" s="149">
        <f t="shared" si="15"/>
        <v>0</v>
      </c>
      <c r="BG7" s="149">
        <f t="shared" si="15"/>
        <v>0</v>
      </c>
      <c r="BH7" s="149">
        <f t="shared" si="15"/>
        <v>0</v>
      </c>
      <c r="BJ7" s="148">
        <f t="shared" ref="BJ7:BJ38" si="16">IF(OR(AT7&lt;(AT$4-$AT$3)/365,BB7=0),0,1)</f>
        <v>0</v>
      </c>
      <c r="BK7" s="149">
        <f t="shared" ref="BK7:BK38" si="17">IF(OR(AU7&lt;(AU$4-$AU$3)/365,BC7=0),0,1)</f>
        <v>0</v>
      </c>
      <c r="BL7" s="149">
        <f t="shared" ref="BL7:BL38" si="18">IF(OR(AV7&lt;(AV$4-$AV$3)/365,BD7=0),0,1)</f>
        <v>0</v>
      </c>
      <c r="BM7" s="149">
        <f t="shared" ref="BM7:BM38" si="19">IF(OR(AW7&lt;(AW$4-$AW$3)/365,BE7=0),0,1)</f>
        <v>0</v>
      </c>
      <c r="BN7" s="149">
        <f>IF(OR(AX7&lt;(AX$4-$AX$3)/365,BF7=0),0,1)</f>
        <v>0</v>
      </c>
      <c r="BO7" s="149">
        <f>IF(OR(AY7&lt;(AY$4-$AY$3)/365,BG7=0),0,1)</f>
        <v>0</v>
      </c>
      <c r="BP7" s="149">
        <f>IF(OR(AZ7&lt;(AZ$4-$AZ$3)/365,BH7=0),0,1)</f>
        <v>0</v>
      </c>
      <c r="BR7" s="148">
        <f t="shared" ref="BR7:BR38" si="20">MIN(AT7,BB7)</f>
        <v>0</v>
      </c>
      <c r="BS7" s="149">
        <f t="shared" ref="BS7:BS38" si="21">MIN(AU7,BC7)</f>
        <v>0</v>
      </c>
      <c r="BT7" s="149">
        <f t="shared" ref="BT7:BT38" si="22">MIN(AV7,BD7)</f>
        <v>0</v>
      </c>
      <c r="BU7" s="149">
        <f t="shared" ref="BU7:BU38" si="23">MIN(AW7,BE7)</f>
        <v>0</v>
      </c>
      <c r="BV7" s="149">
        <f>MIN(AX7,BF7)</f>
        <v>0</v>
      </c>
      <c r="BW7" s="149">
        <f>MIN(AY7,BG7)</f>
        <v>0</v>
      </c>
      <c r="BX7" s="149">
        <f>MIN(AZ7,BH7)</f>
        <v>0</v>
      </c>
      <c r="BY7" s="150">
        <f t="shared" ref="BY7:BY38" si="24">SUM(BR7:BX7)</f>
        <v>0</v>
      </c>
      <c r="BZ7" s="145" t="s">
        <v>95</v>
      </c>
      <c r="CA7" s="151">
        <v>0</v>
      </c>
      <c r="CB7" s="151" t="str">
        <f>Offre!A6</f>
        <v>LR1</v>
      </c>
      <c r="CC7" s="160"/>
      <c r="CD7" s="145" t="s">
        <v>96</v>
      </c>
      <c r="CE7" s="145" t="s">
        <v>97</v>
      </c>
      <c r="CF7" s="145" t="s">
        <v>98</v>
      </c>
    </row>
    <row r="8" spans="1:84" ht="15" customHeight="1" x14ac:dyDescent="0.3">
      <c r="A8" s="152" t="s">
        <v>99</v>
      </c>
      <c r="B8" s="153"/>
      <c r="C8" s="154"/>
      <c r="D8" s="154"/>
      <c r="E8" s="155"/>
      <c r="F8" s="156"/>
      <c r="G8" s="157"/>
      <c r="H8" s="157"/>
      <c r="I8" s="154"/>
      <c r="J8" s="457"/>
      <c r="K8" s="457"/>
      <c r="L8" s="457"/>
      <c r="M8" s="458"/>
      <c r="N8" s="459"/>
      <c r="O8" s="457"/>
      <c r="P8" s="469"/>
      <c r="Q8" s="158"/>
      <c r="R8" s="159"/>
      <c r="S8" s="159"/>
      <c r="T8" s="159"/>
      <c r="U8" s="159"/>
      <c r="V8" s="154"/>
      <c r="W8" s="159"/>
      <c r="X8" s="159"/>
      <c r="Y8" s="159"/>
      <c r="Z8" s="159"/>
      <c r="AA8" s="159"/>
      <c r="AB8" s="155"/>
      <c r="AD8" s="146" t="str">
        <f t="shared" ref="AD8:AD71" si="25">IF(OR(ISBLANK($V8),$V8=$CE$8,BJ8=0),"-",(AD$3-$Q8)/365)</f>
        <v>-</v>
      </c>
      <c r="AE8" s="147" t="str">
        <f t="shared" ref="AE8:AE71" si="26">IF(OR(ISBLANK($V8),$V8=$CE$8,BK8=0),"-",(AE$3-$Q8)/365)</f>
        <v>-</v>
      </c>
      <c r="AF8" s="147" t="str">
        <f t="shared" ref="AF8:AF71" si="27">IF(OR(ISBLANK($V8),$V8=$CE$8,BL8=0),"-",(AF$3-$Q8)/365)</f>
        <v>-</v>
      </c>
      <c r="AG8" s="147" t="str">
        <f t="shared" ref="AG8:AG71" si="28">IF(OR(ISBLANK($V8),$V8=$CE$8,BM8=0),"-",(AG$3-$Q8)/365)</f>
        <v>-</v>
      </c>
      <c r="AH8" s="147" t="str">
        <f t="shared" ref="AH8:AH71" si="29">IF(OR(ISBLANK($V8),$V8=$CE$8,BN8=0),"-",(AH$3-$Q8)/365)</f>
        <v>-</v>
      </c>
      <c r="AI8" s="147" t="str">
        <f t="shared" ref="AI8:AI71" si="30">IF(OR(ISBLANK($V8),$V8=$CE$8,BO8=0),"-",(AI$3-$Q8)/365)</f>
        <v>-</v>
      </c>
      <c r="AJ8" s="147" t="str">
        <f t="shared" ref="AJ8:AJ71" si="31">IF(OR(ISBLANK($V8),$V8=$CE$8,BP8=0),"-",(AJ$3-$Q8)/365)</f>
        <v>-</v>
      </c>
      <c r="AL8" s="146" t="str">
        <f t="shared" ref="AL8:AL71" si="32">IF(OR(ISBLANK($V8),$V8=$CE$7,BJ8=0),"-",(AL$3-$Q8)/365)</f>
        <v>-</v>
      </c>
      <c r="AM8" s="147" t="str">
        <f t="shared" ref="AM8:AM71" si="33">IF(OR(ISBLANK($V8),$V8=$CE$7,BK8=0),"-",(AM$3-$Q8)/365)</f>
        <v>-</v>
      </c>
      <c r="AN8" s="147" t="str">
        <f t="shared" ref="AN8:AN71" si="34">IF(OR(ISBLANK($V8),$V8=$CE$7,BL8=0),"-",(AN$3-$Q8)/365)</f>
        <v>-</v>
      </c>
      <c r="AO8" s="147" t="str">
        <f t="shared" ref="AO8:AO71" si="35">IF(OR(ISBLANK($V8),$V8=$CE$7,BM8=0),"-",(AO$3-$Q8)/365)</f>
        <v>-</v>
      </c>
      <c r="AP8" s="147" t="str">
        <f t="shared" ref="AP8:AP71" si="36">IF(OR(ISBLANK($V8),$V8=$CE$7,BN8=0),"-",(AP$3-$Q8)/365)</f>
        <v>-</v>
      </c>
      <c r="AQ8" s="147" t="str">
        <f t="shared" ref="AQ8:AQ71" si="37">IF(OR(ISBLANK($V8),$V8=$CE$7,BO8=0),"-",(AQ$3-$Q8)/365)</f>
        <v>-</v>
      </c>
      <c r="AR8" s="147" t="str">
        <f t="shared" ref="AR8:AR71" si="38">IF(OR(ISBLANK($V8),$V8=$CE$7,BP8=0),"-",(AR$3-$Q8)/365)</f>
        <v>-</v>
      </c>
      <c r="AT8" s="148">
        <f t="shared" si="14"/>
        <v>1</v>
      </c>
      <c r="AU8" s="149">
        <f t="shared" si="14"/>
        <v>1</v>
      </c>
      <c r="AV8" s="149">
        <f t="shared" si="14"/>
        <v>1</v>
      </c>
      <c r="AW8" s="149">
        <f t="shared" si="14"/>
        <v>1</v>
      </c>
      <c r="AX8" s="149">
        <f t="shared" si="14"/>
        <v>1</v>
      </c>
      <c r="AY8" s="149">
        <f t="shared" si="14"/>
        <v>1</v>
      </c>
      <c r="AZ8" s="149">
        <f t="shared" si="14"/>
        <v>1</v>
      </c>
      <c r="BB8" s="148">
        <f t="shared" si="15"/>
        <v>0</v>
      </c>
      <c r="BC8" s="149">
        <f t="shared" si="15"/>
        <v>0</v>
      </c>
      <c r="BD8" s="149">
        <f t="shared" si="15"/>
        <v>0</v>
      </c>
      <c r="BE8" s="149">
        <f t="shared" si="15"/>
        <v>0</v>
      </c>
      <c r="BF8" s="149">
        <f t="shared" si="15"/>
        <v>0</v>
      </c>
      <c r="BG8" s="149">
        <f t="shared" si="15"/>
        <v>0</v>
      </c>
      <c r="BH8" s="149">
        <f t="shared" si="15"/>
        <v>0</v>
      </c>
      <c r="BJ8" s="148">
        <f t="shared" si="16"/>
        <v>0</v>
      </c>
      <c r="BK8" s="149">
        <f t="shared" si="17"/>
        <v>0</v>
      </c>
      <c r="BL8" s="149">
        <f t="shared" si="18"/>
        <v>0</v>
      </c>
      <c r="BM8" s="149">
        <f t="shared" si="19"/>
        <v>0</v>
      </c>
      <c r="BN8" s="149">
        <f t="shared" ref="BN8:BN71" si="39">IF(OR(AX8&lt;(AX$4-$AX$3)/365,BF8=0),0,1)</f>
        <v>0</v>
      </c>
      <c r="BO8" s="149">
        <f t="shared" ref="BO8:BO71" si="40">IF(OR(AY8&lt;(AY$4-$AY$3)/365,BG8=0),0,1)</f>
        <v>0</v>
      </c>
      <c r="BP8" s="149">
        <f t="shared" ref="BP8:BP71" si="41">IF(OR(AZ8&lt;(AZ$4-$AZ$3)/365,BH8=0),0,1)</f>
        <v>0</v>
      </c>
      <c r="BR8" s="148">
        <f t="shared" si="20"/>
        <v>0</v>
      </c>
      <c r="BS8" s="149">
        <f t="shared" si="21"/>
        <v>0</v>
      </c>
      <c r="BT8" s="149">
        <f t="shared" si="22"/>
        <v>0</v>
      </c>
      <c r="BU8" s="149">
        <f t="shared" si="23"/>
        <v>0</v>
      </c>
      <c r="BV8" s="149">
        <f t="shared" ref="BV8:BV71" si="42">MIN(AX8,BF8)</f>
        <v>0</v>
      </c>
      <c r="BW8" s="149">
        <f t="shared" ref="BW8:BW71" si="43">MIN(AY8,BG8)</f>
        <v>0</v>
      </c>
      <c r="BX8" s="149">
        <f t="shared" ref="BX8:BX71" si="44">MIN(AZ8,BH8)</f>
        <v>0</v>
      </c>
      <c r="BY8" s="150">
        <f t="shared" si="24"/>
        <v>0</v>
      </c>
      <c r="BZ8" s="145" t="s">
        <v>100</v>
      </c>
      <c r="CA8" s="151">
        <v>1</v>
      </c>
      <c r="CB8" s="151" t="str">
        <f>Offre!A7</f>
        <v>LR2</v>
      </c>
      <c r="CC8" s="160"/>
      <c r="CD8" s="145" t="s">
        <v>101</v>
      </c>
      <c r="CE8" s="145" t="s">
        <v>102</v>
      </c>
      <c r="CF8" s="145" t="s">
        <v>103</v>
      </c>
    </row>
    <row r="9" spans="1:84" ht="15" customHeight="1" x14ac:dyDescent="0.3">
      <c r="A9" s="152" t="s">
        <v>104</v>
      </c>
      <c r="B9" s="153"/>
      <c r="C9" s="154"/>
      <c r="D9" s="154"/>
      <c r="E9" s="155"/>
      <c r="F9" s="156"/>
      <c r="G9" s="157"/>
      <c r="H9" s="157"/>
      <c r="I9" s="154"/>
      <c r="J9" s="457"/>
      <c r="K9" s="457"/>
      <c r="L9" s="457"/>
      <c r="M9" s="458"/>
      <c r="N9" s="459"/>
      <c r="O9" s="457"/>
      <c r="P9" s="469"/>
      <c r="Q9" s="158"/>
      <c r="R9" s="159"/>
      <c r="S9" s="159"/>
      <c r="T9" s="159"/>
      <c r="U9" s="159"/>
      <c r="V9" s="154"/>
      <c r="W9" s="159"/>
      <c r="X9" s="159"/>
      <c r="Y9" s="159"/>
      <c r="Z9" s="159"/>
      <c r="AA9" s="159"/>
      <c r="AB9" s="155"/>
      <c r="AD9" s="146" t="str">
        <f t="shared" si="25"/>
        <v>-</v>
      </c>
      <c r="AE9" s="147" t="str">
        <f t="shared" si="26"/>
        <v>-</v>
      </c>
      <c r="AF9" s="147" t="str">
        <f t="shared" si="27"/>
        <v>-</v>
      </c>
      <c r="AG9" s="147" t="str">
        <f t="shared" si="28"/>
        <v>-</v>
      </c>
      <c r="AH9" s="147" t="str">
        <f t="shared" si="29"/>
        <v>-</v>
      </c>
      <c r="AI9" s="147" t="str">
        <f t="shared" si="30"/>
        <v>-</v>
      </c>
      <c r="AJ9" s="147" t="str">
        <f t="shared" si="31"/>
        <v>-</v>
      </c>
      <c r="AL9" s="146" t="str">
        <f t="shared" si="32"/>
        <v>-</v>
      </c>
      <c r="AM9" s="147" t="str">
        <f t="shared" si="33"/>
        <v>-</v>
      </c>
      <c r="AN9" s="147" t="str">
        <f t="shared" si="34"/>
        <v>-</v>
      </c>
      <c r="AO9" s="147" t="str">
        <f t="shared" si="35"/>
        <v>-</v>
      </c>
      <c r="AP9" s="147" t="str">
        <f t="shared" si="36"/>
        <v>-</v>
      </c>
      <c r="AQ9" s="147" t="str">
        <f t="shared" si="37"/>
        <v>-</v>
      </c>
      <c r="AR9" s="147" t="str">
        <f t="shared" si="38"/>
        <v>-</v>
      </c>
      <c r="AT9" s="148">
        <f t="shared" si="14"/>
        <v>1</v>
      </c>
      <c r="AU9" s="149">
        <f t="shared" si="14"/>
        <v>1</v>
      </c>
      <c r="AV9" s="149">
        <f t="shared" si="14"/>
        <v>1</v>
      </c>
      <c r="AW9" s="149">
        <f t="shared" si="14"/>
        <v>1</v>
      </c>
      <c r="AX9" s="149">
        <f t="shared" si="14"/>
        <v>1</v>
      </c>
      <c r="AY9" s="149">
        <f t="shared" si="14"/>
        <v>1</v>
      </c>
      <c r="AZ9" s="149">
        <f t="shared" si="14"/>
        <v>1</v>
      </c>
      <c r="BB9" s="148">
        <f t="shared" si="15"/>
        <v>0</v>
      </c>
      <c r="BC9" s="149">
        <f t="shared" si="15"/>
        <v>0</v>
      </c>
      <c r="BD9" s="149">
        <f t="shared" si="15"/>
        <v>0</v>
      </c>
      <c r="BE9" s="149">
        <f t="shared" si="15"/>
        <v>0</v>
      </c>
      <c r="BF9" s="149">
        <f t="shared" si="15"/>
        <v>0</v>
      </c>
      <c r="BG9" s="149">
        <f t="shared" si="15"/>
        <v>0</v>
      </c>
      <c r="BH9" s="149">
        <f t="shared" si="15"/>
        <v>0</v>
      </c>
      <c r="BJ9" s="148">
        <f t="shared" si="16"/>
        <v>0</v>
      </c>
      <c r="BK9" s="149">
        <f t="shared" si="17"/>
        <v>0</v>
      </c>
      <c r="BL9" s="149">
        <f t="shared" si="18"/>
        <v>0</v>
      </c>
      <c r="BM9" s="149">
        <f t="shared" si="19"/>
        <v>0</v>
      </c>
      <c r="BN9" s="149">
        <f t="shared" si="39"/>
        <v>0</v>
      </c>
      <c r="BO9" s="149">
        <f t="shared" si="40"/>
        <v>0</v>
      </c>
      <c r="BP9" s="149">
        <f t="shared" si="41"/>
        <v>0</v>
      </c>
      <c r="BR9" s="148">
        <f t="shared" si="20"/>
        <v>0</v>
      </c>
      <c r="BS9" s="149">
        <f t="shared" si="21"/>
        <v>0</v>
      </c>
      <c r="BT9" s="149">
        <f t="shared" si="22"/>
        <v>0</v>
      </c>
      <c r="BU9" s="149">
        <f t="shared" si="23"/>
        <v>0</v>
      </c>
      <c r="BV9" s="149">
        <f t="shared" si="42"/>
        <v>0</v>
      </c>
      <c r="BW9" s="149">
        <f t="shared" si="43"/>
        <v>0</v>
      </c>
      <c r="BX9" s="149">
        <f t="shared" si="44"/>
        <v>0</v>
      </c>
      <c r="BY9" s="150">
        <f t="shared" si="24"/>
        <v>0</v>
      </c>
      <c r="BZ9" s="145" t="s">
        <v>105</v>
      </c>
      <c r="CA9" s="151">
        <v>2</v>
      </c>
      <c r="CB9" s="151" t="str">
        <f>Offre!A8</f>
        <v>LR3</v>
      </c>
      <c r="CC9" s="160"/>
      <c r="CD9" s="145" t="s">
        <v>106</v>
      </c>
    </row>
    <row r="10" spans="1:84" ht="15" customHeight="1" x14ac:dyDescent="0.3">
      <c r="A10" s="152" t="s">
        <v>107</v>
      </c>
      <c r="B10" s="153"/>
      <c r="C10" s="154"/>
      <c r="D10" s="154"/>
      <c r="E10" s="155"/>
      <c r="F10" s="156"/>
      <c r="G10" s="157"/>
      <c r="H10" s="157"/>
      <c r="I10" s="154"/>
      <c r="J10" s="457"/>
      <c r="K10" s="457"/>
      <c r="L10" s="457"/>
      <c r="M10" s="458"/>
      <c r="N10" s="459"/>
      <c r="O10" s="457"/>
      <c r="P10" s="469"/>
      <c r="Q10" s="158"/>
      <c r="R10" s="159"/>
      <c r="S10" s="159"/>
      <c r="T10" s="159"/>
      <c r="U10" s="159"/>
      <c r="V10" s="154"/>
      <c r="W10" s="159"/>
      <c r="X10" s="159"/>
      <c r="Y10" s="159"/>
      <c r="Z10" s="159"/>
      <c r="AA10" s="159"/>
      <c r="AB10" s="155"/>
      <c r="AD10" s="146" t="str">
        <f t="shared" si="25"/>
        <v>-</v>
      </c>
      <c r="AE10" s="147" t="str">
        <f t="shared" si="26"/>
        <v>-</v>
      </c>
      <c r="AF10" s="147" t="str">
        <f t="shared" si="27"/>
        <v>-</v>
      </c>
      <c r="AG10" s="147" t="str">
        <f t="shared" si="28"/>
        <v>-</v>
      </c>
      <c r="AH10" s="147" t="str">
        <f t="shared" si="29"/>
        <v>-</v>
      </c>
      <c r="AI10" s="147" t="str">
        <f t="shared" si="30"/>
        <v>-</v>
      </c>
      <c r="AJ10" s="147" t="str">
        <f t="shared" si="31"/>
        <v>-</v>
      </c>
      <c r="AL10" s="146" t="str">
        <f t="shared" si="32"/>
        <v>-</v>
      </c>
      <c r="AM10" s="147" t="str">
        <f t="shared" si="33"/>
        <v>-</v>
      </c>
      <c r="AN10" s="147" t="str">
        <f t="shared" si="34"/>
        <v>-</v>
      </c>
      <c r="AO10" s="147" t="str">
        <f t="shared" si="35"/>
        <v>-</v>
      </c>
      <c r="AP10" s="147" t="str">
        <f t="shared" si="36"/>
        <v>-</v>
      </c>
      <c r="AQ10" s="147" t="str">
        <f t="shared" si="37"/>
        <v>-</v>
      </c>
      <c r="AR10" s="147" t="str">
        <f t="shared" si="38"/>
        <v>-</v>
      </c>
      <c r="AT10" s="148">
        <f t="shared" si="14"/>
        <v>1</v>
      </c>
      <c r="AU10" s="149">
        <f t="shared" si="14"/>
        <v>1</v>
      </c>
      <c r="AV10" s="149">
        <f t="shared" si="14"/>
        <v>1</v>
      </c>
      <c r="AW10" s="149">
        <f t="shared" si="14"/>
        <v>1</v>
      </c>
      <c r="AX10" s="149">
        <f t="shared" si="14"/>
        <v>1</v>
      </c>
      <c r="AY10" s="149">
        <f t="shared" si="14"/>
        <v>1</v>
      </c>
      <c r="AZ10" s="149">
        <f t="shared" si="14"/>
        <v>1</v>
      </c>
      <c r="BB10" s="148">
        <f t="shared" si="15"/>
        <v>0</v>
      </c>
      <c r="BC10" s="149">
        <f t="shared" si="15"/>
        <v>0</v>
      </c>
      <c r="BD10" s="149">
        <f t="shared" si="15"/>
        <v>0</v>
      </c>
      <c r="BE10" s="149">
        <f t="shared" si="15"/>
        <v>0</v>
      </c>
      <c r="BF10" s="149">
        <f t="shared" si="15"/>
        <v>0</v>
      </c>
      <c r="BG10" s="149">
        <f t="shared" si="15"/>
        <v>0</v>
      </c>
      <c r="BH10" s="149">
        <f t="shared" si="15"/>
        <v>0</v>
      </c>
      <c r="BJ10" s="148">
        <f t="shared" si="16"/>
        <v>0</v>
      </c>
      <c r="BK10" s="149">
        <f t="shared" si="17"/>
        <v>0</v>
      </c>
      <c r="BL10" s="149">
        <f t="shared" si="18"/>
        <v>0</v>
      </c>
      <c r="BM10" s="149">
        <f t="shared" si="19"/>
        <v>0</v>
      </c>
      <c r="BN10" s="149">
        <f t="shared" si="39"/>
        <v>0</v>
      </c>
      <c r="BO10" s="149">
        <f t="shared" si="40"/>
        <v>0</v>
      </c>
      <c r="BP10" s="149">
        <f t="shared" si="41"/>
        <v>0</v>
      </c>
      <c r="BR10" s="148">
        <f t="shared" si="20"/>
        <v>0</v>
      </c>
      <c r="BS10" s="149">
        <f t="shared" si="21"/>
        <v>0</v>
      </c>
      <c r="BT10" s="149">
        <f t="shared" si="22"/>
        <v>0</v>
      </c>
      <c r="BU10" s="149">
        <f t="shared" si="23"/>
        <v>0</v>
      </c>
      <c r="BV10" s="149">
        <f t="shared" si="42"/>
        <v>0</v>
      </c>
      <c r="BW10" s="149">
        <f t="shared" si="43"/>
        <v>0</v>
      </c>
      <c r="BX10" s="149">
        <f t="shared" si="44"/>
        <v>0</v>
      </c>
      <c r="BY10" s="150">
        <f t="shared" si="24"/>
        <v>0</v>
      </c>
      <c r="BZ10" s="145" t="s">
        <v>108</v>
      </c>
      <c r="CA10" s="151">
        <v>3</v>
      </c>
      <c r="CB10" s="151" t="str">
        <f>Offre!A9</f>
        <v>LR4</v>
      </c>
      <c r="CC10" s="160"/>
    </row>
    <row r="11" spans="1:84" ht="15" customHeight="1" x14ac:dyDescent="0.3">
      <c r="A11" s="152" t="s">
        <v>109</v>
      </c>
      <c r="B11" s="153"/>
      <c r="C11" s="154"/>
      <c r="D11" s="154"/>
      <c r="E11" s="155"/>
      <c r="F11" s="156"/>
      <c r="G11" s="157"/>
      <c r="H11" s="157"/>
      <c r="I11" s="154"/>
      <c r="J11" s="457"/>
      <c r="K11" s="457"/>
      <c r="L11" s="457"/>
      <c r="M11" s="458"/>
      <c r="N11" s="459"/>
      <c r="O11" s="457"/>
      <c r="P11" s="469"/>
      <c r="Q11" s="158"/>
      <c r="R11" s="159"/>
      <c r="S11" s="159"/>
      <c r="T11" s="159"/>
      <c r="U11" s="159"/>
      <c r="V11" s="154"/>
      <c r="W11" s="159"/>
      <c r="X11" s="159"/>
      <c r="Y11" s="159"/>
      <c r="Z11" s="159"/>
      <c r="AA11" s="159"/>
      <c r="AB11" s="155"/>
      <c r="AD11" s="146" t="str">
        <f t="shared" si="25"/>
        <v>-</v>
      </c>
      <c r="AE11" s="147" t="str">
        <f t="shared" si="26"/>
        <v>-</v>
      </c>
      <c r="AF11" s="147" t="str">
        <f t="shared" si="27"/>
        <v>-</v>
      </c>
      <c r="AG11" s="147" t="str">
        <f t="shared" si="28"/>
        <v>-</v>
      </c>
      <c r="AH11" s="147" t="str">
        <f t="shared" si="29"/>
        <v>-</v>
      </c>
      <c r="AI11" s="147" t="str">
        <f t="shared" si="30"/>
        <v>-</v>
      </c>
      <c r="AJ11" s="147" t="str">
        <f t="shared" si="31"/>
        <v>-</v>
      </c>
      <c r="AL11" s="146" t="str">
        <f t="shared" si="32"/>
        <v>-</v>
      </c>
      <c r="AM11" s="147" t="str">
        <f t="shared" si="33"/>
        <v>-</v>
      </c>
      <c r="AN11" s="147" t="str">
        <f t="shared" si="34"/>
        <v>-</v>
      </c>
      <c r="AO11" s="147" t="str">
        <f t="shared" si="35"/>
        <v>-</v>
      </c>
      <c r="AP11" s="147" t="str">
        <f t="shared" si="36"/>
        <v>-</v>
      </c>
      <c r="AQ11" s="147" t="str">
        <f t="shared" si="37"/>
        <v>-</v>
      </c>
      <c r="AR11" s="147" t="str">
        <f t="shared" si="38"/>
        <v>-</v>
      </c>
      <c r="AT11" s="148">
        <f t="shared" si="14"/>
        <v>1</v>
      </c>
      <c r="AU11" s="149">
        <f t="shared" si="14"/>
        <v>1</v>
      </c>
      <c r="AV11" s="149">
        <f t="shared" si="14"/>
        <v>1</v>
      </c>
      <c r="AW11" s="149">
        <f t="shared" si="14"/>
        <v>1</v>
      </c>
      <c r="AX11" s="149">
        <f t="shared" si="14"/>
        <v>1</v>
      </c>
      <c r="AY11" s="149">
        <f t="shared" si="14"/>
        <v>1</v>
      </c>
      <c r="AZ11" s="149">
        <f t="shared" si="14"/>
        <v>1</v>
      </c>
      <c r="BB11" s="148">
        <f t="shared" si="15"/>
        <v>0</v>
      </c>
      <c r="BC11" s="149">
        <f t="shared" si="15"/>
        <v>0</v>
      </c>
      <c r="BD11" s="149">
        <f t="shared" si="15"/>
        <v>0</v>
      </c>
      <c r="BE11" s="149">
        <f t="shared" si="15"/>
        <v>0</v>
      </c>
      <c r="BF11" s="149">
        <f t="shared" si="15"/>
        <v>0</v>
      </c>
      <c r="BG11" s="149">
        <f t="shared" si="15"/>
        <v>0</v>
      </c>
      <c r="BH11" s="149">
        <f t="shared" si="15"/>
        <v>0</v>
      </c>
      <c r="BJ11" s="148">
        <f t="shared" si="16"/>
        <v>0</v>
      </c>
      <c r="BK11" s="149">
        <f t="shared" si="17"/>
        <v>0</v>
      </c>
      <c r="BL11" s="149">
        <f t="shared" si="18"/>
        <v>0</v>
      </c>
      <c r="BM11" s="149">
        <f t="shared" si="19"/>
        <v>0</v>
      </c>
      <c r="BN11" s="149">
        <f t="shared" si="39"/>
        <v>0</v>
      </c>
      <c r="BO11" s="149">
        <f t="shared" si="40"/>
        <v>0</v>
      </c>
      <c r="BP11" s="149">
        <f t="shared" si="41"/>
        <v>0</v>
      </c>
      <c r="BR11" s="148">
        <f t="shared" si="20"/>
        <v>0</v>
      </c>
      <c r="BS11" s="149">
        <f t="shared" si="21"/>
        <v>0</v>
      </c>
      <c r="BT11" s="149">
        <f t="shared" si="22"/>
        <v>0</v>
      </c>
      <c r="BU11" s="149">
        <f t="shared" si="23"/>
        <v>0</v>
      </c>
      <c r="BV11" s="149">
        <f t="shared" si="42"/>
        <v>0</v>
      </c>
      <c r="BW11" s="149">
        <f t="shared" si="43"/>
        <v>0</v>
      </c>
      <c r="BX11" s="149">
        <f t="shared" si="44"/>
        <v>0</v>
      </c>
      <c r="BY11" s="150">
        <f t="shared" si="24"/>
        <v>0</v>
      </c>
      <c r="BZ11" s="145" t="s">
        <v>110</v>
      </c>
      <c r="CA11" s="151">
        <v>4</v>
      </c>
      <c r="CB11" s="151" t="str">
        <f>Offre!A10</f>
        <v>LR5</v>
      </c>
      <c r="CC11" s="160"/>
    </row>
    <row r="12" spans="1:84" ht="15" customHeight="1" x14ac:dyDescent="0.3">
      <c r="A12" s="152" t="s">
        <v>111</v>
      </c>
      <c r="B12" s="153"/>
      <c r="C12" s="154"/>
      <c r="D12" s="154"/>
      <c r="E12" s="155"/>
      <c r="F12" s="156"/>
      <c r="G12" s="157"/>
      <c r="H12" s="157"/>
      <c r="I12" s="154"/>
      <c r="J12" s="457"/>
      <c r="K12" s="457"/>
      <c r="L12" s="457"/>
      <c r="M12" s="458"/>
      <c r="N12" s="459"/>
      <c r="O12" s="457"/>
      <c r="P12" s="469"/>
      <c r="Q12" s="158"/>
      <c r="R12" s="159"/>
      <c r="S12" s="159"/>
      <c r="T12" s="159"/>
      <c r="U12" s="159"/>
      <c r="V12" s="154"/>
      <c r="W12" s="159"/>
      <c r="X12" s="159"/>
      <c r="Y12" s="159"/>
      <c r="Z12" s="159"/>
      <c r="AA12" s="159"/>
      <c r="AB12" s="155"/>
      <c r="AD12" s="146" t="str">
        <f t="shared" si="25"/>
        <v>-</v>
      </c>
      <c r="AE12" s="147" t="str">
        <f t="shared" si="26"/>
        <v>-</v>
      </c>
      <c r="AF12" s="147" t="str">
        <f t="shared" si="27"/>
        <v>-</v>
      </c>
      <c r="AG12" s="147" t="str">
        <f t="shared" si="28"/>
        <v>-</v>
      </c>
      <c r="AH12" s="147" t="str">
        <f t="shared" si="29"/>
        <v>-</v>
      </c>
      <c r="AI12" s="147" t="str">
        <f t="shared" si="30"/>
        <v>-</v>
      </c>
      <c r="AJ12" s="147" t="str">
        <f t="shared" si="31"/>
        <v>-</v>
      </c>
      <c r="AL12" s="146" t="str">
        <f t="shared" si="32"/>
        <v>-</v>
      </c>
      <c r="AM12" s="147" t="str">
        <f t="shared" si="33"/>
        <v>-</v>
      </c>
      <c r="AN12" s="147" t="str">
        <f t="shared" si="34"/>
        <v>-</v>
      </c>
      <c r="AO12" s="147" t="str">
        <f t="shared" si="35"/>
        <v>-</v>
      </c>
      <c r="AP12" s="147" t="str">
        <f t="shared" si="36"/>
        <v>-</v>
      </c>
      <c r="AQ12" s="147" t="str">
        <f t="shared" si="37"/>
        <v>-</v>
      </c>
      <c r="AR12" s="147" t="str">
        <f t="shared" si="38"/>
        <v>-</v>
      </c>
      <c r="AT12" s="148">
        <f t="shared" si="14"/>
        <v>1</v>
      </c>
      <c r="AU12" s="149">
        <f t="shared" si="14"/>
        <v>1</v>
      </c>
      <c r="AV12" s="149">
        <f t="shared" si="14"/>
        <v>1</v>
      </c>
      <c r="AW12" s="149">
        <f t="shared" si="14"/>
        <v>1</v>
      </c>
      <c r="AX12" s="149">
        <f t="shared" si="14"/>
        <v>1</v>
      </c>
      <c r="AY12" s="149">
        <f t="shared" si="14"/>
        <v>1</v>
      </c>
      <c r="AZ12" s="149">
        <f t="shared" si="14"/>
        <v>1</v>
      </c>
      <c r="BB12" s="148">
        <f t="shared" si="15"/>
        <v>0</v>
      </c>
      <c r="BC12" s="149">
        <f t="shared" si="15"/>
        <v>0</v>
      </c>
      <c r="BD12" s="149">
        <f t="shared" si="15"/>
        <v>0</v>
      </c>
      <c r="BE12" s="149">
        <f t="shared" si="15"/>
        <v>0</v>
      </c>
      <c r="BF12" s="149">
        <f t="shared" si="15"/>
        <v>0</v>
      </c>
      <c r="BG12" s="149">
        <f t="shared" si="15"/>
        <v>0</v>
      </c>
      <c r="BH12" s="149">
        <f t="shared" si="15"/>
        <v>0</v>
      </c>
      <c r="BJ12" s="148">
        <f t="shared" si="16"/>
        <v>0</v>
      </c>
      <c r="BK12" s="149">
        <f t="shared" si="17"/>
        <v>0</v>
      </c>
      <c r="BL12" s="149">
        <f t="shared" si="18"/>
        <v>0</v>
      </c>
      <c r="BM12" s="149">
        <f t="shared" si="19"/>
        <v>0</v>
      </c>
      <c r="BN12" s="149">
        <f t="shared" si="39"/>
        <v>0</v>
      </c>
      <c r="BO12" s="149">
        <f t="shared" si="40"/>
        <v>0</v>
      </c>
      <c r="BP12" s="149">
        <f t="shared" si="41"/>
        <v>0</v>
      </c>
      <c r="BR12" s="148">
        <f t="shared" si="20"/>
        <v>0</v>
      </c>
      <c r="BS12" s="149">
        <f t="shared" si="21"/>
        <v>0</v>
      </c>
      <c r="BT12" s="149">
        <f t="shared" si="22"/>
        <v>0</v>
      </c>
      <c r="BU12" s="149">
        <f t="shared" si="23"/>
        <v>0</v>
      </c>
      <c r="BV12" s="149">
        <f t="shared" si="42"/>
        <v>0</v>
      </c>
      <c r="BW12" s="149">
        <f t="shared" si="43"/>
        <v>0</v>
      </c>
      <c r="BX12" s="149">
        <f t="shared" si="44"/>
        <v>0</v>
      </c>
      <c r="BY12" s="150">
        <f t="shared" si="24"/>
        <v>0</v>
      </c>
      <c r="BZ12" s="145" t="s">
        <v>112</v>
      </c>
      <c r="CA12" s="151">
        <v>5</v>
      </c>
      <c r="CB12" s="151" t="str">
        <f>Offre!A11</f>
        <v>LR6</v>
      </c>
      <c r="CC12" s="160"/>
    </row>
    <row r="13" spans="1:84" ht="15" customHeight="1" x14ac:dyDescent="0.3">
      <c r="A13" s="152" t="s">
        <v>113</v>
      </c>
      <c r="B13" s="153"/>
      <c r="C13" s="154"/>
      <c r="D13" s="154"/>
      <c r="E13" s="155"/>
      <c r="F13" s="156"/>
      <c r="G13" s="157"/>
      <c r="H13" s="157"/>
      <c r="I13" s="154"/>
      <c r="J13" s="457"/>
      <c r="K13" s="457"/>
      <c r="L13" s="457"/>
      <c r="M13" s="458"/>
      <c r="N13" s="459"/>
      <c r="O13" s="457"/>
      <c r="P13" s="469"/>
      <c r="Q13" s="158"/>
      <c r="R13" s="159"/>
      <c r="S13" s="159"/>
      <c r="T13" s="159"/>
      <c r="U13" s="159"/>
      <c r="V13" s="154"/>
      <c r="W13" s="159"/>
      <c r="X13" s="159"/>
      <c r="Y13" s="159"/>
      <c r="Z13" s="159"/>
      <c r="AA13" s="159"/>
      <c r="AB13" s="155"/>
      <c r="AD13" s="146" t="str">
        <f t="shared" si="25"/>
        <v>-</v>
      </c>
      <c r="AE13" s="147" t="str">
        <f t="shared" si="26"/>
        <v>-</v>
      </c>
      <c r="AF13" s="147" t="str">
        <f t="shared" si="27"/>
        <v>-</v>
      </c>
      <c r="AG13" s="147" t="str">
        <f t="shared" si="28"/>
        <v>-</v>
      </c>
      <c r="AH13" s="147" t="str">
        <f t="shared" si="29"/>
        <v>-</v>
      </c>
      <c r="AI13" s="147" t="str">
        <f t="shared" si="30"/>
        <v>-</v>
      </c>
      <c r="AJ13" s="147" t="str">
        <f t="shared" si="31"/>
        <v>-</v>
      </c>
      <c r="AL13" s="146" t="str">
        <f t="shared" si="32"/>
        <v>-</v>
      </c>
      <c r="AM13" s="147" t="str">
        <f t="shared" si="33"/>
        <v>-</v>
      </c>
      <c r="AN13" s="147" t="str">
        <f t="shared" si="34"/>
        <v>-</v>
      </c>
      <c r="AO13" s="147" t="str">
        <f t="shared" si="35"/>
        <v>-</v>
      </c>
      <c r="AP13" s="147" t="str">
        <f t="shared" si="36"/>
        <v>-</v>
      </c>
      <c r="AQ13" s="147" t="str">
        <f t="shared" si="37"/>
        <v>-</v>
      </c>
      <c r="AR13" s="147" t="str">
        <f t="shared" si="38"/>
        <v>-</v>
      </c>
      <c r="AT13" s="148">
        <f t="shared" si="14"/>
        <v>1</v>
      </c>
      <c r="AU13" s="149">
        <f t="shared" si="14"/>
        <v>1</v>
      </c>
      <c r="AV13" s="149">
        <f t="shared" si="14"/>
        <v>1</v>
      </c>
      <c r="AW13" s="149">
        <f t="shared" si="14"/>
        <v>1</v>
      </c>
      <c r="AX13" s="149">
        <f t="shared" si="14"/>
        <v>1</v>
      </c>
      <c r="AY13" s="149">
        <f t="shared" si="14"/>
        <v>1</v>
      </c>
      <c r="AZ13" s="149">
        <f t="shared" si="14"/>
        <v>1</v>
      </c>
      <c r="BB13" s="148">
        <f t="shared" si="15"/>
        <v>0</v>
      </c>
      <c r="BC13" s="149">
        <f t="shared" si="15"/>
        <v>0</v>
      </c>
      <c r="BD13" s="149">
        <f t="shared" si="15"/>
        <v>0</v>
      </c>
      <c r="BE13" s="149">
        <f t="shared" si="15"/>
        <v>0</v>
      </c>
      <c r="BF13" s="149">
        <f t="shared" si="15"/>
        <v>0</v>
      </c>
      <c r="BG13" s="149">
        <f t="shared" si="15"/>
        <v>0</v>
      </c>
      <c r="BH13" s="149">
        <f t="shared" si="15"/>
        <v>0</v>
      </c>
      <c r="BJ13" s="148">
        <f t="shared" si="16"/>
        <v>0</v>
      </c>
      <c r="BK13" s="149">
        <f t="shared" si="17"/>
        <v>0</v>
      </c>
      <c r="BL13" s="149">
        <f t="shared" si="18"/>
        <v>0</v>
      </c>
      <c r="BM13" s="149">
        <f t="shared" si="19"/>
        <v>0</v>
      </c>
      <c r="BN13" s="149">
        <f t="shared" si="39"/>
        <v>0</v>
      </c>
      <c r="BO13" s="149">
        <f t="shared" si="40"/>
        <v>0</v>
      </c>
      <c r="BP13" s="149">
        <f t="shared" si="41"/>
        <v>0</v>
      </c>
      <c r="BR13" s="148">
        <f t="shared" si="20"/>
        <v>0</v>
      </c>
      <c r="BS13" s="149">
        <f t="shared" si="21"/>
        <v>0</v>
      </c>
      <c r="BT13" s="149">
        <f t="shared" si="22"/>
        <v>0</v>
      </c>
      <c r="BU13" s="149">
        <f t="shared" si="23"/>
        <v>0</v>
      </c>
      <c r="BV13" s="149">
        <f t="shared" si="42"/>
        <v>0</v>
      </c>
      <c r="BW13" s="149">
        <f t="shared" si="43"/>
        <v>0</v>
      </c>
      <c r="BX13" s="149">
        <f t="shared" si="44"/>
        <v>0</v>
      </c>
      <c r="BY13" s="150">
        <f t="shared" si="24"/>
        <v>0</v>
      </c>
      <c r="CA13" s="151">
        <v>6</v>
      </c>
      <c r="CB13" s="151" t="str">
        <f>Offre!A12</f>
        <v>LR7</v>
      </c>
      <c r="CC13" s="160"/>
    </row>
    <row r="14" spans="1:84" ht="15" customHeight="1" x14ac:dyDescent="0.3">
      <c r="A14" s="152" t="s">
        <v>114</v>
      </c>
      <c r="B14" s="153"/>
      <c r="C14" s="154"/>
      <c r="D14" s="154"/>
      <c r="E14" s="155"/>
      <c r="F14" s="156"/>
      <c r="G14" s="157"/>
      <c r="H14" s="157"/>
      <c r="I14" s="154"/>
      <c r="J14" s="457"/>
      <c r="K14" s="457"/>
      <c r="L14" s="457"/>
      <c r="M14" s="458"/>
      <c r="N14" s="459"/>
      <c r="O14" s="457"/>
      <c r="P14" s="469"/>
      <c r="Q14" s="158"/>
      <c r="R14" s="159"/>
      <c r="S14" s="159"/>
      <c r="T14" s="159"/>
      <c r="U14" s="159"/>
      <c r="V14" s="154"/>
      <c r="W14" s="159"/>
      <c r="X14" s="159"/>
      <c r="Y14" s="159"/>
      <c r="Z14" s="159"/>
      <c r="AA14" s="159"/>
      <c r="AB14" s="155"/>
      <c r="AD14" s="146" t="str">
        <f t="shared" si="25"/>
        <v>-</v>
      </c>
      <c r="AE14" s="147" t="str">
        <f t="shared" si="26"/>
        <v>-</v>
      </c>
      <c r="AF14" s="147" t="str">
        <f t="shared" si="27"/>
        <v>-</v>
      </c>
      <c r="AG14" s="147" t="str">
        <f t="shared" si="28"/>
        <v>-</v>
      </c>
      <c r="AH14" s="147" t="str">
        <f t="shared" si="29"/>
        <v>-</v>
      </c>
      <c r="AI14" s="147" t="str">
        <f t="shared" si="30"/>
        <v>-</v>
      </c>
      <c r="AJ14" s="147" t="str">
        <f t="shared" si="31"/>
        <v>-</v>
      </c>
      <c r="AL14" s="146" t="str">
        <f t="shared" si="32"/>
        <v>-</v>
      </c>
      <c r="AM14" s="147" t="str">
        <f t="shared" si="33"/>
        <v>-</v>
      </c>
      <c r="AN14" s="147" t="str">
        <f t="shared" si="34"/>
        <v>-</v>
      </c>
      <c r="AO14" s="147" t="str">
        <f t="shared" si="35"/>
        <v>-</v>
      </c>
      <c r="AP14" s="147" t="str">
        <f t="shared" si="36"/>
        <v>-</v>
      </c>
      <c r="AQ14" s="147" t="str">
        <f t="shared" si="37"/>
        <v>-</v>
      </c>
      <c r="AR14" s="147" t="str">
        <f t="shared" si="38"/>
        <v>-</v>
      </c>
      <c r="AT14" s="148">
        <f t="shared" si="14"/>
        <v>1</v>
      </c>
      <c r="AU14" s="149">
        <f t="shared" si="14"/>
        <v>1</v>
      </c>
      <c r="AV14" s="149">
        <f t="shared" si="14"/>
        <v>1</v>
      </c>
      <c r="AW14" s="149">
        <f t="shared" si="14"/>
        <v>1</v>
      </c>
      <c r="AX14" s="149">
        <f t="shared" si="14"/>
        <v>1</v>
      </c>
      <c r="AY14" s="149">
        <f t="shared" si="14"/>
        <v>1</v>
      </c>
      <c r="AZ14" s="149">
        <f t="shared" si="14"/>
        <v>1</v>
      </c>
      <c r="BB14" s="148">
        <f t="shared" si="15"/>
        <v>0</v>
      </c>
      <c r="BC14" s="149">
        <f t="shared" si="15"/>
        <v>0</v>
      </c>
      <c r="BD14" s="149">
        <f t="shared" si="15"/>
        <v>0</v>
      </c>
      <c r="BE14" s="149">
        <f t="shared" si="15"/>
        <v>0</v>
      </c>
      <c r="BF14" s="149">
        <f t="shared" si="15"/>
        <v>0</v>
      </c>
      <c r="BG14" s="149">
        <f t="shared" si="15"/>
        <v>0</v>
      </c>
      <c r="BH14" s="149">
        <f t="shared" si="15"/>
        <v>0</v>
      </c>
      <c r="BJ14" s="148">
        <f t="shared" si="16"/>
        <v>0</v>
      </c>
      <c r="BK14" s="149">
        <f t="shared" si="17"/>
        <v>0</v>
      </c>
      <c r="BL14" s="149">
        <f t="shared" si="18"/>
        <v>0</v>
      </c>
      <c r="BM14" s="149">
        <f t="shared" si="19"/>
        <v>0</v>
      </c>
      <c r="BN14" s="149">
        <f t="shared" si="39"/>
        <v>0</v>
      </c>
      <c r="BO14" s="149">
        <f t="shared" si="40"/>
        <v>0</v>
      </c>
      <c r="BP14" s="149">
        <f t="shared" si="41"/>
        <v>0</v>
      </c>
      <c r="BR14" s="148">
        <f t="shared" si="20"/>
        <v>0</v>
      </c>
      <c r="BS14" s="149">
        <f t="shared" si="21"/>
        <v>0</v>
      </c>
      <c r="BT14" s="149">
        <f t="shared" si="22"/>
        <v>0</v>
      </c>
      <c r="BU14" s="149">
        <f t="shared" si="23"/>
        <v>0</v>
      </c>
      <c r="BV14" s="149">
        <f t="shared" si="42"/>
        <v>0</v>
      </c>
      <c r="BW14" s="149">
        <f t="shared" si="43"/>
        <v>0</v>
      </c>
      <c r="BX14" s="149">
        <f t="shared" si="44"/>
        <v>0</v>
      </c>
      <c r="BY14" s="150">
        <f t="shared" si="24"/>
        <v>0</v>
      </c>
      <c r="CA14" s="151">
        <v>7</v>
      </c>
      <c r="CB14" s="151" t="str">
        <f>Offre!A13</f>
        <v>LR8</v>
      </c>
      <c r="CC14" s="160"/>
    </row>
    <row r="15" spans="1:84" ht="15" customHeight="1" x14ac:dyDescent="0.3">
      <c r="A15" s="152" t="s">
        <v>115</v>
      </c>
      <c r="B15" s="153"/>
      <c r="C15" s="154"/>
      <c r="D15" s="154"/>
      <c r="E15" s="155"/>
      <c r="F15" s="156"/>
      <c r="G15" s="157"/>
      <c r="H15" s="157"/>
      <c r="I15" s="154"/>
      <c r="J15" s="457"/>
      <c r="K15" s="457"/>
      <c r="L15" s="457"/>
      <c r="M15" s="458"/>
      <c r="N15" s="459"/>
      <c r="O15" s="457"/>
      <c r="P15" s="469"/>
      <c r="Q15" s="158"/>
      <c r="R15" s="159"/>
      <c r="S15" s="159"/>
      <c r="T15" s="159"/>
      <c r="U15" s="159"/>
      <c r="V15" s="154"/>
      <c r="W15" s="159"/>
      <c r="X15" s="159"/>
      <c r="Y15" s="159"/>
      <c r="Z15" s="159"/>
      <c r="AA15" s="159"/>
      <c r="AB15" s="155"/>
      <c r="AD15" s="146" t="str">
        <f t="shared" si="25"/>
        <v>-</v>
      </c>
      <c r="AE15" s="147" t="str">
        <f t="shared" si="26"/>
        <v>-</v>
      </c>
      <c r="AF15" s="147" t="str">
        <f t="shared" si="27"/>
        <v>-</v>
      </c>
      <c r="AG15" s="147" t="str">
        <f t="shared" si="28"/>
        <v>-</v>
      </c>
      <c r="AH15" s="147" t="str">
        <f t="shared" si="29"/>
        <v>-</v>
      </c>
      <c r="AI15" s="147" t="str">
        <f t="shared" si="30"/>
        <v>-</v>
      </c>
      <c r="AJ15" s="147" t="str">
        <f t="shared" si="31"/>
        <v>-</v>
      </c>
      <c r="AL15" s="146" t="str">
        <f t="shared" si="32"/>
        <v>-</v>
      </c>
      <c r="AM15" s="147" t="str">
        <f t="shared" si="33"/>
        <v>-</v>
      </c>
      <c r="AN15" s="147" t="str">
        <f t="shared" si="34"/>
        <v>-</v>
      </c>
      <c r="AO15" s="147" t="str">
        <f t="shared" si="35"/>
        <v>-</v>
      </c>
      <c r="AP15" s="147" t="str">
        <f t="shared" si="36"/>
        <v>-</v>
      </c>
      <c r="AQ15" s="147" t="str">
        <f t="shared" si="37"/>
        <v>-</v>
      </c>
      <c r="AR15" s="147" t="str">
        <f t="shared" si="38"/>
        <v>-</v>
      </c>
      <c r="AT15" s="148">
        <f t="shared" si="14"/>
        <v>1</v>
      </c>
      <c r="AU15" s="149">
        <f t="shared" si="14"/>
        <v>1</v>
      </c>
      <c r="AV15" s="149">
        <f t="shared" si="14"/>
        <v>1</v>
      </c>
      <c r="AW15" s="149">
        <f t="shared" si="14"/>
        <v>1</v>
      </c>
      <c r="AX15" s="149">
        <f t="shared" si="14"/>
        <v>1</v>
      </c>
      <c r="AY15" s="149">
        <f t="shared" si="14"/>
        <v>1</v>
      </c>
      <c r="AZ15" s="149">
        <f t="shared" si="14"/>
        <v>1</v>
      </c>
      <c r="BB15" s="148">
        <f t="shared" si="15"/>
        <v>0</v>
      </c>
      <c r="BC15" s="149">
        <f t="shared" si="15"/>
        <v>0</v>
      </c>
      <c r="BD15" s="149">
        <f t="shared" si="15"/>
        <v>0</v>
      </c>
      <c r="BE15" s="149">
        <f t="shared" si="15"/>
        <v>0</v>
      </c>
      <c r="BF15" s="149">
        <f t="shared" si="15"/>
        <v>0</v>
      </c>
      <c r="BG15" s="149">
        <f t="shared" si="15"/>
        <v>0</v>
      </c>
      <c r="BH15" s="149">
        <f t="shared" si="15"/>
        <v>0</v>
      </c>
      <c r="BJ15" s="148">
        <f t="shared" si="16"/>
        <v>0</v>
      </c>
      <c r="BK15" s="149">
        <f t="shared" si="17"/>
        <v>0</v>
      </c>
      <c r="BL15" s="149">
        <f t="shared" si="18"/>
        <v>0</v>
      </c>
      <c r="BM15" s="149">
        <f t="shared" si="19"/>
        <v>0</v>
      </c>
      <c r="BN15" s="149">
        <f t="shared" si="39"/>
        <v>0</v>
      </c>
      <c r="BO15" s="149">
        <f t="shared" si="40"/>
        <v>0</v>
      </c>
      <c r="BP15" s="149">
        <f t="shared" si="41"/>
        <v>0</v>
      </c>
      <c r="BR15" s="148">
        <f t="shared" si="20"/>
        <v>0</v>
      </c>
      <c r="BS15" s="149">
        <f t="shared" si="21"/>
        <v>0</v>
      </c>
      <c r="BT15" s="149">
        <f t="shared" si="22"/>
        <v>0</v>
      </c>
      <c r="BU15" s="149">
        <f t="shared" si="23"/>
        <v>0</v>
      </c>
      <c r="BV15" s="149">
        <f t="shared" si="42"/>
        <v>0</v>
      </c>
      <c r="BW15" s="149">
        <f t="shared" si="43"/>
        <v>0</v>
      </c>
      <c r="BX15" s="149">
        <f t="shared" si="44"/>
        <v>0</v>
      </c>
      <c r="BY15" s="150">
        <f t="shared" si="24"/>
        <v>0</v>
      </c>
      <c r="CA15" s="151">
        <v>8</v>
      </c>
      <c r="CB15" s="151" t="str">
        <f>Offre!A14</f>
        <v>LR9</v>
      </c>
      <c r="CC15" s="160"/>
    </row>
    <row r="16" spans="1:84" ht="15" customHeight="1" x14ac:dyDescent="0.3">
      <c r="A16" s="152" t="s">
        <v>116</v>
      </c>
      <c r="B16" s="153"/>
      <c r="C16" s="154"/>
      <c r="D16" s="154"/>
      <c r="E16" s="155"/>
      <c r="F16" s="156"/>
      <c r="G16" s="157"/>
      <c r="H16" s="157"/>
      <c r="I16" s="154"/>
      <c r="J16" s="457"/>
      <c r="K16" s="457"/>
      <c r="L16" s="457"/>
      <c r="M16" s="458"/>
      <c r="N16" s="459"/>
      <c r="O16" s="457"/>
      <c r="P16" s="469"/>
      <c r="Q16" s="158"/>
      <c r="R16" s="159"/>
      <c r="S16" s="159"/>
      <c r="T16" s="159"/>
      <c r="U16" s="159"/>
      <c r="V16" s="154"/>
      <c r="W16" s="159"/>
      <c r="X16" s="159"/>
      <c r="Y16" s="159"/>
      <c r="Z16" s="159"/>
      <c r="AA16" s="159"/>
      <c r="AB16" s="155"/>
      <c r="AD16" s="146" t="str">
        <f t="shared" si="25"/>
        <v>-</v>
      </c>
      <c r="AE16" s="147" t="str">
        <f t="shared" si="26"/>
        <v>-</v>
      </c>
      <c r="AF16" s="147" t="str">
        <f t="shared" si="27"/>
        <v>-</v>
      </c>
      <c r="AG16" s="147" t="str">
        <f t="shared" si="28"/>
        <v>-</v>
      </c>
      <c r="AH16" s="147" t="str">
        <f t="shared" si="29"/>
        <v>-</v>
      </c>
      <c r="AI16" s="147" t="str">
        <f t="shared" si="30"/>
        <v>-</v>
      </c>
      <c r="AJ16" s="147" t="str">
        <f t="shared" si="31"/>
        <v>-</v>
      </c>
      <c r="AL16" s="146" t="str">
        <f t="shared" si="32"/>
        <v>-</v>
      </c>
      <c r="AM16" s="147" t="str">
        <f t="shared" si="33"/>
        <v>-</v>
      </c>
      <c r="AN16" s="147" t="str">
        <f t="shared" si="34"/>
        <v>-</v>
      </c>
      <c r="AO16" s="147" t="str">
        <f t="shared" si="35"/>
        <v>-</v>
      </c>
      <c r="AP16" s="147" t="str">
        <f t="shared" si="36"/>
        <v>-</v>
      </c>
      <c r="AQ16" s="147" t="str">
        <f t="shared" si="37"/>
        <v>-</v>
      </c>
      <c r="AR16" s="147" t="str">
        <f t="shared" si="38"/>
        <v>-</v>
      </c>
      <c r="AT16" s="148">
        <f t="shared" si="14"/>
        <v>1</v>
      </c>
      <c r="AU16" s="149">
        <f t="shared" si="14"/>
        <v>1</v>
      </c>
      <c r="AV16" s="149">
        <f t="shared" si="14"/>
        <v>1</v>
      </c>
      <c r="AW16" s="149">
        <f t="shared" si="14"/>
        <v>1</v>
      </c>
      <c r="AX16" s="149">
        <f t="shared" si="14"/>
        <v>1</v>
      </c>
      <c r="AY16" s="149">
        <f t="shared" si="14"/>
        <v>1</v>
      </c>
      <c r="AZ16" s="149">
        <f t="shared" si="14"/>
        <v>1</v>
      </c>
      <c r="BB16" s="148">
        <f t="shared" si="15"/>
        <v>0</v>
      </c>
      <c r="BC16" s="149">
        <f t="shared" si="15"/>
        <v>0</v>
      </c>
      <c r="BD16" s="149">
        <f t="shared" si="15"/>
        <v>0</v>
      </c>
      <c r="BE16" s="149">
        <f t="shared" si="15"/>
        <v>0</v>
      </c>
      <c r="BF16" s="149">
        <f t="shared" si="15"/>
        <v>0</v>
      </c>
      <c r="BG16" s="149">
        <f t="shared" si="15"/>
        <v>0</v>
      </c>
      <c r="BH16" s="149">
        <f t="shared" si="15"/>
        <v>0</v>
      </c>
      <c r="BJ16" s="148">
        <f t="shared" si="16"/>
        <v>0</v>
      </c>
      <c r="BK16" s="149">
        <f t="shared" si="17"/>
        <v>0</v>
      </c>
      <c r="BL16" s="149">
        <f t="shared" si="18"/>
        <v>0</v>
      </c>
      <c r="BM16" s="149">
        <f t="shared" si="19"/>
        <v>0</v>
      </c>
      <c r="BN16" s="149">
        <f t="shared" si="39"/>
        <v>0</v>
      </c>
      <c r="BO16" s="149">
        <f t="shared" si="40"/>
        <v>0</v>
      </c>
      <c r="BP16" s="149">
        <f t="shared" si="41"/>
        <v>0</v>
      </c>
      <c r="BR16" s="148">
        <f t="shared" si="20"/>
        <v>0</v>
      </c>
      <c r="BS16" s="149">
        <f t="shared" si="21"/>
        <v>0</v>
      </c>
      <c r="BT16" s="149">
        <f t="shared" si="22"/>
        <v>0</v>
      </c>
      <c r="BU16" s="149">
        <f t="shared" si="23"/>
        <v>0</v>
      </c>
      <c r="BV16" s="149">
        <f t="shared" si="42"/>
        <v>0</v>
      </c>
      <c r="BW16" s="149">
        <f t="shared" si="43"/>
        <v>0</v>
      </c>
      <c r="BX16" s="149">
        <f t="shared" si="44"/>
        <v>0</v>
      </c>
      <c r="BY16" s="150">
        <f t="shared" si="24"/>
        <v>0</v>
      </c>
      <c r="CA16" s="151">
        <v>9</v>
      </c>
      <c r="CB16" s="151" t="str">
        <f>Offre!A15</f>
        <v>LR10</v>
      </c>
      <c r="CC16" s="160"/>
    </row>
    <row r="17" spans="1:81" ht="15" customHeight="1" x14ac:dyDescent="0.3">
      <c r="A17" s="152" t="s">
        <v>117</v>
      </c>
      <c r="B17" s="153"/>
      <c r="C17" s="154"/>
      <c r="D17" s="154"/>
      <c r="E17" s="155"/>
      <c r="F17" s="156"/>
      <c r="G17" s="157"/>
      <c r="H17" s="157"/>
      <c r="I17" s="154"/>
      <c r="J17" s="457"/>
      <c r="K17" s="457"/>
      <c r="L17" s="457"/>
      <c r="M17" s="458"/>
      <c r="N17" s="459"/>
      <c r="O17" s="457"/>
      <c r="P17" s="469"/>
      <c r="Q17" s="158"/>
      <c r="R17" s="159"/>
      <c r="S17" s="159"/>
      <c r="T17" s="159"/>
      <c r="U17" s="159"/>
      <c r="V17" s="154"/>
      <c r="W17" s="159"/>
      <c r="X17" s="159"/>
      <c r="Y17" s="159"/>
      <c r="Z17" s="159"/>
      <c r="AA17" s="159"/>
      <c r="AB17" s="155"/>
      <c r="AD17" s="146" t="str">
        <f t="shared" si="25"/>
        <v>-</v>
      </c>
      <c r="AE17" s="147" t="str">
        <f t="shared" si="26"/>
        <v>-</v>
      </c>
      <c r="AF17" s="147" t="str">
        <f t="shared" si="27"/>
        <v>-</v>
      </c>
      <c r="AG17" s="147" t="str">
        <f t="shared" si="28"/>
        <v>-</v>
      </c>
      <c r="AH17" s="147" t="str">
        <f t="shared" si="29"/>
        <v>-</v>
      </c>
      <c r="AI17" s="147" t="str">
        <f t="shared" si="30"/>
        <v>-</v>
      </c>
      <c r="AJ17" s="147" t="str">
        <f t="shared" si="31"/>
        <v>-</v>
      </c>
      <c r="AL17" s="146" t="str">
        <f t="shared" si="32"/>
        <v>-</v>
      </c>
      <c r="AM17" s="147" t="str">
        <f t="shared" si="33"/>
        <v>-</v>
      </c>
      <c r="AN17" s="147" t="str">
        <f t="shared" si="34"/>
        <v>-</v>
      </c>
      <c r="AO17" s="147" t="str">
        <f t="shared" si="35"/>
        <v>-</v>
      </c>
      <c r="AP17" s="147" t="str">
        <f t="shared" si="36"/>
        <v>-</v>
      </c>
      <c r="AQ17" s="147" t="str">
        <f t="shared" si="37"/>
        <v>-</v>
      </c>
      <c r="AR17" s="147" t="str">
        <f t="shared" si="38"/>
        <v>-</v>
      </c>
      <c r="AT17" s="148">
        <f t="shared" ref="AT17:AZ26" si="45">IF(AT$3&gt;$G17,1,IF(AT$4&gt;$G17,((AT$4-$G17)/365),0))</f>
        <v>1</v>
      </c>
      <c r="AU17" s="149">
        <f t="shared" si="45"/>
        <v>1</v>
      </c>
      <c r="AV17" s="149">
        <f t="shared" si="45"/>
        <v>1</v>
      </c>
      <c r="AW17" s="149">
        <f t="shared" si="45"/>
        <v>1</v>
      </c>
      <c r="AX17" s="149">
        <f t="shared" si="45"/>
        <v>1</v>
      </c>
      <c r="AY17" s="149">
        <f t="shared" si="45"/>
        <v>1</v>
      </c>
      <c r="AZ17" s="149">
        <f t="shared" si="45"/>
        <v>1</v>
      </c>
      <c r="BB17" s="148">
        <f t="shared" ref="BB17:BH26" si="46">IF($H17&gt;=BB$4,1,IF($H17&gt;BB$3,(($H17-BB$3)/365),0))</f>
        <v>0</v>
      </c>
      <c r="BC17" s="149">
        <f t="shared" si="46"/>
        <v>0</v>
      </c>
      <c r="BD17" s="149">
        <f t="shared" si="46"/>
        <v>0</v>
      </c>
      <c r="BE17" s="149">
        <f t="shared" si="46"/>
        <v>0</v>
      </c>
      <c r="BF17" s="149">
        <f t="shared" si="46"/>
        <v>0</v>
      </c>
      <c r="BG17" s="149">
        <f t="shared" si="46"/>
        <v>0</v>
      </c>
      <c r="BH17" s="149">
        <f t="shared" si="46"/>
        <v>0</v>
      </c>
      <c r="BJ17" s="148">
        <f t="shared" si="16"/>
        <v>0</v>
      </c>
      <c r="BK17" s="149">
        <f t="shared" si="17"/>
        <v>0</v>
      </c>
      <c r="BL17" s="149">
        <f t="shared" si="18"/>
        <v>0</v>
      </c>
      <c r="BM17" s="149">
        <f t="shared" si="19"/>
        <v>0</v>
      </c>
      <c r="BN17" s="149">
        <f t="shared" si="39"/>
        <v>0</v>
      </c>
      <c r="BO17" s="149">
        <f t="shared" si="40"/>
        <v>0</v>
      </c>
      <c r="BP17" s="149">
        <f t="shared" si="41"/>
        <v>0</v>
      </c>
      <c r="BR17" s="148">
        <f t="shared" si="20"/>
        <v>0</v>
      </c>
      <c r="BS17" s="149">
        <f t="shared" si="21"/>
        <v>0</v>
      </c>
      <c r="BT17" s="149">
        <f t="shared" si="22"/>
        <v>0</v>
      </c>
      <c r="BU17" s="149">
        <f t="shared" si="23"/>
        <v>0</v>
      </c>
      <c r="BV17" s="149">
        <f t="shared" si="42"/>
        <v>0</v>
      </c>
      <c r="BW17" s="149">
        <f t="shared" si="43"/>
        <v>0</v>
      </c>
      <c r="BX17" s="149">
        <f t="shared" si="44"/>
        <v>0</v>
      </c>
      <c r="BY17" s="150">
        <f t="shared" si="24"/>
        <v>0</v>
      </c>
      <c r="CA17" s="151">
        <v>10</v>
      </c>
      <c r="CB17" s="151" t="str">
        <f>Offre!A16</f>
        <v>LR11</v>
      </c>
      <c r="CC17" s="160"/>
    </row>
    <row r="18" spans="1:81" ht="15" customHeight="1" x14ac:dyDescent="0.3">
      <c r="A18" s="152" t="s">
        <v>118</v>
      </c>
      <c r="B18" s="153"/>
      <c r="C18" s="154"/>
      <c r="D18" s="154"/>
      <c r="E18" s="155"/>
      <c r="F18" s="156"/>
      <c r="G18" s="157"/>
      <c r="H18" s="157"/>
      <c r="I18" s="154"/>
      <c r="J18" s="457"/>
      <c r="K18" s="457"/>
      <c r="L18" s="457"/>
      <c r="M18" s="458"/>
      <c r="N18" s="459"/>
      <c r="O18" s="457"/>
      <c r="P18" s="469"/>
      <c r="Q18" s="158"/>
      <c r="R18" s="159"/>
      <c r="S18" s="159"/>
      <c r="T18" s="159"/>
      <c r="U18" s="159"/>
      <c r="V18" s="154"/>
      <c r="W18" s="159"/>
      <c r="X18" s="159"/>
      <c r="Y18" s="159"/>
      <c r="Z18" s="159"/>
      <c r="AA18" s="159"/>
      <c r="AB18" s="155"/>
      <c r="AD18" s="146" t="str">
        <f t="shared" si="25"/>
        <v>-</v>
      </c>
      <c r="AE18" s="147" t="str">
        <f t="shared" si="26"/>
        <v>-</v>
      </c>
      <c r="AF18" s="147" t="str">
        <f t="shared" si="27"/>
        <v>-</v>
      </c>
      <c r="AG18" s="147" t="str">
        <f t="shared" si="28"/>
        <v>-</v>
      </c>
      <c r="AH18" s="147" t="str">
        <f t="shared" si="29"/>
        <v>-</v>
      </c>
      <c r="AI18" s="147" t="str">
        <f t="shared" si="30"/>
        <v>-</v>
      </c>
      <c r="AJ18" s="147" t="str">
        <f t="shared" si="31"/>
        <v>-</v>
      </c>
      <c r="AL18" s="146" t="str">
        <f t="shared" si="32"/>
        <v>-</v>
      </c>
      <c r="AM18" s="147" t="str">
        <f t="shared" si="33"/>
        <v>-</v>
      </c>
      <c r="AN18" s="147" t="str">
        <f t="shared" si="34"/>
        <v>-</v>
      </c>
      <c r="AO18" s="147" t="str">
        <f t="shared" si="35"/>
        <v>-</v>
      </c>
      <c r="AP18" s="147" t="str">
        <f t="shared" si="36"/>
        <v>-</v>
      </c>
      <c r="AQ18" s="147" t="str">
        <f t="shared" si="37"/>
        <v>-</v>
      </c>
      <c r="AR18" s="147" t="str">
        <f t="shared" si="38"/>
        <v>-</v>
      </c>
      <c r="AT18" s="148">
        <f t="shared" si="45"/>
        <v>1</v>
      </c>
      <c r="AU18" s="149">
        <f t="shared" si="45"/>
        <v>1</v>
      </c>
      <c r="AV18" s="149">
        <f t="shared" si="45"/>
        <v>1</v>
      </c>
      <c r="AW18" s="149">
        <f t="shared" si="45"/>
        <v>1</v>
      </c>
      <c r="AX18" s="149">
        <f t="shared" si="45"/>
        <v>1</v>
      </c>
      <c r="AY18" s="149">
        <f t="shared" si="45"/>
        <v>1</v>
      </c>
      <c r="AZ18" s="149">
        <f t="shared" si="45"/>
        <v>1</v>
      </c>
      <c r="BB18" s="148">
        <f t="shared" si="46"/>
        <v>0</v>
      </c>
      <c r="BC18" s="149">
        <f t="shared" si="46"/>
        <v>0</v>
      </c>
      <c r="BD18" s="149">
        <f t="shared" si="46"/>
        <v>0</v>
      </c>
      <c r="BE18" s="149">
        <f t="shared" si="46"/>
        <v>0</v>
      </c>
      <c r="BF18" s="149">
        <f t="shared" si="46"/>
        <v>0</v>
      </c>
      <c r="BG18" s="149">
        <f t="shared" si="46"/>
        <v>0</v>
      </c>
      <c r="BH18" s="149">
        <f t="shared" si="46"/>
        <v>0</v>
      </c>
      <c r="BJ18" s="148">
        <f t="shared" si="16"/>
        <v>0</v>
      </c>
      <c r="BK18" s="149">
        <f t="shared" si="17"/>
        <v>0</v>
      </c>
      <c r="BL18" s="149">
        <f t="shared" si="18"/>
        <v>0</v>
      </c>
      <c r="BM18" s="149">
        <f t="shared" si="19"/>
        <v>0</v>
      </c>
      <c r="BN18" s="149">
        <f t="shared" si="39"/>
        <v>0</v>
      </c>
      <c r="BO18" s="149">
        <f t="shared" si="40"/>
        <v>0</v>
      </c>
      <c r="BP18" s="149">
        <f t="shared" si="41"/>
        <v>0</v>
      </c>
      <c r="BR18" s="148">
        <f t="shared" si="20"/>
        <v>0</v>
      </c>
      <c r="BS18" s="149">
        <f t="shared" si="21"/>
        <v>0</v>
      </c>
      <c r="BT18" s="149">
        <f t="shared" si="22"/>
        <v>0</v>
      </c>
      <c r="BU18" s="149">
        <f t="shared" si="23"/>
        <v>0</v>
      </c>
      <c r="BV18" s="149">
        <f t="shared" si="42"/>
        <v>0</v>
      </c>
      <c r="BW18" s="149">
        <f t="shared" si="43"/>
        <v>0</v>
      </c>
      <c r="BX18" s="149">
        <f t="shared" si="44"/>
        <v>0</v>
      </c>
      <c r="BY18" s="150">
        <f t="shared" si="24"/>
        <v>0</v>
      </c>
      <c r="CA18" s="151">
        <v>11</v>
      </c>
      <c r="CB18" s="151" t="str">
        <f>Offre!A17</f>
        <v>LR12</v>
      </c>
      <c r="CC18" s="160"/>
    </row>
    <row r="19" spans="1:81" ht="15" customHeight="1" x14ac:dyDescent="0.3">
      <c r="A19" s="152" t="s">
        <v>119</v>
      </c>
      <c r="B19" s="153"/>
      <c r="C19" s="154"/>
      <c r="D19" s="154"/>
      <c r="E19" s="155"/>
      <c r="F19" s="156"/>
      <c r="G19" s="157"/>
      <c r="H19" s="157"/>
      <c r="I19" s="154"/>
      <c r="J19" s="457"/>
      <c r="K19" s="457"/>
      <c r="L19" s="457"/>
      <c r="M19" s="458"/>
      <c r="N19" s="459"/>
      <c r="O19" s="457"/>
      <c r="P19" s="469"/>
      <c r="Q19" s="158"/>
      <c r="R19" s="159"/>
      <c r="S19" s="159"/>
      <c r="T19" s="159"/>
      <c r="U19" s="159"/>
      <c r="V19" s="154"/>
      <c r="W19" s="159"/>
      <c r="X19" s="159"/>
      <c r="Y19" s="159"/>
      <c r="Z19" s="159"/>
      <c r="AA19" s="159"/>
      <c r="AB19" s="155"/>
      <c r="AD19" s="146" t="str">
        <f t="shared" si="25"/>
        <v>-</v>
      </c>
      <c r="AE19" s="147" t="str">
        <f t="shared" si="26"/>
        <v>-</v>
      </c>
      <c r="AF19" s="147" t="str">
        <f t="shared" si="27"/>
        <v>-</v>
      </c>
      <c r="AG19" s="147" t="str">
        <f t="shared" si="28"/>
        <v>-</v>
      </c>
      <c r="AH19" s="147" t="str">
        <f t="shared" si="29"/>
        <v>-</v>
      </c>
      <c r="AI19" s="147" t="str">
        <f t="shared" si="30"/>
        <v>-</v>
      </c>
      <c r="AJ19" s="147" t="str">
        <f t="shared" si="31"/>
        <v>-</v>
      </c>
      <c r="AL19" s="146" t="str">
        <f t="shared" si="32"/>
        <v>-</v>
      </c>
      <c r="AM19" s="147" t="str">
        <f t="shared" si="33"/>
        <v>-</v>
      </c>
      <c r="AN19" s="147" t="str">
        <f t="shared" si="34"/>
        <v>-</v>
      </c>
      <c r="AO19" s="147" t="str">
        <f t="shared" si="35"/>
        <v>-</v>
      </c>
      <c r="AP19" s="147" t="str">
        <f t="shared" si="36"/>
        <v>-</v>
      </c>
      <c r="AQ19" s="147" t="str">
        <f t="shared" si="37"/>
        <v>-</v>
      </c>
      <c r="AR19" s="147" t="str">
        <f t="shared" si="38"/>
        <v>-</v>
      </c>
      <c r="AT19" s="148">
        <f t="shared" si="45"/>
        <v>1</v>
      </c>
      <c r="AU19" s="149">
        <f t="shared" si="45"/>
        <v>1</v>
      </c>
      <c r="AV19" s="149">
        <f t="shared" si="45"/>
        <v>1</v>
      </c>
      <c r="AW19" s="149">
        <f t="shared" si="45"/>
        <v>1</v>
      </c>
      <c r="AX19" s="149">
        <f t="shared" si="45"/>
        <v>1</v>
      </c>
      <c r="AY19" s="149">
        <f t="shared" si="45"/>
        <v>1</v>
      </c>
      <c r="AZ19" s="149">
        <f t="shared" si="45"/>
        <v>1</v>
      </c>
      <c r="BB19" s="148">
        <f t="shared" si="46"/>
        <v>0</v>
      </c>
      <c r="BC19" s="149">
        <f t="shared" si="46"/>
        <v>0</v>
      </c>
      <c r="BD19" s="149">
        <f t="shared" si="46"/>
        <v>0</v>
      </c>
      <c r="BE19" s="149">
        <f t="shared" si="46"/>
        <v>0</v>
      </c>
      <c r="BF19" s="149">
        <f t="shared" si="46"/>
        <v>0</v>
      </c>
      <c r="BG19" s="149">
        <f t="shared" si="46"/>
        <v>0</v>
      </c>
      <c r="BH19" s="149">
        <f t="shared" si="46"/>
        <v>0</v>
      </c>
      <c r="BJ19" s="148">
        <f t="shared" si="16"/>
        <v>0</v>
      </c>
      <c r="BK19" s="149">
        <f t="shared" si="17"/>
        <v>0</v>
      </c>
      <c r="BL19" s="149">
        <f t="shared" si="18"/>
        <v>0</v>
      </c>
      <c r="BM19" s="149">
        <f t="shared" si="19"/>
        <v>0</v>
      </c>
      <c r="BN19" s="149">
        <f t="shared" si="39"/>
        <v>0</v>
      </c>
      <c r="BO19" s="149">
        <f t="shared" si="40"/>
        <v>0</v>
      </c>
      <c r="BP19" s="149">
        <f t="shared" si="41"/>
        <v>0</v>
      </c>
      <c r="BR19" s="148">
        <f t="shared" si="20"/>
        <v>0</v>
      </c>
      <c r="BS19" s="149">
        <f t="shared" si="21"/>
        <v>0</v>
      </c>
      <c r="BT19" s="149">
        <f t="shared" si="22"/>
        <v>0</v>
      </c>
      <c r="BU19" s="149">
        <f t="shared" si="23"/>
        <v>0</v>
      </c>
      <c r="BV19" s="149">
        <f t="shared" si="42"/>
        <v>0</v>
      </c>
      <c r="BW19" s="149">
        <f t="shared" si="43"/>
        <v>0</v>
      </c>
      <c r="BX19" s="149">
        <f t="shared" si="44"/>
        <v>0</v>
      </c>
      <c r="BY19" s="150">
        <f t="shared" si="24"/>
        <v>0</v>
      </c>
      <c r="CA19" s="151">
        <v>12</v>
      </c>
      <c r="CB19" s="151" t="str">
        <f>Offre!A19</f>
        <v>RS1</v>
      </c>
      <c r="CC19" s="160"/>
    </row>
    <row r="20" spans="1:81" ht="15" customHeight="1" x14ac:dyDescent="0.3">
      <c r="A20" s="152" t="s">
        <v>120</v>
      </c>
      <c r="B20" s="153"/>
      <c r="C20" s="154"/>
      <c r="D20" s="154"/>
      <c r="E20" s="155"/>
      <c r="F20" s="156"/>
      <c r="G20" s="157"/>
      <c r="H20" s="157"/>
      <c r="I20" s="154"/>
      <c r="J20" s="457"/>
      <c r="K20" s="457"/>
      <c r="L20" s="457"/>
      <c r="M20" s="458"/>
      <c r="N20" s="459"/>
      <c r="O20" s="457"/>
      <c r="P20" s="469"/>
      <c r="Q20" s="158"/>
      <c r="R20" s="159"/>
      <c r="S20" s="159"/>
      <c r="T20" s="159"/>
      <c r="U20" s="159"/>
      <c r="V20" s="154"/>
      <c r="W20" s="159"/>
      <c r="X20" s="159"/>
      <c r="Y20" s="159"/>
      <c r="Z20" s="159"/>
      <c r="AA20" s="159"/>
      <c r="AB20" s="155"/>
      <c r="AD20" s="146" t="str">
        <f t="shared" si="25"/>
        <v>-</v>
      </c>
      <c r="AE20" s="147" t="str">
        <f t="shared" si="26"/>
        <v>-</v>
      </c>
      <c r="AF20" s="147" t="str">
        <f t="shared" si="27"/>
        <v>-</v>
      </c>
      <c r="AG20" s="147" t="str">
        <f t="shared" si="28"/>
        <v>-</v>
      </c>
      <c r="AH20" s="147" t="str">
        <f t="shared" si="29"/>
        <v>-</v>
      </c>
      <c r="AI20" s="147" t="str">
        <f t="shared" si="30"/>
        <v>-</v>
      </c>
      <c r="AJ20" s="147" t="str">
        <f t="shared" si="31"/>
        <v>-</v>
      </c>
      <c r="AL20" s="146" t="str">
        <f t="shared" si="32"/>
        <v>-</v>
      </c>
      <c r="AM20" s="147" t="str">
        <f t="shared" si="33"/>
        <v>-</v>
      </c>
      <c r="AN20" s="147" t="str">
        <f t="shared" si="34"/>
        <v>-</v>
      </c>
      <c r="AO20" s="147" t="str">
        <f t="shared" si="35"/>
        <v>-</v>
      </c>
      <c r="AP20" s="147" t="str">
        <f t="shared" si="36"/>
        <v>-</v>
      </c>
      <c r="AQ20" s="147" t="str">
        <f t="shared" si="37"/>
        <v>-</v>
      </c>
      <c r="AR20" s="147" t="str">
        <f t="shared" si="38"/>
        <v>-</v>
      </c>
      <c r="AT20" s="148">
        <f t="shared" si="45"/>
        <v>1</v>
      </c>
      <c r="AU20" s="149">
        <f t="shared" si="45"/>
        <v>1</v>
      </c>
      <c r="AV20" s="149">
        <f t="shared" si="45"/>
        <v>1</v>
      </c>
      <c r="AW20" s="149">
        <f t="shared" si="45"/>
        <v>1</v>
      </c>
      <c r="AX20" s="149">
        <f t="shared" si="45"/>
        <v>1</v>
      </c>
      <c r="AY20" s="149">
        <f t="shared" si="45"/>
        <v>1</v>
      </c>
      <c r="AZ20" s="149">
        <f t="shared" si="45"/>
        <v>1</v>
      </c>
      <c r="BB20" s="148">
        <f t="shared" si="46"/>
        <v>0</v>
      </c>
      <c r="BC20" s="149">
        <f t="shared" si="46"/>
        <v>0</v>
      </c>
      <c r="BD20" s="149">
        <f t="shared" si="46"/>
        <v>0</v>
      </c>
      <c r="BE20" s="149">
        <f t="shared" si="46"/>
        <v>0</v>
      </c>
      <c r="BF20" s="149">
        <f t="shared" si="46"/>
        <v>0</v>
      </c>
      <c r="BG20" s="149">
        <f t="shared" si="46"/>
        <v>0</v>
      </c>
      <c r="BH20" s="149">
        <f t="shared" si="46"/>
        <v>0</v>
      </c>
      <c r="BJ20" s="148">
        <f t="shared" si="16"/>
        <v>0</v>
      </c>
      <c r="BK20" s="149">
        <f t="shared" si="17"/>
        <v>0</v>
      </c>
      <c r="BL20" s="149">
        <f t="shared" si="18"/>
        <v>0</v>
      </c>
      <c r="BM20" s="149">
        <f t="shared" si="19"/>
        <v>0</v>
      </c>
      <c r="BN20" s="149">
        <f t="shared" si="39"/>
        <v>0</v>
      </c>
      <c r="BO20" s="149">
        <f t="shared" si="40"/>
        <v>0</v>
      </c>
      <c r="BP20" s="149">
        <f t="shared" si="41"/>
        <v>0</v>
      </c>
      <c r="BR20" s="148">
        <f t="shared" si="20"/>
        <v>0</v>
      </c>
      <c r="BS20" s="149">
        <f t="shared" si="21"/>
        <v>0</v>
      </c>
      <c r="BT20" s="149">
        <f t="shared" si="22"/>
        <v>0</v>
      </c>
      <c r="BU20" s="149">
        <f t="shared" si="23"/>
        <v>0</v>
      </c>
      <c r="BV20" s="149">
        <f t="shared" si="42"/>
        <v>0</v>
      </c>
      <c r="BW20" s="149">
        <f t="shared" si="43"/>
        <v>0</v>
      </c>
      <c r="BX20" s="149">
        <f t="shared" si="44"/>
        <v>0</v>
      </c>
      <c r="BY20" s="150">
        <f t="shared" si="24"/>
        <v>0</v>
      </c>
      <c r="CA20" s="151">
        <v>13</v>
      </c>
      <c r="CB20" s="151" t="str">
        <f>Offre!A20</f>
        <v>RS2</v>
      </c>
      <c r="CC20" s="160"/>
    </row>
    <row r="21" spans="1:81" ht="15" customHeight="1" x14ac:dyDescent="0.3">
      <c r="A21" s="152" t="s">
        <v>121</v>
      </c>
      <c r="B21" s="153"/>
      <c r="C21" s="154"/>
      <c r="D21" s="154"/>
      <c r="E21" s="155"/>
      <c r="F21" s="156"/>
      <c r="G21" s="157"/>
      <c r="H21" s="157"/>
      <c r="I21" s="154"/>
      <c r="J21" s="457"/>
      <c r="K21" s="457"/>
      <c r="L21" s="457"/>
      <c r="M21" s="458"/>
      <c r="N21" s="459"/>
      <c r="O21" s="457"/>
      <c r="P21" s="469"/>
      <c r="Q21" s="158"/>
      <c r="R21" s="159"/>
      <c r="S21" s="159"/>
      <c r="T21" s="159"/>
      <c r="U21" s="159"/>
      <c r="V21" s="154"/>
      <c r="W21" s="159"/>
      <c r="X21" s="159"/>
      <c r="Y21" s="159"/>
      <c r="Z21" s="159"/>
      <c r="AA21" s="159"/>
      <c r="AB21" s="155"/>
      <c r="AD21" s="146" t="str">
        <f t="shared" si="25"/>
        <v>-</v>
      </c>
      <c r="AE21" s="147" t="str">
        <f t="shared" si="26"/>
        <v>-</v>
      </c>
      <c r="AF21" s="147" t="str">
        <f t="shared" si="27"/>
        <v>-</v>
      </c>
      <c r="AG21" s="147" t="str">
        <f t="shared" si="28"/>
        <v>-</v>
      </c>
      <c r="AH21" s="147" t="str">
        <f t="shared" si="29"/>
        <v>-</v>
      </c>
      <c r="AI21" s="147" t="str">
        <f t="shared" si="30"/>
        <v>-</v>
      </c>
      <c r="AJ21" s="147" t="str">
        <f t="shared" si="31"/>
        <v>-</v>
      </c>
      <c r="AL21" s="146" t="str">
        <f t="shared" si="32"/>
        <v>-</v>
      </c>
      <c r="AM21" s="147" t="str">
        <f t="shared" si="33"/>
        <v>-</v>
      </c>
      <c r="AN21" s="147" t="str">
        <f t="shared" si="34"/>
        <v>-</v>
      </c>
      <c r="AO21" s="147" t="str">
        <f t="shared" si="35"/>
        <v>-</v>
      </c>
      <c r="AP21" s="147" t="str">
        <f t="shared" si="36"/>
        <v>-</v>
      </c>
      <c r="AQ21" s="147" t="str">
        <f t="shared" si="37"/>
        <v>-</v>
      </c>
      <c r="AR21" s="147" t="str">
        <f t="shared" si="38"/>
        <v>-</v>
      </c>
      <c r="AT21" s="148">
        <f t="shared" si="45"/>
        <v>1</v>
      </c>
      <c r="AU21" s="149">
        <f t="shared" si="45"/>
        <v>1</v>
      </c>
      <c r="AV21" s="149">
        <f t="shared" si="45"/>
        <v>1</v>
      </c>
      <c r="AW21" s="149">
        <f t="shared" si="45"/>
        <v>1</v>
      </c>
      <c r="AX21" s="149">
        <f t="shared" si="45"/>
        <v>1</v>
      </c>
      <c r="AY21" s="149">
        <f t="shared" si="45"/>
        <v>1</v>
      </c>
      <c r="AZ21" s="149">
        <f t="shared" si="45"/>
        <v>1</v>
      </c>
      <c r="BB21" s="148">
        <f t="shared" si="46"/>
        <v>0</v>
      </c>
      <c r="BC21" s="149">
        <f t="shared" si="46"/>
        <v>0</v>
      </c>
      <c r="BD21" s="149">
        <f t="shared" si="46"/>
        <v>0</v>
      </c>
      <c r="BE21" s="149">
        <f t="shared" si="46"/>
        <v>0</v>
      </c>
      <c r="BF21" s="149">
        <f t="shared" si="46"/>
        <v>0</v>
      </c>
      <c r="BG21" s="149">
        <f t="shared" si="46"/>
        <v>0</v>
      </c>
      <c r="BH21" s="149">
        <f t="shared" si="46"/>
        <v>0</v>
      </c>
      <c r="BJ21" s="148">
        <f t="shared" si="16"/>
        <v>0</v>
      </c>
      <c r="BK21" s="149">
        <f t="shared" si="17"/>
        <v>0</v>
      </c>
      <c r="BL21" s="149">
        <f t="shared" si="18"/>
        <v>0</v>
      </c>
      <c r="BM21" s="149">
        <f t="shared" si="19"/>
        <v>0</v>
      </c>
      <c r="BN21" s="149">
        <f t="shared" si="39"/>
        <v>0</v>
      </c>
      <c r="BO21" s="149">
        <f t="shared" si="40"/>
        <v>0</v>
      </c>
      <c r="BP21" s="149">
        <f t="shared" si="41"/>
        <v>0</v>
      </c>
      <c r="BR21" s="148">
        <f t="shared" si="20"/>
        <v>0</v>
      </c>
      <c r="BS21" s="149">
        <f t="shared" si="21"/>
        <v>0</v>
      </c>
      <c r="BT21" s="149">
        <f t="shared" si="22"/>
        <v>0</v>
      </c>
      <c r="BU21" s="149">
        <f t="shared" si="23"/>
        <v>0</v>
      </c>
      <c r="BV21" s="149">
        <f t="shared" si="42"/>
        <v>0</v>
      </c>
      <c r="BW21" s="149">
        <f t="shared" si="43"/>
        <v>0</v>
      </c>
      <c r="BX21" s="149">
        <f t="shared" si="44"/>
        <v>0</v>
      </c>
      <c r="BY21" s="150">
        <f t="shared" si="24"/>
        <v>0</v>
      </c>
      <c r="CA21" s="151">
        <v>14</v>
      </c>
      <c r="CB21" s="151" t="str">
        <f>Offre!A21</f>
        <v>RS3</v>
      </c>
      <c r="CC21" s="160"/>
    </row>
    <row r="22" spans="1:81" ht="15" customHeight="1" x14ac:dyDescent="0.3">
      <c r="A22" s="152" t="s">
        <v>122</v>
      </c>
      <c r="B22" s="153"/>
      <c r="C22" s="154"/>
      <c r="D22" s="154"/>
      <c r="E22" s="155"/>
      <c r="F22" s="156"/>
      <c r="G22" s="157"/>
      <c r="H22" s="157"/>
      <c r="I22" s="154"/>
      <c r="J22" s="457"/>
      <c r="K22" s="457"/>
      <c r="L22" s="457"/>
      <c r="M22" s="458"/>
      <c r="N22" s="459"/>
      <c r="O22" s="457"/>
      <c r="P22" s="469"/>
      <c r="Q22" s="158"/>
      <c r="R22" s="159"/>
      <c r="S22" s="159"/>
      <c r="T22" s="159"/>
      <c r="U22" s="159"/>
      <c r="V22" s="154"/>
      <c r="W22" s="159"/>
      <c r="X22" s="159"/>
      <c r="Y22" s="159"/>
      <c r="Z22" s="159"/>
      <c r="AA22" s="159"/>
      <c r="AB22" s="155"/>
      <c r="AD22" s="146" t="str">
        <f t="shared" si="25"/>
        <v>-</v>
      </c>
      <c r="AE22" s="147" t="str">
        <f t="shared" si="26"/>
        <v>-</v>
      </c>
      <c r="AF22" s="147" t="str">
        <f t="shared" si="27"/>
        <v>-</v>
      </c>
      <c r="AG22" s="147" t="str">
        <f t="shared" si="28"/>
        <v>-</v>
      </c>
      <c r="AH22" s="147" t="str">
        <f t="shared" si="29"/>
        <v>-</v>
      </c>
      <c r="AI22" s="147" t="str">
        <f t="shared" si="30"/>
        <v>-</v>
      </c>
      <c r="AJ22" s="147" t="str">
        <f t="shared" si="31"/>
        <v>-</v>
      </c>
      <c r="AL22" s="146" t="str">
        <f t="shared" si="32"/>
        <v>-</v>
      </c>
      <c r="AM22" s="147" t="str">
        <f t="shared" si="33"/>
        <v>-</v>
      </c>
      <c r="AN22" s="147" t="str">
        <f t="shared" si="34"/>
        <v>-</v>
      </c>
      <c r="AO22" s="147" t="str">
        <f t="shared" si="35"/>
        <v>-</v>
      </c>
      <c r="AP22" s="147" t="str">
        <f t="shared" si="36"/>
        <v>-</v>
      </c>
      <c r="AQ22" s="147" t="str">
        <f t="shared" si="37"/>
        <v>-</v>
      </c>
      <c r="AR22" s="147" t="str">
        <f t="shared" si="38"/>
        <v>-</v>
      </c>
      <c r="AT22" s="148">
        <f t="shared" si="45"/>
        <v>1</v>
      </c>
      <c r="AU22" s="149">
        <f t="shared" si="45"/>
        <v>1</v>
      </c>
      <c r="AV22" s="149">
        <f t="shared" si="45"/>
        <v>1</v>
      </c>
      <c r="AW22" s="149">
        <f t="shared" si="45"/>
        <v>1</v>
      </c>
      <c r="AX22" s="149">
        <f t="shared" si="45"/>
        <v>1</v>
      </c>
      <c r="AY22" s="149">
        <f t="shared" si="45"/>
        <v>1</v>
      </c>
      <c r="AZ22" s="149">
        <f t="shared" si="45"/>
        <v>1</v>
      </c>
      <c r="BB22" s="148">
        <f t="shared" si="46"/>
        <v>0</v>
      </c>
      <c r="BC22" s="149">
        <f t="shared" si="46"/>
        <v>0</v>
      </c>
      <c r="BD22" s="149">
        <f t="shared" si="46"/>
        <v>0</v>
      </c>
      <c r="BE22" s="149">
        <f t="shared" si="46"/>
        <v>0</v>
      </c>
      <c r="BF22" s="149">
        <f t="shared" si="46"/>
        <v>0</v>
      </c>
      <c r="BG22" s="149">
        <f t="shared" si="46"/>
        <v>0</v>
      </c>
      <c r="BH22" s="149">
        <f t="shared" si="46"/>
        <v>0</v>
      </c>
      <c r="BJ22" s="148">
        <f t="shared" si="16"/>
        <v>0</v>
      </c>
      <c r="BK22" s="149">
        <f t="shared" si="17"/>
        <v>0</v>
      </c>
      <c r="BL22" s="149">
        <f t="shared" si="18"/>
        <v>0</v>
      </c>
      <c r="BM22" s="149">
        <f t="shared" si="19"/>
        <v>0</v>
      </c>
      <c r="BN22" s="149">
        <f t="shared" si="39"/>
        <v>0</v>
      </c>
      <c r="BO22" s="149">
        <f t="shared" si="40"/>
        <v>0</v>
      </c>
      <c r="BP22" s="149">
        <f t="shared" si="41"/>
        <v>0</v>
      </c>
      <c r="BR22" s="148">
        <f t="shared" si="20"/>
        <v>0</v>
      </c>
      <c r="BS22" s="149">
        <f t="shared" si="21"/>
        <v>0</v>
      </c>
      <c r="BT22" s="149">
        <f t="shared" si="22"/>
        <v>0</v>
      </c>
      <c r="BU22" s="149">
        <f t="shared" si="23"/>
        <v>0</v>
      </c>
      <c r="BV22" s="149">
        <f t="shared" si="42"/>
        <v>0</v>
      </c>
      <c r="BW22" s="149">
        <f t="shared" si="43"/>
        <v>0</v>
      </c>
      <c r="BX22" s="149">
        <f t="shared" si="44"/>
        <v>0</v>
      </c>
      <c r="BY22" s="150">
        <f t="shared" si="24"/>
        <v>0</v>
      </c>
      <c r="CA22" s="151">
        <v>15</v>
      </c>
      <c r="CB22" s="151" t="str">
        <f>Offre!A22</f>
        <v>RS4</v>
      </c>
      <c r="CC22" s="151"/>
    </row>
    <row r="23" spans="1:81" ht="15" customHeight="1" x14ac:dyDescent="0.3">
      <c r="A23" s="152" t="s">
        <v>123</v>
      </c>
      <c r="B23" s="153"/>
      <c r="C23" s="154"/>
      <c r="D23" s="154"/>
      <c r="E23" s="155"/>
      <c r="F23" s="156"/>
      <c r="G23" s="157"/>
      <c r="H23" s="157"/>
      <c r="I23" s="154"/>
      <c r="J23" s="457"/>
      <c r="K23" s="457"/>
      <c r="L23" s="457"/>
      <c r="M23" s="458"/>
      <c r="N23" s="459"/>
      <c r="O23" s="457"/>
      <c r="P23" s="469"/>
      <c r="Q23" s="158"/>
      <c r="R23" s="159"/>
      <c r="S23" s="159"/>
      <c r="T23" s="159"/>
      <c r="U23" s="159"/>
      <c r="V23" s="154"/>
      <c r="W23" s="159"/>
      <c r="X23" s="159"/>
      <c r="Y23" s="159"/>
      <c r="Z23" s="159"/>
      <c r="AA23" s="159"/>
      <c r="AB23" s="155"/>
      <c r="AD23" s="146" t="str">
        <f t="shared" si="25"/>
        <v>-</v>
      </c>
      <c r="AE23" s="147" t="str">
        <f t="shared" si="26"/>
        <v>-</v>
      </c>
      <c r="AF23" s="147" t="str">
        <f t="shared" si="27"/>
        <v>-</v>
      </c>
      <c r="AG23" s="147" t="str">
        <f t="shared" si="28"/>
        <v>-</v>
      </c>
      <c r="AH23" s="147" t="str">
        <f t="shared" si="29"/>
        <v>-</v>
      </c>
      <c r="AI23" s="147" t="str">
        <f t="shared" si="30"/>
        <v>-</v>
      </c>
      <c r="AJ23" s="147" t="str">
        <f t="shared" si="31"/>
        <v>-</v>
      </c>
      <c r="AL23" s="146" t="str">
        <f t="shared" si="32"/>
        <v>-</v>
      </c>
      <c r="AM23" s="147" t="str">
        <f t="shared" si="33"/>
        <v>-</v>
      </c>
      <c r="AN23" s="147" t="str">
        <f t="shared" si="34"/>
        <v>-</v>
      </c>
      <c r="AO23" s="147" t="str">
        <f t="shared" si="35"/>
        <v>-</v>
      </c>
      <c r="AP23" s="147" t="str">
        <f t="shared" si="36"/>
        <v>-</v>
      </c>
      <c r="AQ23" s="147" t="str">
        <f t="shared" si="37"/>
        <v>-</v>
      </c>
      <c r="AR23" s="147" t="str">
        <f t="shared" si="38"/>
        <v>-</v>
      </c>
      <c r="AT23" s="148">
        <f t="shared" si="45"/>
        <v>1</v>
      </c>
      <c r="AU23" s="149">
        <f t="shared" si="45"/>
        <v>1</v>
      </c>
      <c r="AV23" s="149">
        <f t="shared" si="45"/>
        <v>1</v>
      </c>
      <c r="AW23" s="149">
        <f t="shared" si="45"/>
        <v>1</v>
      </c>
      <c r="AX23" s="149">
        <f t="shared" si="45"/>
        <v>1</v>
      </c>
      <c r="AY23" s="149">
        <f t="shared" si="45"/>
        <v>1</v>
      </c>
      <c r="AZ23" s="149">
        <f t="shared" si="45"/>
        <v>1</v>
      </c>
      <c r="BB23" s="148">
        <f t="shared" si="46"/>
        <v>0</v>
      </c>
      <c r="BC23" s="149">
        <f t="shared" si="46"/>
        <v>0</v>
      </c>
      <c r="BD23" s="149">
        <f t="shared" si="46"/>
        <v>0</v>
      </c>
      <c r="BE23" s="149">
        <f t="shared" si="46"/>
        <v>0</v>
      </c>
      <c r="BF23" s="149">
        <f t="shared" si="46"/>
        <v>0</v>
      </c>
      <c r="BG23" s="149">
        <f t="shared" si="46"/>
        <v>0</v>
      </c>
      <c r="BH23" s="149">
        <f t="shared" si="46"/>
        <v>0</v>
      </c>
      <c r="BJ23" s="148">
        <f t="shared" si="16"/>
        <v>0</v>
      </c>
      <c r="BK23" s="149">
        <f t="shared" si="17"/>
        <v>0</v>
      </c>
      <c r="BL23" s="149">
        <f t="shared" si="18"/>
        <v>0</v>
      </c>
      <c r="BM23" s="149">
        <f t="shared" si="19"/>
        <v>0</v>
      </c>
      <c r="BN23" s="149">
        <f t="shared" si="39"/>
        <v>0</v>
      </c>
      <c r="BO23" s="149">
        <f t="shared" si="40"/>
        <v>0</v>
      </c>
      <c r="BP23" s="149">
        <f t="shared" si="41"/>
        <v>0</v>
      </c>
      <c r="BR23" s="148">
        <f t="shared" si="20"/>
        <v>0</v>
      </c>
      <c r="BS23" s="149">
        <f t="shared" si="21"/>
        <v>0</v>
      </c>
      <c r="BT23" s="149">
        <f t="shared" si="22"/>
        <v>0</v>
      </c>
      <c r="BU23" s="149">
        <f t="shared" si="23"/>
        <v>0</v>
      </c>
      <c r="BV23" s="149">
        <f t="shared" si="42"/>
        <v>0</v>
      </c>
      <c r="BW23" s="149">
        <f t="shared" si="43"/>
        <v>0</v>
      </c>
      <c r="BX23" s="149">
        <f t="shared" si="44"/>
        <v>0</v>
      </c>
      <c r="BY23" s="150">
        <f t="shared" si="24"/>
        <v>0</v>
      </c>
      <c r="CA23" s="151"/>
      <c r="CB23" s="151" t="str">
        <f>Offre!A23</f>
        <v>RS5</v>
      </c>
      <c r="CC23" s="151"/>
    </row>
    <row r="24" spans="1:81" ht="15" customHeight="1" x14ac:dyDescent="0.3">
      <c r="A24" s="152" t="s">
        <v>124</v>
      </c>
      <c r="B24" s="153"/>
      <c r="C24" s="154"/>
      <c r="D24" s="154"/>
      <c r="E24" s="155"/>
      <c r="F24" s="156"/>
      <c r="G24" s="157"/>
      <c r="H24" s="157"/>
      <c r="I24" s="154"/>
      <c r="J24" s="457"/>
      <c r="K24" s="457"/>
      <c r="L24" s="457"/>
      <c r="M24" s="458"/>
      <c r="N24" s="459"/>
      <c r="O24" s="457"/>
      <c r="P24" s="469"/>
      <c r="Q24" s="158"/>
      <c r="R24" s="159"/>
      <c r="S24" s="159"/>
      <c r="T24" s="159"/>
      <c r="U24" s="159"/>
      <c r="V24" s="154"/>
      <c r="W24" s="159"/>
      <c r="X24" s="159"/>
      <c r="Y24" s="159"/>
      <c r="Z24" s="159"/>
      <c r="AA24" s="159"/>
      <c r="AB24" s="155"/>
      <c r="AD24" s="146" t="str">
        <f t="shared" si="25"/>
        <v>-</v>
      </c>
      <c r="AE24" s="147" t="str">
        <f t="shared" si="26"/>
        <v>-</v>
      </c>
      <c r="AF24" s="147" t="str">
        <f t="shared" si="27"/>
        <v>-</v>
      </c>
      <c r="AG24" s="147" t="str">
        <f t="shared" si="28"/>
        <v>-</v>
      </c>
      <c r="AH24" s="147" t="str">
        <f t="shared" si="29"/>
        <v>-</v>
      </c>
      <c r="AI24" s="147" t="str">
        <f t="shared" si="30"/>
        <v>-</v>
      </c>
      <c r="AJ24" s="147" t="str">
        <f t="shared" si="31"/>
        <v>-</v>
      </c>
      <c r="AL24" s="146" t="str">
        <f t="shared" si="32"/>
        <v>-</v>
      </c>
      <c r="AM24" s="147" t="str">
        <f t="shared" si="33"/>
        <v>-</v>
      </c>
      <c r="AN24" s="147" t="str">
        <f t="shared" si="34"/>
        <v>-</v>
      </c>
      <c r="AO24" s="147" t="str">
        <f t="shared" si="35"/>
        <v>-</v>
      </c>
      <c r="AP24" s="147" t="str">
        <f t="shared" si="36"/>
        <v>-</v>
      </c>
      <c r="AQ24" s="147" t="str">
        <f t="shared" si="37"/>
        <v>-</v>
      </c>
      <c r="AR24" s="147" t="str">
        <f t="shared" si="38"/>
        <v>-</v>
      </c>
      <c r="AT24" s="148">
        <f t="shared" si="45"/>
        <v>1</v>
      </c>
      <c r="AU24" s="149">
        <f t="shared" si="45"/>
        <v>1</v>
      </c>
      <c r="AV24" s="149">
        <f t="shared" si="45"/>
        <v>1</v>
      </c>
      <c r="AW24" s="149">
        <f t="shared" si="45"/>
        <v>1</v>
      </c>
      <c r="AX24" s="149">
        <f t="shared" si="45"/>
        <v>1</v>
      </c>
      <c r="AY24" s="149">
        <f t="shared" si="45"/>
        <v>1</v>
      </c>
      <c r="AZ24" s="149">
        <f t="shared" si="45"/>
        <v>1</v>
      </c>
      <c r="BB24" s="148">
        <f t="shared" si="46"/>
        <v>0</v>
      </c>
      <c r="BC24" s="149">
        <f t="shared" si="46"/>
        <v>0</v>
      </c>
      <c r="BD24" s="149">
        <f t="shared" si="46"/>
        <v>0</v>
      </c>
      <c r="BE24" s="149">
        <f t="shared" si="46"/>
        <v>0</v>
      </c>
      <c r="BF24" s="149">
        <f t="shared" si="46"/>
        <v>0</v>
      </c>
      <c r="BG24" s="149">
        <f t="shared" si="46"/>
        <v>0</v>
      </c>
      <c r="BH24" s="149">
        <f t="shared" si="46"/>
        <v>0</v>
      </c>
      <c r="BJ24" s="148">
        <f t="shared" si="16"/>
        <v>0</v>
      </c>
      <c r="BK24" s="149">
        <f t="shared" si="17"/>
        <v>0</v>
      </c>
      <c r="BL24" s="149">
        <f t="shared" si="18"/>
        <v>0</v>
      </c>
      <c r="BM24" s="149">
        <f t="shared" si="19"/>
        <v>0</v>
      </c>
      <c r="BN24" s="149">
        <f t="shared" si="39"/>
        <v>0</v>
      </c>
      <c r="BO24" s="149">
        <f t="shared" si="40"/>
        <v>0</v>
      </c>
      <c r="BP24" s="149">
        <f t="shared" si="41"/>
        <v>0</v>
      </c>
      <c r="BR24" s="148">
        <f t="shared" si="20"/>
        <v>0</v>
      </c>
      <c r="BS24" s="149">
        <f t="shared" si="21"/>
        <v>0</v>
      </c>
      <c r="BT24" s="149">
        <f t="shared" si="22"/>
        <v>0</v>
      </c>
      <c r="BU24" s="149">
        <f t="shared" si="23"/>
        <v>0</v>
      </c>
      <c r="BV24" s="149">
        <f t="shared" si="42"/>
        <v>0</v>
      </c>
      <c r="BW24" s="149">
        <f t="shared" si="43"/>
        <v>0</v>
      </c>
      <c r="BX24" s="149">
        <f t="shared" si="44"/>
        <v>0</v>
      </c>
      <c r="BY24" s="150">
        <f t="shared" si="24"/>
        <v>0</v>
      </c>
      <c r="CA24" s="151"/>
      <c r="CB24" s="151" t="str">
        <f>Offre!A24</f>
        <v>RS6</v>
      </c>
      <c r="CC24" s="151"/>
    </row>
    <row r="25" spans="1:81" ht="15" customHeight="1" x14ac:dyDescent="0.3">
      <c r="A25" s="152" t="s">
        <v>125</v>
      </c>
      <c r="B25" s="153"/>
      <c r="C25" s="154"/>
      <c r="D25" s="154"/>
      <c r="E25" s="155"/>
      <c r="F25" s="156"/>
      <c r="G25" s="157"/>
      <c r="H25" s="157"/>
      <c r="I25" s="154"/>
      <c r="J25" s="457"/>
      <c r="K25" s="457"/>
      <c r="L25" s="457"/>
      <c r="M25" s="458"/>
      <c r="N25" s="459"/>
      <c r="O25" s="457"/>
      <c r="P25" s="469"/>
      <c r="Q25" s="158"/>
      <c r="R25" s="159"/>
      <c r="S25" s="159"/>
      <c r="T25" s="159"/>
      <c r="U25" s="159"/>
      <c r="V25" s="154"/>
      <c r="W25" s="159"/>
      <c r="X25" s="159"/>
      <c r="Y25" s="159"/>
      <c r="Z25" s="159"/>
      <c r="AA25" s="159"/>
      <c r="AB25" s="155"/>
      <c r="AD25" s="146" t="str">
        <f t="shared" si="25"/>
        <v>-</v>
      </c>
      <c r="AE25" s="147" t="str">
        <f t="shared" si="26"/>
        <v>-</v>
      </c>
      <c r="AF25" s="147" t="str">
        <f t="shared" si="27"/>
        <v>-</v>
      </c>
      <c r="AG25" s="147" t="str">
        <f t="shared" si="28"/>
        <v>-</v>
      </c>
      <c r="AH25" s="147" t="str">
        <f t="shared" si="29"/>
        <v>-</v>
      </c>
      <c r="AI25" s="147" t="str">
        <f t="shared" si="30"/>
        <v>-</v>
      </c>
      <c r="AJ25" s="147" t="str">
        <f t="shared" si="31"/>
        <v>-</v>
      </c>
      <c r="AL25" s="146" t="str">
        <f t="shared" si="32"/>
        <v>-</v>
      </c>
      <c r="AM25" s="147" t="str">
        <f t="shared" si="33"/>
        <v>-</v>
      </c>
      <c r="AN25" s="147" t="str">
        <f t="shared" si="34"/>
        <v>-</v>
      </c>
      <c r="AO25" s="147" t="str">
        <f t="shared" si="35"/>
        <v>-</v>
      </c>
      <c r="AP25" s="147" t="str">
        <f t="shared" si="36"/>
        <v>-</v>
      </c>
      <c r="AQ25" s="147" t="str">
        <f t="shared" si="37"/>
        <v>-</v>
      </c>
      <c r="AR25" s="147" t="str">
        <f t="shared" si="38"/>
        <v>-</v>
      </c>
      <c r="AT25" s="148">
        <f t="shared" si="45"/>
        <v>1</v>
      </c>
      <c r="AU25" s="149">
        <f t="shared" si="45"/>
        <v>1</v>
      </c>
      <c r="AV25" s="149">
        <f t="shared" si="45"/>
        <v>1</v>
      </c>
      <c r="AW25" s="149">
        <f t="shared" si="45"/>
        <v>1</v>
      </c>
      <c r="AX25" s="149">
        <f t="shared" si="45"/>
        <v>1</v>
      </c>
      <c r="AY25" s="149">
        <f t="shared" si="45"/>
        <v>1</v>
      </c>
      <c r="AZ25" s="149">
        <f t="shared" si="45"/>
        <v>1</v>
      </c>
      <c r="BB25" s="148">
        <f t="shared" si="46"/>
        <v>0</v>
      </c>
      <c r="BC25" s="149">
        <f t="shared" si="46"/>
        <v>0</v>
      </c>
      <c r="BD25" s="149">
        <f t="shared" si="46"/>
        <v>0</v>
      </c>
      <c r="BE25" s="149">
        <f t="shared" si="46"/>
        <v>0</v>
      </c>
      <c r="BF25" s="149">
        <f t="shared" si="46"/>
        <v>0</v>
      </c>
      <c r="BG25" s="149">
        <f t="shared" si="46"/>
        <v>0</v>
      </c>
      <c r="BH25" s="149">
        <f t="shared" si="46"/>
        <v>0</v>
      </c>
      <c r="BJ25" s="148">
        <f t="shared" si="16"/>
        <v>0</v>
      </c>
      <c r="BK25" s="149">
        <f t="shared" si="17"/>
        <v>0</v>
      </c>
      <c r="BL25" s="149">
        <f t="shared" si="18"/>
        <v>0</v>
      </c>
      <c r="BM25" s="149">
        <f t="shared" si="19"/>
        <v>0</v>
      </c>
      <c r="BN25" s="149">
        <f t="shared" si="39"/>
        <v>0</v>
      </c>
      <c r="BO25" s="149">
        <f t="shared" si="40"/>
        <v>0</v>
      </c>
      <c r="BP25" s="149">
        <f t="shared" si="41"/>
        <v>0</v>
      </c>
      <c r="BR25" s="148">
        <f t="shared" si="20"/>
        <v>0</v>
      </c>
      <c r="BS25" s="149">
        <f t="shared" si="21"/>
        <v>0</v>
      </c>
      <c r="BT25" s="149">
        <f t="shared" si="22"/>
        <v>0</v>
      </c>
      <c r="BU25" s="149">
        <f t="shared" si="23"/>
        <v>0</v>
      </c>
      <c r="BV25" s="149">
        <f t="shared" si="42"/>
        <v>0</v>
      </c>
      <c r="BW25" s="149">
        <f t="shared" si="43"/>
        <v>0</v>
      </c>
      <c r="BX25" s="149">
        <f t="shared" si="44"/>
        <v>0</v>
      </c>
      <c r="BY25" s="150">
        <f t="shared" si="24"/>
        <v>0</v>
      </c>
      <c r="CA25" s="151"/>
      <c r="CB25" s="151" t="str">
        <f>Offre!A25</f>
        <v>RS7</v>
      </c>
      <c r="CC25" s="151"/>
    </row>
    <row r="26" spans="1:81" ht="15" customHeight="1" x14ac:dyDescent="0.3">
      <c r="A26" s="152" t="s">
        <v>126</v>
      </c>
      <c r="B26" s="153"/>
      <c r="C26" s="154"/>
      <c r="D26" s="154"/>
      <c r="E26" s="155"/>
      <c r="F26" s="156"/>
      <c r="G26" s="157"/>
      <c r="H26" s="157"/>
      <c r="I26" s="154"/>
      <c r="J26" s="457"/>
      <c r="K26" s="457"/>
      <c r="L26" s="457"/>
      <c r="M26" s="458"/>
      <c r="N26" s="459"/>
      <c r="O26" s="457"/>
      <c r="P26" s="469"/>
      <c r="Q26" s="158"/>
      <c r="R26" s="159"/>
      <c r="S26" s="159"/>
      <c r="T26" s="159"/>
      <c r="U26" s="159"/>
      <c r="V26" s="154"/>
      <c r="W26" s="159"/>
      <c r="X26" s="159"/>
      <c r="Y26" s="159"/>
      <c r="Z26" s="159"/>
      <c r="AA26" s="159"/>
      <c r="AB26" s="155"/>
      <c r="AD26" s="146" t="str">
        <f t="shared" si="25"/>
        <v>-</v>
      </c>
      <c r="AE26" s="147" t="str">
        <f t="shared" si="26"/>
        <v>-</v>
      </c>
      <c r="AF26" s="147" t="str">
        <f t="shared" si="27"/>
        <v>-</v>
      </c>
      <c r="AG26" s="147" t="str">
        <f t="shared" si="28"/>
        <v>-</v>
      </c>
      <c r="AH26" s="147" t="str">
        <f t="shared" si="29"/>
        <v>-</v>
      </c>
      <c r="AI26" s="147" t="str">
        <f t="shared" si="30"/>
        <v>-</v>
      </c>
      <c r="AJ26" s="147" t="str">
        <f t="shared" si="31"/>
        <v>-</v>
      </c>
      <c r="AL26" s="146" t="str">
        <f t="shared" si="32"/>
        <v>-</v>
      </c>
      <c r="AM26" s="147" t="str">
        <f t="shared" si="33"/>
        <v>-</v>
      </c>
      <c r="AN26" s="147" t="str">
        <f t="shared" si="34"/>
        <v>-</v>
      </c>
      <c r="AO26" s="147" t="str">
        <f t="shared" si="35"/>
        <v>-</v>
      </c>
      <c r="AP26" s="147" t="str">
        <f t="shared" si="36"/>
        <v>-</v>
      </c>
      <c r="AQ26" s="147" t="str">
        <f t="shared" si="37"/>
        <v>-</v>
      </c>
      <c r="AR26" s="147" t="str">
        <f t="shared" si="38"/>
        <v>-</v>
      </c>
      <c r="AT26" s="148">
        <f t="shared" si="45"/>
        <v>1</v>
      </c>
      <c r="AU26" s="149">
        <f t="shared" si="45"/>
        <v>1</v>
      </c>
      <c r="AV26" s="149">
        <f t="shared" si="45"/>
        <v>1</v>
      </c>
      <c r="AW26" s="149">
        <f t="shared" si="45"/>
        <v>1</v>
      </c>
      <c r="AX26" s="149">
        <f t="shared" si="45"/>
        <v>1</v>
      </c>
      <c r="AY26" s="149">
        <f t="shared" si="45"/>
        <v>1</v>
      </c>
      <c r="AZ26" s="149">
        <f t="shared" si="45"/>
        <v>1</v>
      </c>
      <c r="BB26" s="148">
        <f t="shared" si="46"/>
        <v>0</v>
      </c>
      <c r="BC26" s="149">
        <f t="shared" si="46"/>
        <v>0</v>
      </c>
      <c r="BD26" s="149">
        <f t="shared" si="46"/>
        <v>0</v>
      </c>
      <c r="BE26" s="149">
        <f t="shared" si="46"/>
        <v>0</v>
      </c>
      <c r="BF26" s="149">
        <f t="shared" si="46"/>
        <v>0</v>
      </c>
      <c r="BG26" s="149">
        <f t="shared" si="46"/>
        <v>0</v>
      </c>
      <c r="BH26" s="149">
        <f t="shared" si="46"/>
        <v>0</v>
      </c>
      <c r="BJ26" s="148">
        <f t="shared" si="16"/>
        <v>0</v>
      </c>
      <c r="BK26" s="149">
        <f t="shared" si="17"/>
        <v>0</v>
      </c>
      <c r="BL26" s="149">
        <f t="shared" si="18"/>
        <v>0</v>
      </c>
      <c r="BM26" s="149">
        <f t="shared" si="19"/>
        <v>0</v>
      </c>
      <c r="BN26" s="149">
        <f t="shared" si="39"/>
        <v>0</v>
      </c>
      <c r="BO26" s="149">
        <f t="shared" si="40"/>
        <v>0</v>
      </c>
      <c r="BP26" s="149">
        <f t="shared" si="41"/>
        <v>0</v>
      </c>
      <c r="BR26" s="148">
        <f t="shared" si="20"/>
        <v>0</v>
      </c>
      <c r="BS26" s="149">
        <f t="shared" si="21"/>
        <v>0</v>
      </c>
      <c r="BT26" s="149">
        <f t="shared" si="22"/>
        <v>0</v>
      </c>
      <c r="BU26" s="149">
        <f t="shared" si="23"/>
        <v>0</v>
      </c>
      <c r="BV26" s="149">
        <f t="shared" si="42"/>
        <v>0</v>
      </c>
      <c r="BW26" s="149">
        <f t="shared" si="43"/>
        <v>0</v>
      </c>
      <c r="BX26" s="149">
        <f t="shared" si="44"/>
        <v>0</v>
      </c>
      <c r="BY26" s="150">
        <f t="shared" si="24"/>
        <v>0</v>
      </c>
      <c r="CA26" s="151"/>
      <c r="CB26" s="151" t="str">
        <f>Offre!A26</f>
        <v>RS8</v>
      </c>
      <c r="CC26" s="151"/>
    </row>
    <row r="27" spans="1:81" ht="15" customHeight="1" x14ac:dyDescent="0.3">
      <c r="A27" s="152" t="s">
        <v>127</v>
      </c>
      <c r="B27" s="153"/>
      <c r="C27" s="154"/>
      <c r="D27" s="154"/>
      <c r="E27" s="155"/>
      <c r="F27" s="156"/>
      <c r="G27" s="157"/>
      <c r="H27" s="157"/>
      <c r="I27" s="154"/>
      <c r="J27" s="457"/>
      <c r="K27" s="457"/>
      <c r="L27" s="457"/>
      <c r="M27" s="458"/>
      <c r="N27" s="459"/>
      <c r="O27" s="457"/>
      <c r="P27" s="469"/>
      <c r="Q27" s="158"/>
      <c r="R27" s="159"/>
      <c r="S27" s="159"/>
      <c r="T27" s="159"/>
      <c r="U27" s="159"/>
      <c r="V27" s="154"/>
      <c r="W27" s="159"/>
      <c r="X27" s="159"/>
      <c r="Y27" s="159"/>
      <c r="Z27" s="159"/>
      <c r="AA27" s="159"/>
      <c r="AB27" s="155"/>
      <c r="AD27" s="146" t="str">
        <f t="shared" si="25"/>
        <v>-</v>
      </c>
      <c r="AE27" s="147" t="str">
        <f t="shared" si="26"/>
        <v>-</v>
      </c>
      <c r="AF27" s="147" t="str">
        <f t="shared" si="27"/>
        <v>-</v>
      </c>
      <c r="AG27" s="147" t="str">
        <f t="shared" si="28"/>
        <v>-</v>
      </c>
      <c r="AH27" s="147" t="str">
        <f t="shared" si="29"/>
        <v>-</v>
      </c>
      <c r="AI27" s="147" t="str">
        <f t="shared" si="30"/>
        <v>-</v>
      </c>
      <c r="AJ27" s="147" t="str">
        <f t="shared" si="31"/>
        <v>-</v>
      </c>
      <c r="AL27" s="146" t="str">
        <f t="shared" si="32"/>
        <v>-</v>
      </c>
      <c r="AM27" s="147" t="str">
        <f t="shared" si="33"/>
        <v>-</v>
      </c>
      <c r="AN27" s="147" t="str">
        <f t="shared" si="34"/>
        <v>-</v>
      </c>
      <c r="AO27" s="147" t="str">
        <f t="shared" si="35"/>
        <v>-</v>
      </c>
      <c r="AP27" s="147" t="str">
        <f t="shared" si="36"/>
        <v>-</v>
      </c>
      <c r="AQ27" s="147" t="str">
        <f t="shared" si="37"/>
        <v>-</v>
      </c>
      <c r="AR27" s="147" t="str">
        <f t="shared" si="38"/>
        <v>-</v>
      </c>
      <c r="AT27" s="148">
        <f t="shared" ref="AT27:AZ36" si="47">IF(AT$3&gt;$G27,1,IF(AT$4&gt;$G27,((AT$4-$G27)/365),0))</f>
        <v>1</v>
      </c>
      <c r="AU27" s="149">
        <f t="shared" si="47"/>
        <v>1</v>
      </c>
      <c r="AV27" s="149">
        <f t="shared" si="47"/>
        <v>1</v>
      </c>
      <c r="AW27" s="149">
        <f t="shared" si="47"/>
        <v>1</v>
      </c>
      <c r="AX27" s="149">
        <f t="shared" si="47"/>
        <v>1</v>
      </c>
      <c r="AY27" s="149">
        <f t="shared" si="47"/>
        <v>1</v>
      </c>
      <c r="AZ27" s="149">
        <f t="shared" si="47"/>
        <v>1</v>
      </c>
      <c r="BB27" s="148">
        <f t="shared" ref="BB27:BH36" si="48">IF($H27&gt;=BB$4,1,IF($H27&gt;BB$3,(($H27-BB$3)/365),0))</f>
        <v>0</v>
      </c>
      <c r="BC27" s="149">
        <f t="shared" si="48"/>
        <v>0</v>
      </c>
      <c r="BD27" s="149">
        <f t="shared" si="48"/>
        <v>0</v>
      </c>
      <c r="BE27" s="149">
        <f t="shared" si="48"/>
        <v>0</v>
      </c>
      <c r="BF27" s="149">
        <f t="shared" si="48"/>
        <v>0</v>
      </c>
      <c r="BG27" s="149">
        <f t="shared" si="48"/>
        <v>0</v>
      </c>
      <c r="BH27" s="149">
        <f t="shared" si="48"/>
        <v>0</v>
      </c>
      <c r="BJ27" s="148">
        <f t="shared" si="16"/>
        <v>0</v>
      </c>
      <c r="BK27" s="149">
        <f t="shared" si="17"/>
        <v>0</v>
      </c>
      <c r="BL27" s="149">
        <f t="shared" si="18"/>
        <v>0</v>
      </c>
      <c r="BM27" s="149">
        <f t="shared" si="19"/>
        <v>0</v>
      </c>
      <c r="BN27" s="149">
        <f t="shared" si="39"/>
        <v>0</v>
      </c>
      <c r="BO27" s="149">
        <f t="shared" si="40"/>
        <v>0</v>
      </c>
      <c r="BP27" s="149">
        <f t="shared" si="41"/>
        <v>0</v>
      </c>
      <c r="BR27" s="148">
        <f t="shared" si="20"/>
        <v>0</v>
      </c>
      <c r="BS27" s="149">
        <f t="shared" si="21"/>
        <v>0</v>
      </c>
      <c r="BT27" s="149">
        <f t="shared" si="22"/>
        <v>0</v>
      </c>
      <c r="BU27" s="149">
        <f t="shared" si="23"/>
        <v>0</v>
      </c>
      <c r="BV27" s="149">
        <f t="shared" si="42"/>
        <v>0</v>
      </c>
      <c r="BW27" s="149">
        <f t="shared" si="43"/>
        <v>0</v>
      </c>
      <c r="BX27" s="149">
        <f t="shared" si="44"/>
        <v>0</v>
      </c>
      <c r="BY27" s="150">
        <f t="shared" si="24"/>
        <v>0</v>
      </c>
      <c r="CA27" s="151"/>
      <c r="CB27" s="151" t="str">
        <f>Offre!A27</f>
        <v>RS9</v>
      </c>
      <c r="CC27" s="151"/>
    </row>
    <row r="28" spans="1:81" ht="15" customHeight="1" x14ac:dyDescent="0.3">
      <c r="A28" s="152" t="s">
        <v>128</v>
      </c>
      <c r="B28" s="153"/>
      <c r="C28" s="154"/>
      <c r="D28" s="154"/>
      <c r="E28" s="155"/>
      <c r="F28" s="156"/>
      <c r="G28" s="157"/>
      <c r="H28" s="157"/>
      <c r="I28" s="154"/>
      <c r="J28" s="457"/>
      <c r="K28" s="457"/>
      <c r="L28" s="457"/>
      <c r="M28" s="458"/>
      <c r="N28" s="459"/>
      <c r="O28" s="457"/>
      <c r="P28" s="469"/>
      <c r="Q28" s="158"/>
      <c r="R28" s="159"/>
      <c r="S28" s="159"/>
      <c r="T28" s="159"/>
      <c r="U28" s="159"/>
      <c r="V28" s="154"/>
      <c r="W28" s="159"/>
      <c r="X28" s="159"/>
      <c r="Y28" s="159"/>
      <c r="Z28" s="159"/>
      <c r="AA28" s="159"/>
      <c r="AB28" s="155"/>
      <c r="AD28" s="146" t="str">
        <f t="shared" si="25"/>
        <v>-</v>
      </c>
      <c r="AE28" s="147" t="str">
        <f t="shared" si="26"/>
        <v>-</v>
      </c>
      <c r="AF28" s="147" t="str">
        <f t="shared" si="27"/>
        <v>-</v>
      </c>
      <c r="AG28" s="147" t="str">
        <f t="shared" si="28"/>
        <v>-</v>
      </c>
      <c r="AH28" s="147" t="str">
        <f t="shared" si="29"/>
        <v>-</v>
      </c>
      <c r="AI28" s="147" t="str">
        <f t="shared" si="30"/>
        <v>-</v>
      </c>
      <c r="AJ28" s="147" t="str">
        <f t="shared" si="31"/>
        <v>-</v>
      </c>
      <c r="AL28" s="146" t="str">
        <f t="shared" si="32"/>
        <v>-</v>
      </c>
      <c r="AM28" s="147" t="str">
        <f t="shared" si="33"/>
        <v>-</v>
      </c>
      <c r="AN28" s="147" t="str">
        <f t="shared" si="34"/>
        <v>-</v>
      </c>
      <c r="AO28" s="147" t="str">
        <f t="shared" si="35"/>
        <v>-</v>
      </c>
      <c r="AP28" s="147" t="str">
        <f t="shared" si="36"/>
        <v>-</v>
      </c>
      <c r="AQ28" s="147" t="str">
        <f t="shared" si="37"/>
        <v>-</v>
      </c>
      <c r="AR28" s="147" t="str">
        <f t="shared" si="38"/>
        <v>-</v>
      </c>
      <c r="AT28" s="148">
        <f t="shared" si="47"/>
        <v>1</v>
      </c>
      <c r="AU28" s="149">
        <f t="shared" si="47"/>
        <v>1</v>
      </c>
      <c r="AV28" s="149">
        <f t="shared" si="47"/>
        <v>1</v>
      </c>
      <c r="AW28" s="149">
        <f t="shared" si="47"/>
        <v>1</v>
      </c>
      <c r="AX28" s="149">
        <f t="shared" si="47"/>
        <v>1</v>
      </c>
      <c r="AY28" s="149">
        <f t="shared" si="47"/>
        <v>1</v>
      </c>
      <c r="AZ28" s="149">
        <f t="shared" si="47"/>
        <v>1</v>
      </c>
      <c r="BB28" s="148">
        <f t="shared" si="48"/>
        <v>0</v>
      </c>
      <c r="BC28" s="149">
        <f t="shared" si="48"/>
        <v>0</v>
      </c>
      <c r="BD28" s="149">
        <f t="shared" si="48"/>
        <v>0</v>
      </c>
      <c r="BE28" s="149">
        <f t="shared" si="48"/>
        <v>0</v>
      </c>
      <c r="BF28" s="149">
        <f t="shared" si="48"/>
        <v>0</v>
      </c>
      <c r="BG28" s="149">
        <f t="shared" si="48"/>
        <v>0</v>
      </c>
      <c r="BH28" s="149">
        <f t="shared" si="48"/>
        <v>0</v>
      </c>
      <c r="BJ28" s="148">
        <f t="shared" si="16"/>
        <v>0</v>
      </c>
      <c r="BK28" s="149">
        <f t="shared" si="17"/>
        <v>0</v>
      </c>
      <c r="BL28" s="149">
        <f t="shared" si="18"/>
        <v>0</v>
      </c>
      <c r="BM28" s="149">
        <f t="shared" si="19"/>
        <v>0</v>
      </c>
      <c r="BN28" s="149">
        <f t="shared" si="39"/>
        <v>0</v>
      </c>
      <c r="BO28" s="149">
        <f t="shared" si="40"/>
        <v>0</v>
      </c>
      <c r="BP28" s="149">
        <f t="shared" si="41"/>
        <v>0</v>
      </c>
      <c r="BR28" s="148">
        <f t="shared" si="20"/>
        <v>0</v>
      </c>
      <c r="BS28" s="149">
        <f t="shared" si="21"/>
        <v>0</v>
      </c>
      <c r="BT28" s="149">
        <f t="shared" si="22"/>
        <v>0</v>
      </c>
      <c r="BU28" s="149">
        <f t="shared" si="23"/>
        <v>0</v>
      </c>
      <c r="BV28" s="149">
        <f t="shared" si="42"/>
        <v>0</v>
      </c>
      <c r="BW28" s="149">
        <f t="shared" si="43"/>
        <v>0</v>
      </c>
      <c r="BX28" s="149">
        <f t="shared" si="44"/>
        <v>0</v>
      </c>
      <c r="BY28" s="150">
        <f t="shared" si="24"/>
        <v>0</v>
      </c>
      <c r="CA28" s="151"/>
      <c r="CB28" s="151" t="str">
        <f>Offre!A28</f>
        <v>RS10</v>
      </c>
      <c r="CC28" s="151"/>
    </row>
    <row r="29" spans="1:81" ht="15" customHeight="1" x14ac:dyDescent="0.3">
      <c r="A29" s="152" t="s">
        <v>129</v>
      </c>
      <c r="B29" s="153"/>
      <c r="C29" s="154"/>
      <c r="D29" s="154"/>
      <c r="E29" s="155"/>
      <c r="F29" s="156"/>
      <c r="G29" s="157"/>
      <c r="H29" s="157"/>
      <c r="I29" s="154"/>
      <c r="J29" s="457"/>
      <c r="K29" s="457"/>
      <c r="L29" s="457"/>
      <c r="M29" s="458"/>
      <c r="N29" s="459"/>
      <c r="O29" s="457"/>
      <c r="P29" s="469"/>
      <c r="Q29" s="158"/>
      <c r="R29" s="159"/>
      <c r="S29" s="159"/>
      <c r="T29" s="159"/>
      <c r="U29" s="159"/>
      <c r="V29" s="154"/>
      <c r="W29" s="159"/>
      <c r="X29" s="159"/>
      <c r="Y29" s="159"/>
      <c r="Z29" s="159"/>
      <c r="AA29" s="159"/>
      <c r="AB29" s="155"/>
      <c r="AD29" s="146" t="str">
        <f t="shared" si="25"/>
        <v>-</v>
      </c>
      <c r="AE29" s="147" t="str">
        <f t="shared" si="26"/>
        <v>-</v>
      </c>
      <c r="AF29" s="147" t="str">
        <f t="shared" si="27"/>
        <v>-</v>
      </c>
      <c r="AG29" s="147" t="str">
        <f t="shared" si="28"/>
        <v>-</v>
      </c>
      <c r="AH29" s="147" t="str">
        <f t="shared" si="29"/>
        <v>-</v>
      </c>
      <c r="AI29" s="147" t="str">
        <f t="shared" si="30"/>
        <v>-</v>
      </c>
      <c r="AJ29" s="147" t="str">
        <f t="shared" si="31"/>
        <v>-</v>
      </c>
      <c r="AL29" s="146" t="str">
        <f t="shared" si="32"/>
        <v>-</v>
      </c>
      <c r="AM29" s="147" t="str">
        <f t="shared" si="33"/>
        <v>-</v>
      </c>
      <c r="AN29" s="147" t="str">
        <f t="shared" si="34"/>
        <v>-</v>
      </c>
      <c r="AO29" s="147" t="str">
        <f t="shared" si="35"/>
        <v>-</v>
      </c>
      <c r="AP29" s="147" t="str">
        <f t="shared" si="36"/>
        <v>-</v>
      </c>
      <c r="AQ29" s="147" t="str">
        <f t="shared" si="37"/>
        <v>-</v>
      </c>
      <c r="AR29" s="147" t="str">
        <f t="shared" si="38"/>
        <v>-</v>
      </c>
      <c r="AT29" s="148">
        <f t="shared" si="47"/>
        <v>1</v>
      </c>
      <c r="AU29" s="149">
        <f t="shared" si="47"/>
        <v>1</v>
      </c>
      <c r="AV29" s="149">
        <f t="shared" si="47"/>
        <v>1</v>
      </c>
      <c r="AW29" s="149">
        <f t="shared" si="47"/>
        <v>1</v>
      </c>
      <c r="AX29" s="149">
        <f t="shared" si="47"/>
        <v>1</v>
      </c>
      <c r="AY29" s="149">
        <f t="shared" si="47"/>
        <v>1</v>
      </c>
      <c r="AZ29" s="149">
        <f t="shared" si="47"/>
        <v>1</v>
      </c>
      <c r="BB29" s="148">
        <f t="shared" si="48"/>
        <v>0</v>
      </c>
      <c r="BC29" s="149">
        <f t="shared" si="48"/>
        <v>0</v>
      </c>
      <c r="BD29" s="149">
        <f t="shared" si="48"/>
        <v>0</v>
      </c>
      <c r="BE29" s="149">
        <f t="shared" si="48"/>
        <v>0</v>
      </c>
      <c r="BF29" s="149">
        <f t="shared" si="48"/>
        <v>0</v>
      </c>
      <c r="BG29" s="149">
        <f t="shared" si="48"/>
        <v>0</v>
      </c>
      <c r="BH29" s="149">
        <f t="shared" si="48"/>
        <v>0</v>
      </c>
      <c r="BJ29" s="148">
        <f t="shared" si="16"/>
        <v>0</v>
      </c>
      <c r="BK29" s="149">
        <f t="shared" si="17"/>
        <v>0</v>
      </c>
      <c r="BL29" s="149">
        <f t="shared" si="18"/>
        <v>0</v>
      </c>
      <c r="BM29" s="149">
        <f t="shared" si="19"/>
        <v>0</v>
      </c>
      <c r="BN29" s="149">
        <f t="shared" si="39"/>
        <v>0</v>
      </c>
      <c r="BO29" s="149">
        <f t="shared" si="40"/>
        <v>0</v>
      </c>
      <c r="BP29" s="149">
        <f t="shared" si="41"/>
        <v>0</v>
      </c>
      <c r="BR29" s="148">
        <f t="shared" si="20"/>
        <v>0</v>
      </c>
      <c r="BS29" s="149">
        <f t="shared" si="21"/>
        <v>0</v>
      </c>
      <c r="BT29" s="149">
        <f t="shared" si="22"/>
        <v>0</v>
      </c>
      <c r="BU29" s="149">
        <f t="shared" si="23"/>
        <v>0</v>
      </c>
      <c r="BV29" s="149">
        <f t="shared" si="42"/>
        <v>0</v>
      </c>
      <c r="BW29" s="149">
        <f t="shared" si="43"/>
        <v>0</v>
      </c>
      <c r="BX29" s="149">
        <f t="shared" si="44"/>
        <v>0</v>
      </c>
      <c r="BY29" s="150">
        <f t="shared" si="24"/>
        <v>0</v>
      </c>
      <c r="CA29" s="151"/>
      <c r="CB29" s="151" t="str">
        <f>Offre!A30</f>
        <v>SATPS1</v>
      </c>
      <c r="CC29" s="151"/>
    </row>
    <row r="30" spans="1:81" ht="15" customHeight="1" x14ac:dyDescent="0.3">
      <c r="A30" s="152" t="s">
        <v>130</v>
      </c>
      <c r="B30" s="153"/>
      <c r="C30" s="154"/>
      <c r="D30" s="154"/>
      <c r="E30" s="155"/>
      <c r="F30" s="156"/>
      <c r="G30" s="157"/>
      <c r="H30" s="157"/>
      <c r="I30" s="154"/>
      <c r="J30" s="457"/>
      <c r="K30" s="457"/>
      <c r="L30" s="457"/>
      <c r="M30" s="458"/>
      <c r="N30" s="459"/>
      <c r="O30" s="457"/>
      <c r="P30" s="469"/>
      <c r="Q30" s="158"/>
      <c r="R30" s="159"/>
      <c r="S30" s="159"/>
      <c r="T30" s="159"/>
      <c r="U30" s="159"/>
      <c r="V30" s="154"/>
      <c r="W30" s="159"/>
      <c r="X30" s="159"/>
      <c r="Y30" s="159"/>
      <c r="Z30" s="159"/>
      <c r="AA30" s="159"/>
      <c r="AB30" s="155"/>
      <c r="AD30" s="146" t="str">
        <f t="shared" si="25"/>
        <v>-</v>
      </c>
      <c r="AE30" s="147" t="str">
        <f t="shared" si="26"/>
        <v>-</v>
      </c>
      <c r="AF30" s="147" t="str">
        <f t="shared" si="27"/>
        <v>-</v>
      </c>
      <c r="AG30" s="147" t="str">
        <f t="shared" si="28"/>
        <v>-</v>
      </c>
      <c r="AH30" s="147" t="str">
        <f t="shared" si="29"/>
        <v>-</v>
      </c>
      <c r="AI30" s="147" t="str">
        <f t="shared" si="30"/>
        <v>-</v>
      </c>
      <c r="AJ30" s="147" t="str">
        <f t="shared" si="31"/>
        <v>-</v>
      </c>
      <c r="AL30" s="146" t="str">
        <f t="shared" si="32"/>
        <v>-</v>
      </c>
      <c r="AM30" s="147" t="str">
        <f t="shared" si="33"/>
        <v>-</v>
      </c>
      <c r="AN30" s="147" t="str">
        <f t="shared" si="34"/>
        <v>-</v>
      </c>
      <c r="AO30" s="147" t="str">
        <f t="shared" si="35"/>
        <v>-</v>
      </c>
      <c r="AP30" s="147" t="str">
        <f t="shared" si="36"/>
        <v>-</v>
      </c>
      <c r="AQ30" s="147" t="str">
        <f t="shared" si="37"/>
        <v>-</v>
      </c>
      <c r="AR30" s="147" t="str">
        <f t="shared" si="38"/>
        <v>-</v>
      </c>
      <c r="AT30" s="148">
        <f t="shared" si="47"/>
        <v>1</v>
      </c>
      <c r="AU30" s="149">
        <f t="shared" si="47"/>
        <v>1</v>
      </c>
      <c r="AV30" s="149">
        <f t="shared" si="47"/>
        <v>1</v>
      </c>
      <c r="AW30" s="149">
        <f t="shared" si="47"/>
        <v>1</v>
      </c>
      <c r="AX30" s="149">
        <f t="shared" si="47"/>
        <v>1</v>
      </c>
      <c r="AY30" s="149">
        <f t="shared" si="47"/>
        <v>1</v>
      </c>
      <c r="AZ30" s="149">
        <f t="shared" si="47"/>
        <v>1</v>
      </c>
      <c r="BB30" s="148">
        <f t="shared" si="48"/>
        <v>0</v>
      </c>
      <c r="BC30" s="149">
        <f t="shared" si="48"/>
        <v>0</v>
      </c>
      <c r="BD30" s="149">
        <f t="shared" si="48"/>
        <v>0</v>
      </c>
      <c r="BE30" s="149">
        <f t="shared" si="48"/>
        <v>0</v>
      </c>
      <c r="BF30" s="149">
        <f t="shared" si="48"/>
        <v>0</v>
      </c>
      <c r="BG30" s="149">
        <f t="shared" si="48"/>
        <v>0</v>
      </c>
      <c r="BH30" s="149">
        <f t="shared" si="48"/>
        <v>0</v>
      </c>
      <c r="BJ30" s="148">
        <f t="shared" si="16"/>
        <v>0</v>
      </c>
      <c r="BK30" s="149">
        <f t="shared" si="17"/>
        <v>0</v>
      </c>
      <c r="BL30" s="149">
        <f t="shared" si="18"/>
        <v>0</v>
      </c>
      <c r="BM30" s="149">
        <f t="shared" si="19"/>
        <v>0</v>
      </c>
      <c r="BN30" s="149">
        <f t="shared" si="39"/>
        <v>0</v>
      </c>
      <c r="BO30" s="149">
        <f t="shared" si="40"/>
        <v>0</v>
      </c>
      <c r="BP30" s="149">
        <f t="shared" si="41"/>
        <v>0</v>
      </c>
      <c r="BR30" s="148">
        <f t="shared" si="20"/>
        <v>0</v>
      </c>
      <c r="BS30" s="149">
        <f t="shared" si="21"/>
        <v>0</v>
      </c>
      <c r="BT30" s="149">
        <f t="shared" si="22"/>
        <v>0</v>
      </c>
      <c r="BU30" s="149">
        <f t="shared" si="23"/>
        <v>0</v>
      </c>
      <c r="BV30" s="149">
        <f t="shared" si="42"/>
        <v>0</v>
      </c>
      <c r="BW30" s="149">
        <f t="shared" si="43"/>
        <v>0</v>
      </c>
      <c r="BX30" s="149">
        <f t="shared" si="44"/>
        <v>0</v>
      </c>
      <c r="BY30" s="150">
        <f t="shared" si="24"/>
        <v>0</v>
      </c>
      <c r="CA30" s="151"/>
      <c r="CB30" s="151" t="str">
        <f>Offre!A31</f>
        <v>SATPS2</v>
      </c>
      <c r="CC30" s="151"/>
    </row>
    <row r="31" spans="1:81" ht="15" customHeight="1" x14ac:dyDescent="0.3">
      <c r="A31" s="152" t="s">
        <v>131</v>
      </c>
      <c r="B31" s="153"/>
      <c r="C31" s="154"/>
      <c r="D31" s="154"/>
      <c r="E31" s="155"/>
      <c r="F31" s="156"/>
      <c r="G31" s="157"/>
      <c r="H31" s="157"/>
      <c r="I31" s="154"/>
      <c r="J31" s="457"/>
      <c r="K31" s="457"/>
      <c r="L31" s="457"/>
      <c r="M31" s="458"/>
      <c r="N31" s="459"/>
      <c r="O31" s="457"/>
      <c r="P31" s="469"/>
      <c r="Q31" s="158"/>
      <c r="R31" s="159"/>
      <c r="S31" s="159"/>
      <c r="T31" s="159"/>
      <c r="U31" s="159"/>
      <c r="V31" s="154"/>
      <c r="W31" s="159"/>
      <c r="X31" s="159"/>
      <c r="Y31" s="159"/>
      <c r="Z31" s="159"/>
      <c r="AA31" s="159"/>
      <c r="AB31" s="155"/>
      <c r="AD31" s="146" t="str">
        <f t="shared" si="25"/>
        <v>-</v>
      </c>
      <c r="AE31" s="147" t="str">
        <f t="shared" si="26"/>
        <v>-</v>
      </c>
      <c r="AF31" s="147" t="str">
        <f t="shared" si="27"/>
        <v>-</v>
      </c>
      <c r="AG31" s="147" t="str">
        <f t="shared" si="28"/>
        <v>-</v>
      </c>
      <c r="AH31" s="147" t="str">
        <f t="shared" si="29"/>
        <v>-</v>
      </c>
      <c r="AI31" s="147" t="str">
        <f t="shared" si="30"/>
        <v>-</v>
      </c>
      <c r="AJ31" s="147" t="str">
        <f t="shared" si="31"/>
        <v>-</v>
      </c>
      <c r="AL31" s="146" t="str">
        <f t="shared" si="32"/>
        <v>-</v>
      </c>
      <c r="AM31" s="147" t="str">
        <f t="shared" si="33"/>
        <v>-</v>
      </c>
      <c r="AN31" s="147" t="str">
        <f t="shared" si="34"/>
        <v>-</v>
      </c>
      <c r="AO31" s="147" t="str">
        <f t="shared" si="35"/>
        <v>-</v>
      </c>
      <c r="AP31" s="147" t="str">
        <f t="shared" si="36"/>
        <v>-</v>
      </c>
      <c r="AQ31" s="147" t="str">
        <f t="shared" si="37"/>
        <v>-</v>
      </c>
      <c r="AR31" s="147" t="str">
        <f t="shared" si="38"/>
        <v>-</v>
      </c>
      <c r="AT31" s="148">
        <f t="shared" si="47"/>
        <v>1</v>
      </c>
      <c r="AU31" s="149">
        <f t="shared" si="47"/>
        <v>1</v>
      </c>
      <c r="AV31" s="149">
        <f t="shared" si="47"/>
        <v>1</v>
      </c>
      <c r="AW31" s="149">
        <f t="shared" si="47"/>
        <v>1</v>
      </c>
      <c r="AX31" s="149">
        <f t="shared" si="47"/>
        <v>1</v>
      </c>
      <c r="AY31" s="149">
        <f t="shared" si="47"/>
        <v>1</v>
      </c>
      <c r="AZ31" s="149">
        <f t="shared" si="47"/>
        <v>1</v>
      </c>
      <c r="BB31" s="148">
        <f t="shared" si="48"/>
        <v>0</v>
      </c>
      <c r="BC31" s="149">
        <f t="shared" si="48"/>
        <v>0</v>
      </c>
      <c r="BD31" s="149">
        <f t="shared" si="48"/>
        <v>0</v>
      </c>
      <c r="BE31" s="149">
        <f t="shared" si="48"/>
        <v>0</v>
      </c>
      <c r="BF31" s="149">
        <f t="shared" si="48"/>
        <v>0</v>
      </c>
      <c r="BG31" s="149">
        <f t="shared" si="48"/>
        <v>0</v>
      </c>
      <c r="BH31" s="149">
        <f t="shared" si="48"/>
        <v>0</v>
      </c>
      <c r="BJ31" s="148">
        <f t="shared" si="16"/>
        <v>0</v>
      </c>
      <c r="BK31" s="149">
        <f t="shared" si="17"/>
        <v>0</v>
      </c>
      <c r="BL31" s="149">
        <f t="shared" si="18"/>
        <v>0</v>
      </c>
      <c r="BM31" s="149">
        <f t="shared" si="19"/>
        <v>0</v>
      </c>
      <c r="BN31" s="149">
        <f t="shared" si="39"/>
        <v>0</v>
      </c>
      <c r="BO31" s="149">
        <f t="shared" si="40"/>
        <v>0</v>
      </c>
      <c r="BP31" s="149">
        <f t="shared" si="41"/>
        <v>0</v>
      </c>
      <c r="BR31" s="148">
        <f t="shared" si="20"/>
        <v>0</v>
      </c>
      <c r="BS31" s="149">
        <f t="shared" si="21"/>
        <v>0</v>
      </c>
      <c r="BT31" s="149">
        <f t="shared" si="22"/>
        <v>0</v>
      </c>
      <c r="BU31" s="149">
        <f t="shared" si="23"/>
        <v>0</v>
      </c>
      <c r="BV31" s="149">
        <f t="shared" si="42"/>
        <v>0</v>
      </c>
      <c r="BW31" s="149">
        <f t="shared" si="43"/>
        <v>0</v>
      </c>
      <c r="BX31" s="149">
        <f t="shared" si="44"/>
        <v>0</v>
      </c>
      <c r="BY31" s="150">
        <f t="shared" si="24"/>
        <v>0</v>
      </c>
      <c r="CA31" s="151"/>
      <c r="CB31" s="151" t="str">
        <f>Offre!A32</f>
        <v>SATPS3</v>
      </c>
      <c r="CC31" s="151"/>
    </row>
    <row r="32" spans="1:81" ht="15" customHeight="1" x14ac:dyDescent="0.3">
      <c r="A32" s="152" t="s">
        <v>132</v>
      </c>
      <c r="B32" s="153"/>
      <c r="C32" s="154"/>
      <c r="D32" s="154"/>
      <c r="E32" s="155"/>
      <c r="F32" s="156"/>
      <c r="G32" s="157"/>
      <c r="H32" s="157"/>
      <c r="I32" s="154"/>
      <c r="J32" s="457"/>
      <c r="K32" s="457"/>
      <c r="L32" s="457"/>
      <c r="M32" s="458"/>
      <c r="N32" s="459"/>
      <c r="O32" s="457"/>
      <c r="P32" s="469"/>
      <c r="Q32" s="158"/>
      <c r="R32" s="159"/>
      <c r="S32" s="159"/>
      <c r="T32" s="159"/>
      <c r="U32" s="159"/>
      <c r="V32" s="154"/>
      <c r="W32" s="159"/>
      <c r="X32" s="159"/>
      <c r="Y32" s="159"/>
      <c r="Z32" s="159"/>
      <c r="AA32" s="159"/>
      <c r="AB32" s="155"/>
      <c r="AD32" s="146" t="str">
        <f t="shared" si="25"/>
        <v>-</v>
      </c>
      <c r="AE32" s="147" t="str">
        <f t="shared" si="26"/>
        <v>-</v>
      </c>
      <c r="AF32" s="147" t="str">
        <f t="shared" si="27"/>
        <v>-</v>
      </c>
      <c r="AG32" s="147" t="str">
        <f t="shared" si="28"/>
        <v>-</v>
      </c>
      <c r="AH32" s="147" t="str">
        <f t="shared" si="29"/>
        <v>-</v>
      </c>
      <c r="AI32" s="147" t="str">
        <f t="shared" si="30"/>
        <v>-</v>
      </c>
      <c r="AJ32" s="147" t="str">
        <f t="shared" si="31"/>
        <v>-</v>
      </c>
      <c r="AL32" s="146" t="str">
        <f t="shared" si="32"/>
        <v>-</v>
      </c>
      <c r="AM32" s="147" t="str">
        <f t="shared" si="33"/>
        <v>-</v>
      </c>
      <c r="AN32" s="147" t="str">
        <f t="shared" si="34"/>
        <v>-</v>
      </c>
      <c r="AO32" s="147" t="str">
        <f t="shared" si="35"/>
        <v>-</v>
      </c>
      <c r="AP32" s="147" t="str">
        <f t="shared" si="36"/>
        <v>-</v>
      </c>
      <c r="AQ32" s="147" t="str">
        <f t="shared" si="37"/>
        <v>-</v>
      </c>
      <c r="AR32" s="147" t="str">
        <f t="shared" si="38"/>
        <v>-</v>
      </c>
      <c r="AT32" s="148">
        <f t="shared" si="47"/>
        <v>1</v>
      </c>
      <c r="AU32" s="149">
        <f t="shared" si="47"/>
        <v>1</v>
      </c>
      <c r="AV32" s="149">
        <f t="shared" si="47"/>
        <v>1</v>
      </c>
      <c r="AW32" s="149">
        <f t="shared" si="47"/>
        <v>1</v>
      </c>
      <c r="AX32" s="149">
        <f t="shared" si="47"/>
        <v>1</v>
      </c>
      <c r="AY32" s="149">
        <f t="shared" si="47"/>
        <v>1</v>
      </c>
      <c r="AZ32" s="149">
        <f t="shared" si="47"/>
        <v>1</v>
      </c>
      <c r="BB32" s="148">
        <f t="shared" si="48"/>
        <v>0</v>
      </c>
      <c r="BC32" s="149">
        <f t="shared" si="48"/>
        <v>0</v>
      </c>
      <c r="BD32" s="149">
        <f t="shared" si="48"/>
        <v>0</v>
      </c>
      <c r="BE32" s="149">
        <f t="shared" si="48"/>
        <v>0</v>
      </c>
      <c r="BF32" s="149">
        <f t="shared" si="48"/>
        <v>0</v>
      </c>
      <c r="BG32" s="149">
        <f t="shared" si="48"/>
        <v>0</v>
      </c>
      <c r="BH32" s="149">
        <f t="shared" si="48"/>
        <v>0</v>
      </c>
      <c r="BJ32" s="148">
        <f t="shared" si="16"/>
        <v>0</v>
      </c>
      <c r="BK32" s="149">
        <f t="shared" si="17"/>
        <v>0</v>
      </c>
      <c r="BL32" s="149">
        <f t="shared" si="18"/>
        <v>0</v>
      </c>
      <c r="BM32" s="149">
        <f t="shared" si="19"/>
        <v>0</v>
      </c>
      <c r="BN32" s="149">
        <f t="shared" si="39"/>
        <v>0</v>
      </c>
      <c r="BO32" s="149">
        <f t="shared" si="40"/>
        <v>0</v>
      </c>
      <c r="BP32" s="149">
        <f t="shared" si="41"/>
        <v>0</v>
      </c>
      <c r="BR32" s="148">
        <f t="shared" si="20"/>
        <v>0</v>
      </c>
      <c r="BS32" s="149">
        <f t="shared" si="21"/>
        <v>0</v>
      </c>
      <c r="BT32" s="149">
        <f t="shared" si="22"/>
        <v>0</v>
      </c>
      <c r="BU32" s="149">
        <f t="shared" si="23"/>
        <v>0</v>
      </c>
      <c r="BV32" s="149">
        <f t="shared" si="42"/>
        <v>0</v>
      </c>
      <c r="BW32" s="149">
        <f t="shared" si="43"/>
        <v>0</v>
      </c>
      <c r="BX32" s="149">
        <f t="shared" si="44"/>
        <v>0</v>
      </c>
      <c r="BY32" s="150">
        <f t="shared" si="24"/>
        <v>0</v>
      </c>
      <c r="CA32" s="151"/>
      <c r="CB32" s="151"/>
      <c r="CC32" s="151"/>
    </row>
    <row r="33" spans="1:81" ht="15" customHeight="1" x14ac:dyDescent="0.3">
      <c r="A33" s="152" t="s">
        <v>133</v>
      </c>
      <c r="B33" s="153"/>
      <c r="C33" s="154"/>
      <c r="D33" s="154"/>
      <c r="E33" s="155"/>
      <c r="F33" s="156"/>
      <c r="G33" s="157"/>
      <c r="H33" s="157"/>
      <c r="I33" s="154"/>
      <c r="J33" s="457"/>
      <c r="K33" s="457"/>
      <c r="L33" s="457"/>
      <c r="M33" s="458"/>
      <c r="N33" s="459"/>
      <c r="O33" s="457"/>
      <c r="P33" s="469"/>
      <c r="Q33" s="158"/>
      <c r="R33" s="159"/>
      <c r="S33" s="159"/>
      <c r="T33" s="159"/>
      <c r="U33" s="159"/>
      <c r="V33" s="154"/>
      <c r="W33" s="159"/>
      <c r="X33" s="159"/>
      <c r="Y33" s="159"/>
      <c r="Z33" s="159"/>
      <c r="AA33" s="159"/>
      <c r="AB33" s="155"/>
      <c r="AD33" s="146" t="str">
        <f t="shared" si="25"/>
        <v>-</v>
      </c>
      <c r="AE33" s="147" t="str">
        <f t="shared" si="26"/>
        <v>-</v>
      </c>
      <c r="AF33" s="147" t="str">
        <f t="shared" si="27"/>
        <v>-</v>
      </c>
      <c r="AG33" s="147" t="str">
        <f t="shared" si="28"/>
        <v>-</v>
      </c>
      <c r="AH33" s="147" t="str">
        <f t="shared" si="29"/>
        <v>-</v>
      </c>
      <c r="AI33" s="147" t="str">
        <f t="shared" si="30"/>
        <v>-</v>
      </c>
      <c r="AJ33" s="147" t="str">
        <f t="shared" si="31"/>
        <v>-</v>
      </c>
      <c r="AL33" s="146" t="str">
        <f t="shared" si="32"/>
        <v>-</v>
      </c>
      <c r="AM33" s="147" t="str">
        <f t="shared" si="33"/>
        <v>-</v>
      </c>
      <c r="AN33" s="147" t="str">
        <f t="shared" si="34"/>
        <v>-</v>
      </c>
      <c r="AO33" s="147" t="str">
        <f t="shared" si="35"/>
        <v>-</v>
      </c>
      <c r="AP33" s="147" t="str">
        <f t="shared" si="36"/>
        <v>-</v>
      </c>
      <c r="AQ33" s="147" t="str">
        <f t="shared" si="37"/>
        <v>-</v>
      </c>
      <c r="AR33" s="147" t="str">
        <f t="shared" si="38"/>
        <v>-</v>
      </c>
      <c r="AT33" s="148">
        <f t="shared" si="47"/>
        <v>1</v>
      </c>
      <c r="AU33" s="149">
        <f t="shared" si="47"/>
        <v>1</v>
      </c>
      <c r="AV33" s="149">
        <f t="shared" si="47"/>
        <v>1</v>
      </c>
      <c r="AW33" s="149">
        <f t="shared" si="47"/>
        <v>1</v>
      </c>
      <c r="AX33" s="149">
        <f t="shared" si="47"/>
        <v>1</v>
      </c>
      <c r="AY33" s="149">
        <f t="shared" si="47"/>
        <v>1</v>
      </c>
      <c r="AZ33" s="149">
        <f t="shared" si="47"/>
        <v>1</v>
      </c>
      <c r="BB33" s="148">
        <f t="shared" si="48"/>
        <v>0</v>
      </c>
      <c r="BC33" s="149">
        <f t="shared" si="48"/>
        <v>0</v>
      </c>
      <c r="BD33" s="149">
        <f t="shared" si="48"/>
        <v>0</v>
      </c>
      <c r="BE33" s="149">
        <f t="shared" si="48"/>
        <v>0</v>
      </c>
      <c r="BF33" s="149">
        <f t="shared" si="48"/>
        <v>0</v>
      </c>
      <c r="BG33" s="149">
        <f t="shared" si="48"/>
        <v>0</v>
      </c>
      <c r="BH33" s="149">
        <f t="shared" si="48"/>
        <v>0</v>
      </c>
      <c r="BJ33" s="148">
        <f t="shared" si="16"/>
        <v>0</v>
      </c>
      <c r="BK33" s="149">
        <f t="shared" si="17"/>
        <v>0</v>
      </c>
      <c r="BL33" s="149">
        <f t="shared" si="18"/>
        <v>0</v>
      </c>
      <c r="BM33" s="149">
        <f t="shared" si="19"/>
        <v>0</v>
      </c>
      <c r="BN33" s="149">
        <f t="shared" si="39"/>
        <v>0</v>
      </c>
      <c r="BO33" s="149">
        <f t="shared" si="40"/>
        <v>0</v>
      </c>
      <c r="BP33" s="149">
        <f t="shared" si="41"/>
        <v>0</v>
      </c>
      <c r="BR33" s="148">
        <f t="shared" si="20"/>
        <v>0</v>
      </c>
      <c r="BS33" s="149">
        <f t="shared" si="21"/>
        <v>0</v>
      </c>
      <c r="BT33" s="149">
        <f t="shared" si="22"/>
        <v>0</v>
      </c>
      <c r="BU33" s="149">
        <f t="shared" si="23"/>
        <v>0</v>
      </c>
      <c r="BV33" s="149">
        <f t="shared" si="42"/>
        <v>0</v>
      </c>
      <c r="BW33" s="149">
        <f t="shared" si="43"/>
        <v>0</v>
      </c>
      <c r="BX33" s="149">
        <f t="shared" si="44"/>
        <v>0</v>
      </c>
      <c r="BY33" s="150">
        <f t="shared" si="24"/>
        <v>0</v>
      </c>
      <c r="CA33" s="151"/>
      <c r="CB33" s="151"/>
      <c r="CC33" s="151"/>
    </row>
    <row r="34" spans="1:81" ht="15" customHeight="1" x14ac:dyDescent="0.3">
      <c r="A34" s="152" t="s">
        <v>134</v>
      </c>
      <c r="B34" s="153"/>
      <c r="C34" s="154"/>
      <c r="D34" s="154"/>
      <c r="E34" s="155"/>
      <c r="F34" s="156"/>
      <c r="G34" s="157"/>
      <c r="H34" s="157"/>
      <c r="I34" s="154"/>
      <c r="J34" s="457"/>
      <c r="K34" s="457"/>
      <c r="L34" s="457"/>
      <c r="M34" s="458"/>
      <c r="N34" s="459"/>
      <c r="O34" s="457"/>
      <c r="P34" s="469"/>
      <c r="Q34" s="158"/>
      <c r="R34" s="159"/>
      <c r="S34" s="159"/>
      <c r="T34" s="159"/>
      <c r="U34" s="159"/>
      <c r="V34" s="154"/>
      <c r="W34" s="159"/>
      <c r="X34" s="159"/>
      <c r="Y34" s="159"/>
      <c r="Z34" s="159"/>
      <c r="AA34" s="159"/>
      <c r="AB34" s="155"/>
      <c r="AD34" s="146" t="str">
        <f t="shared" si="25"/>
        <v>-</v>
      </c>
      <c r="AE34" s="147" t="str">
        <f t="shared" si="26"/>
        <v>-</v>
      </c>
      <c r="AF34" s="147" t="str">
        <f t="shared" si="27"/>
        <v>-</v>
      </c>
      <c r="AG34" s="147" t="str">
        <f t="shared" si="28"/>
        <v>-</v>
      </c>
      <c r="AH34" s="147" t="str">
        <f t="shared" si="29"/>
        <v>-</v>
      </c>
      <c r="AI34" s="147" t="str">
        <f t="shared" si="30"/>
        <v>-</v>
      </c>
      <c r="AJ34" s="147" t="str">
        <f t="shared" si="31"/>
        <v>-</v>
      </c>
      <c r="AL34" s="146" t="str">
        <f t="shared" si="32"/>
        <v>-</v>
      </c>
      <c r="AM34" s="147" t="str">
        <f t="shared" si="33"/>
        <v>-</v>
      </c>
      <c r="AN34" s="147" t="str">
        <f t="shared" si="34"/>
        <v>-</v>
      </c>
      <c r="AO34" s="147" t="str">
        <f t="shared" si="35"/>
        <v>-</v>
      </c>
      <c r="AP34" s="147" t="str">
        <f t="shared" si="36"/>
        <v>-</v>
      </c>
      <c r="AQ34" s="147" t="str">
        <f t="shared" si="37"/>
        <v>-</v>
      </c>
      <c r="AR34" s="147" t="str">
        <f t="shared" si="38"/>
        <v>-</v>
      </c>
      <c r="AT34" s="148">
        <f t="shared" si="47"/>
        <v>1</v>
      </c>
      <c r="AU34" s="149">
        <f t="shared" si="47"/>
        <v>1</v>
      </c>
      <c r="AV34" s="149">
        <f t="shared" si="47"/>
        <v>1</v>
      </c>
      <c r="AW34" s="149">
        <f t="shared" si="47"/>
        <v>1</v>
      </c>
      <c r="AX34" s="149">
        <f t="shared" si="47"/>
        <v>1</v>
      </c>
      <c r="AY34" s="149">
        <f t="shared" si="47"/>
        <v>1</v>
      </c>
      <c r="AZ34" s="149">
        <f t="shared" si="47"/>
        <v>1</v>
      </c>
      <c r="BB34" s="148">
        <f t="shared" si="48"/>
        <v>0</v>
      </c>
      <c r="BC34" s="149">
        <f t="shared" si="48"/>
        <v>0</v>
      </c>
      <c r="BD34" s="149">
        <f t="shared" si="48"/>
        <v>0</v>
      </c>
      <c r="BE34" s="149">
        <f t="shared" si="48"/>
        <v>0</v>
      </c>
      <c r="BF34" s="149">
        <f t="shared" si="48"/>
        <v>0</v>
      </c>
      <c r="BG34" s="149">
        <f t="shared" si="48"/>
        <v>0</v>
      </c>
      <c r="BH34" s="149">
        <f t="shared" si="48"/>
        <v>0</v>
      </c>
      <c r="BJ34" s="148">
        <f t="shared" si="16"/>
        <v>0</v>
      </c>
      <c r="BK34" s="149">
        <f t="shared" si="17"/>
        <v>0</v>
      </c>
      <c r="BL34" s="149">
        <f t="shared" si="18"/>
        <v>0</v>
      </c>
      <c r="BM34" s="149">
        <f t="shared" si="19"/>
        <v>0</v>
      </c>
      <c r="BN34" s="149">
        <f t="shared" si="39"/>
        <v>0</v>
      </c>
      <c r="BO34" s="149">
        <f t="shared" si="40"/>
        <v>0</v>
      </c>
      <c r="BP34" s="149">
        <f t="shared" si="41"/>
        <v>0</v>
      </c>
      <c r="BR34" s="148">
        <f t="shared" si="20"/>
        <v>0</v>
      </c>
      <c r="BS34" s="149">
        <f t="shared" si="21"/>
        <v>0</v>
      </c>
      <c r="BT34" s="149">
        <f t="shared" si="22"/>
        <v>0</v>
      </c>
      <c r="BU34" s="149">
        <f t="shared" si="23"/>
        <v>0</v>
      </c>
      <c r="BV34" s="149">
        <f t="shared" si="42"/>
        <v>0</v>
      </c>
      <c r="BW34" s="149">
        <f t="shared" si="43"/>
        <v>0</v>
      </c>
      <c r="BX34" s="149">
        <f t="shared" si="44"/>
        <v>0</v>
      </c>
      <c r="BY34" s="150">
        <f t="shared" si="24"/>
        <v>0</v>
      </c>
      <c r="CA34" s="151"/>
      <c r="CB34" s="151"/>
      <c r="CC34" s="151"/>
    </row>
    <row r="35" spans="1:81" ht="15" customHeight="1" x14ac:dyDescent="0.3">
      <c r="A35" s="152" t="s">
        <v>135</v>
      </c>
      <c r="B35" s="153"/>
      <c r="C35" s="154"/>
      <c r="D35" s="154"/>
      <c r="E35" s="155"/>
      <c r="F35" s="156"/>
      <c r="G35" s="157"/>
      <c r="H35" s="157"/>
      <c r="I35" s="154"/>
      <c r="J35" s="457"/>
      <c r="K35" s="457"/>
      <c r="L35" s="457"/>
      <c r="M35" s="458"/>
      <c r="N35" s="459"/>
      <c r="O35" s="457"/>
      <c r="P35" s="469"/>
      <c r="Q35" s="158"/>
      <c r="R35" s="159"/>
      <c r="S35" s="159"/>
      <c r="T35" s="159"/>
      <c r="U35" s="159"/>
      <c r="V35" s="154"/>
      <c r="W35" s="159"/>
      <c r="X35" s="159"/>
      <c r="Y35" s="159"/>
      <c r="Z35" s="159"/>
      <c r="AA35" s="159"/>
      <c r="AB35" s="155"/>
      <c r="AD35" s="146" t="str">
        <f t="shared" si="25"/>
        <v>-</v>
      </c>
      <c r="AE35" s="147" t="str">
        <f t="shared" si="26"/>
        <v>-</v>
      </c>
      <c r="AF35" s="147" t="str">
        <f t="shared" si="27"/>
        <v>-</v>
      </c>
      <c r="AG35" s="147" t="str">
        <f t="shared" si="28"/>
        <v>-</v>
      </c>
      <c r="AH35" s="147" t="str">
        <f t="shared" si="29"/>
        <v>-</v>
      </c>
      <c r="AI35" s="147" t="str">
        <f t="shared" si="30"/>
        <v>-</v>
      </c>
      <c r="AJ35" s="147" t="str">
        <f t="shared" si="31"/>
        <v>-</v>
      </c>
      <c r="AL35" s="146" t="str">
        <f t="shared" si="32"/>
        <v>-</v>
      </c>
      <c r="AM35" s="147" t="str">
        <f t="shared" si="33"/>
        <v>-</v>
      </c>
      <c r="AN35" s="147" t="str">
        <f t="shared" si="34"/>
        <v>-</v>
      </c>
      <c r="AO35" s="147" t="str">
        <f t="shared" si="35"/>
        <v>-</v>
      </c>
      <c r="AP35" s="147" t="str">
        <f t="shared" si="36"/>
        <v>-</v>
      </c>
      <c r="AQ35" s="147" t="str">
        <f t="shared" si="37"/>
        <v>-</v>
      </c>
      <c r="AR35" s="147" t="str">
        <f t="shared" si="38"/>
        <v>-</v>
      </c>
      <c r="AT35" s="148">
        <f t="shared" si="47"/>
        <v>1</v>
      </c>
      <c r="AU35" s="149">
        <f t="shared" si="47"/>
        <v>1</v>
      </c>
      <c r="AV35" s="149">
        <f t="shared" si="47"/>
        <v>1</v>
      </c>
      <c r="AW35" s="149">
        <f t="shared" si="47"/>
        <v>1</v>
      </c>
      <c r="AX35" s="149">
        <f t="shared" si="47"/>
        <v>1</v>
      </c>
      <c r="AY35" s="149">
        <f t="shared" si="47"/>
        <v>1</v>
      </c>
      <c r="AZ35" s="149">
        <f t="shared" si="47"/>
        <v>1</v>
      </c>
      <c r="BB35" s="148">
        <f t="shared" si="48"/>
        <v>0</v>
      </c>
      <c r="BC35" s="149">
        <f t="shared" si="48"/>
        <v>0</v>
      </c>
      <c r="BD35" s="149">
        <f t="shared" si="48"/>
        <v>0</v>
      </c>
      <c r="BE35" s="149">
        <f t="shared" si="48"/>
        <v>0</v>
      </c>
      <c r="BF35" s="149">
        <f t="shared" si="48"/>
        <v>0</v>
      </c>
      <c r="BG35" s="149">
        <f t="shared" si="48"/>
        <v>0</v>
      </c>
      <c r="BH35" s="149">
        <f t="shared" si="48"/>
        <v>0</v>
      </c>
      <c r="BJ35" s="148">
        <f t="shared" si="16"/>
        <v>0</v>
      </c>
      <c r="BK35" s="149">
        <f t="shared" si="17"/>
        <v>0</v>
      </c>
      <c r="BL35" s="149">
        <f t="shared" si="18"/>
        <v>0</v>
      </c>
      <c r="BM35" s="149">
        <f t="shared" si="19"/>
        <v>0</v>
      </c>
      <c r="BN35" s="149">
        <f t="shared" si="39"/>
        <v>0</v>
      </c>
      <c r="BO35" s="149">
        <f t="shared" si="40"/>
        <v>0</v>
      </c>
      <c r="BP35" s="149">
        <f t="shared" si="41"/>
        <v>0</v>
      </c>
      <c r="BR35" s="148">
        <f t="shared" si="20"/>
        <v>0</v>
      </c>
      <c r="BS35" s="149">
        <f t="shared" si="21"/>
        <v>0</v>
      </c>
      <c r="BT35" s="149">
        <f t="shared" si="22"/>
        <v>0</v>
      </c>
      <c r="BU35" s="149">
        <f t="shared" si="23"/>
        <v>0</v>
      </c>
      <c r="BV35" s="149">
        <f t="shared" si="42"/>
        <v>0</v>
      </c>
      <c r="BW35" s="149">
        <f t="shared" si="43"/>
        <v>0</v>
      </c>
      <c r="BX35" s="149">
        <f t="shared" si="44"/>
        <v>0</v>
      </c>
      <c r="BY35" s="150">
        <f t="shared" si="24"/>
        <v>0</v>
      </c>
      <c r="CA35" s="151"/>
      <c r="CB35" s="151"/>
      <c r="CC35" s="151"/>
    </row>
    <row r="36" spans="1:81" ht="15" customHeight="1" x14ac:dyDescent="0.3">
      <c r="A36" s="152" t="s">
        <v>136</v>
      </c>
      <c r="B36" s="153"/>
      <c r="C36" s="154"/>
      <c r="D36" s="154"/>
      <c r="E36" s="155"/>
      <c r="F36" s="156"/>
      <c r="G36" s="157"/>
      <c r="H36" s="157"/>
      <c r="I36" s="154"/>
      <c r="J36" s="457"/>
      <c r="K36" s="457"/>
      <c r="L36" s="457"/>
      <c r="M36" s="458"/>
      <c r="N36" s="459"/>
      <c r="O36" s="457"/>
      <c r="P36" s="469"/>
      <c r="Q36" s="158"/>
      <c r="R36" s="159"/>
      <c r="S36" s="159"/>
      <c r="T36" s="159"/>
      <c r="U36" s="159"/>
      <c r="V36" s="154"/>
      <c r="W36" s="159"/>
      <c r="X36" s="159"/>
      <c r="Y36" s="159"/>
      <c r="Z36" s="159"/>
      <c r="AA36" s="159"/>
      <c r="AB36" s="155"/>
      <c r="AD36" s="146" t="str">
        <f t="shared" si="25"/>
        <v>-</v>
      </c>
      <c r="AE36" s="147" t="str">
        <f t="shared" si="26"/>
        <v>-</v>
      </c>
      <c r="AF36" s="147" t="str">
        <f t="shared" si="27"/>
        <v>-</v>
      </c>
      <c r="AG36" s="147" t="str">
        <f t="shared" si="28"/>
        <v>-</v>
      </c>
      <c r="AH36" s="147" t="str">
        <f t="shared" si="29"/>
        <v>-</v>
      </c>
      <c r="AI36" s="147" t="str">
        <f t="shared" si="30"/>
        <v>-</v>
      </c>
      <c r="AJ36" s="147" t="str">
        <f t="shared" si="31"/>
        <v>-</v>
      </c>
      <c r="AL36" s="146" t="str">
        <f t="shared" si="32"/>
        <v>-</v>
      </c>
      <c r="AM36" s="147" t="str">
        <f t="shared" si="33"/>
        <v>-</v>
      </c>
      <c r="AN36" s="147" t="str">
        <f t="shared" si="34"/>
        <v>-</v>
      </c>
      <c r="AO36" s="147" t="str">
        <f t="shared" si="35"/>
        <v>-</v>
      </c>
      <c r="AP36" s="147" t="str">
        <f t="shared" si="36"/>
        <v>-</v>
      </c>
      <c r="AQ36" s="147" t="str">
        <f t="shared" si="37"/>
        <v>-</v>
      </c>
      <c r="AR36" s="147" t="str">
        <f t="shared" si="38"/>
        <v>-</v>
      </c>
      <c r="AT36" s="148">
        <f t="shared" si="47"/>
        <v>1</v>
      </c>
      <c r="AU36" s="149">
        <f t="shared" si="47"/>
        <v>1</v>
      </c>
      <c r="AV36" s="149">
        <f t="shared" si="47"/>
        <v>1</v>
      </c>
      <c r="AW36" s="149">
        <f t="shared" si="47"/>
        <v>1</v>
      </c>
      <c r="AX36" s="149">
        <f t="shared" si="47"/>
        <v>1</v>
      </c>
      <c r="AY36" s="149">
        <f t="shared" si="47"/>
        <v>1</v>
      </c>
      <c r="AZ36" s="149">
        <f t="shared" si="47"/>
        <v>1</v>
      </c>
      <c r="BB36" s="148">
        <f t="shared" si="48"/>
        <v>0</v>
      </c>
      <c r="BC36" s="149">
        <f t="shared" si="48"/>
        <v>0</v>
      </c>
      <c r="BD36" s="149">
        <f t="shared" si="48"/>
        <v>0</v>
      </c>
      <c r="BE36" s="149">
        <f t="shared" si="48"/>
        <v>0</v>
      </c>
      <c r="BF36" s="149">
        <f t="shared" si="48"/>
        <v>0</v>
      </c>
      <c r="BG36" s="149">
        <f t="shared" si="48"/>
        <v>0</v>
      </c>
      <c r="BH36" s="149">
        <f t="shared" si="48"/>
        <v>0</v>
      </c>
      <c r="BJ36" s="148">
        <f t="shared" si="16"/>
        <v>0</v>
      </c>
      <c r="BK36" s="149">
        <f t="shared" si="17"/>
        <v>0</v>
      </c>
      <c r="BL36" s="149">
        <f t="shared" si="18"/>
        <v>0</v>
      </c>
      <c r="BM36" s="149">
        <f t="shared" si="19"/>
        <v>0</v>
      </c>
      <c r="BN36" s="149">
        <f t="shared" si="39"/>
        <v>0</v>
      </c>
      <c r="BO36" s="149">
        <f t="shared" si="40"/>
        <v>0</v>
      </c>
      <c r="BP36" s="149">
        <f t="shared" si="41"/>
        <v>0</v>
      </c>
      <c r="BR36" s="148">
        <f t="shared" si="20"/>
        <v>0</v>
      </c>
      <c r="BS36" s="149">
        <f t="shared" si="21"/>
        <v>0</v>
      </c>
      <c r="BT36" s="149">
        <f t="shared" si="22"/>
        <v>0</v>
      </c>
      <c r="BU36" s="149">
        <f t="shared" si="23"/>
        <v>0</v>
      </c>
      <c r="BV36" s="149">
        <f t="shared" si="42"/>
        <v>0</v>
      </c>
      <c r="BW36" s="149">
        <f t="shared" si="43"/>
        <v>0</v>
      </c>
      <c r="BX36" s="149">
        <f t="shared" si="44"/>
        <v>0</v>
      </c>
      <c r="BY36" s="150">
        <f t="shared" si="24"/>
        <v>0</v>
      </c>
      <c r="CA36" s="151"/>
      <c r="CB36" s="151"/>
      <c r="CC36" s="151"/>
    </row>
    <row r="37" spans="1:81" ht="15" customHeight="1" x14ac:dyDescent="0.3">
      <c r="A37" s="152" t="s">
        <v>137</v>
      </c>
      <c r="B37" s="153"/>
      <c r="C37" s="154"/>
      <c r="D37" s="154"/>
      <c r="E37" s="155"/>
      <c r="F37" s="156"/>
      <c r="G37" s="157"/>
      <c r="H37" s="157"/>
      <c r="I37" s="154"/>
      <c r="J37" s="457"/>
      <c r="K37" s="457"/>
      <c r="L37" s="457"/>
      <c r="M37" s="458"/>
      <c r="N37" s="459"/>
      <c r="O37" s="457"/>
      <c r="P37" s="469"/>
      <c r="Q37" s="158"/>
      <c r="R37" s="159"/>
      <c r="S37" s="159"/>
      <c r="T37" s="159"/>
      <c r="U37" s="159"/>
      <c r="V37" s="154"/>
      <c r="W37" s="159"/>
      <c r="X37" s="159"/>
      <c r="Y37" s="159"/>
      <c r="Z37" s="159"/>
      <c r="AA37" s="159"/>
      <c r="AB37" s="155"/>
      <c r="AD37" s="146" t="str">
        <f t="shared" si="25"/>
        <v>-</v>
      </c>
      <c r="AE37" s="147" t="str">
        <f t="shared" si="26"/>
        <v>-</v>
      </c>
      <c r="AF37" s="147" t="str">
        <f t="shared" si="27"/>
        <v>-</v>
      </c>
      <c r="AG37" s="147" t="str">
        <f t="shared" si="28"/>
        <v>-</v>
      </c>
      <c r="AH37" s="147" t="str">
        <f t="shared" si="29"/>
        <v>-</v>
      </c>
      <c r="AI37" s="147" t="str">
        <f t="shared" si="30"/>
        <v>-</v>
      </c>
      <c r="AJ37" s="147" t="str">
        <f t="shared" si="31"/>
        <v>-</v>
      </c>
      <c r="AL37" s="146" t="str">
        <f t="shared" si="32"/>
        <v>-</v>
      </c>
      <c r="AM37" s="147" t="str">
        <f t="shared" si="33"/>
        <v>-</v>
      </c>
      <c r="AN37" s="147" t="str">
        <f t="shared" si="34"/>
        <v>-</v>
      </c>
      <c r="AO37" s="147" t="str">
        <f t="shared" si="35"/>
        <v>-</v>
      </c>
      <c r="AP37" s="147" t="str">
        <f t="shared" si="36"/>
        <v>-</v>
      </c>
      <c r="AQ37" s="147" t="str">
        <f t="shared" si="37"/>
        <v>-</v>
      </c>
      <c r="AR37" s="147" t="str">
        <f t="shared" si="38"/>
        <v>-</v>
      </c>
      <c r="AT37" s="148">
        <f t="shared" ref="AT37:AZ46" si="49">IF(AT$3&gt;$G37,1,IF(AT$4&gt;$G37,((AT$4-$G37)/365),0))</f>
        <v>1</v>
      </c>
      <c r="AU37" s="149">
        <f t="shared" si="49"/>
        <v>1</v>
      </c>
      <c r="AV37" s="149">
        <f t="shared" si="49"/>
        <v>1</v>
      </c>
      <c r="AW37" s="149">
        <f t="shared" si="49"/>
        <v>1</v>
      </c>
      <c r="AX37" s="149">
        <f t="shared" si="49"/>
        <v>1</v>
      </c>
      <c r="AY37" s="149">
        <f t="shared" si="49"/>
        <v>1</v>
      </c>
      <c r="AZ37" s="149">
        <f t="shared" si="49"/>
        <v>1</v>
      </c>
      <c r="BB37" s="148">
        <f t="shared" ref="BB37:BH46" si="50">IF($H37&gt;=BB$4,1,IF($H37&gt;BB$3,(($H37-BB$3)/365),0))</f>
        <v>0</v>
      </c>
      <c r="BC37" s="149">
        <f t="shared" si="50"/>
        <v>0</v>
      </c>
      <c r="BD37" s="149">
        <f t="shared" si="50"/>
        <v>0</v>
      </c>
      <c r="BE37" s="149">
        <f t="shared" si="50"/>
        <v>0</v>
      </c>
      <c r="BF37" s="149">
        <f t="shared" si="50"/>
        <v>0</v>
      </c>
      <c r="BG37" s="149">
        <f t="shared" si="50"/>
        <v>0</v>
      </c>
      <c r="BH37" s="149">
        <f t="shared" si="50"/>
        <v>0</v>
      </c>
      <c r="BJ37" s="148">
        <f t="shared" si="16"/>
        <v>0</v>
      </c>
      <c r="BK37" s="149">
        <f t="shared" si="17"/>
        <v>0</v>
      </c>
      <c r="BL37" s="149">
        <f t="shared" si="18"/>
        <v>0</v>
      </c>
      <c r="BM37" s="149">
        <f t="shared" si="19"/>
        <v>0</v>
      </c>
      <c r="BN37" s="149">
        <f t="shared" si="39"/>
        <v>0</v>
      </c>
      <c r="BO37" s="149">
        <f t="shared" si="40"/>
        <v>0</v>
      </c>
      <c r="BP37" s="149">
        <f t="shared" si="41"/>
        <v>0</v>
      </c>
      <c r="BR37" s="148">
        <f t="shared" si="20"/>
        <v>0</v>
      </c>
      <c r="BS37" s="149">
        <f t="shared" si="21"/>
        <v>0</v>
      </c>
      <c r="BT37" s="149">
        <f t="shared" si="22"/>
        <v>0</v>
      </c>
      <c r="BU37" s="149">
        <f t="shared" si="23"/>
        <v>0</v>
      </c>
      <c r="BV37" s="149">
        <f t="shared" si="42"/>
        <v>0</v>
      </c>
      <c r="BW37" s="149">
        <f t="shared" si="43"/>
        <v>0</v>
      </c>
      <c r="BX37" s="149">
        <f t="shared" si="44"/>
        <v>0</v>
      </c>
      <c r="BY37" s="150">
        <f t="shared" si="24"/>
        <v>0</v>
      </c>
      <c r="CA37" s="151"/>
      <c r="CB37" s="151"/>
      <c r="CC37" s="151"/>
    </row>
    <row r="38" spans="1:81" ht="15" customHeight="1" x14ac:dyDescent="0.3">
      <c r="A38" s="152" t="s">
        <v>138</v>
      </c>
      <c r="B38" s="153"/>
      <c r="C38" s="154"/>
      <c r="D38" s="154"/>
      <c r="E38" s="155"/>
      <c r="F38" s="156"/>
      <c r="G38" s="157"/>
      <c r="H38" s="157"/>
      <c r="I38" s="154"/>
      <c r="J38" s="457"/>
      <c r="K38" s="457"/>
      <c r="L38" s="457"/>
      <c r="M38" s="458"/>
      <c r="N38" s="459"/>
      <c r="O38" s="457"/>
      <c r="P38" s="469"/>
      <c r="Q38" s="158"/>
      <c r="R38" s="159"/>
      <c r="S38" s="159"/>
      <c r="T38" s="159"/>
      <c r="U38" s="159"/>
      <c r="V38" s="154"/>
      <c r="W38" s="159"/>
      <c r="X38" s="159"/>
      <c r="Y38" s="159"/>
      <c r="Z38" s="159"/>
      <c r="AA38" s="159"/>
      <c r="AB38" s="155"/>
      <c r="AD38" s="146" t="str">
        <f t="shared" si="25"/>
        <v>-</v>
      </c>
      <c r="AE38" s="147" t="str">
        <f t="shared" si="26"/>
        <v>-</v>
      </c>
      <c r="AF38" s="147" t="str">
        <f t="shared" si="27"/>
        <v>-</v>
      </c>
      <c r="AG38" s="147" t="str">
        <f t="shared" si="28"/>
        <v>-</v>
      </c>
      <c r="AH38" s="147" t="str">
        <f t="shared" si="29"/>
        <v>-</v>
      </c>
      <c r="AI38" s="147" t="str">
        <f t="shared" si="30"/>
        <v>-</v>
      </c>
      <c r="AJ38" s="147" t="str">
        <f t="shared" si="31"/>
        <v>-</v>
      </c>
      <c r="AL38" s="146" t="str">
        <f t="shared" si="32"/>
        <v>-</v>
      </c>
      <c r="AM38" s="147" t="str">
        <f t="shared" si="33"/>
        <v>-</v>
      </c>
      <c r="AN38" s="147" t="str">
        <f t="shared" si="34"/>
        <v>-</v>
      </c>
      <c r="AO38" s="147" t="str">
        <f t="shared" si="35"/>
        <v>-</v>
      </c>
      <c r="AP38" s="147" t="str">
        <f t="shared" si="36"/>
        <v>-</v>
      </c>
      <c r="AQ38" s="147" t="str">
        <f t="shared" si="37"/>
        <v>-</v>
      </c>
      <c r="AR38" s="147" t="str">
        <f t="shared" si="38"/>
        <v>-</v>
      </c>
      <c r="AT38" s="148">
        <f t="shared" si="49"/>
        <v>1</v>
      </c>
      <c r="AU38" s="149">
        <f t="shared" si="49"/>
        <v>1</v>
      </c>
      <c r="AV38" s="149">
        <f t="shared" si="49"/>
        <v>1</v>
      </c>
      <c r="AW38" s="149">
        <f t="shared" si="49"/>
        <v>1</v>
      </c>
      <c r="AX38" s="149">
        <f t="shared" si="49"/>
        <v>1</v>
      </c>
      <c r="AY38" s="149">
        <f t="shared" si="49"/>
        <v>1</v>
      </c>
      <c r="AZ38" s="149">
        <f t="shared" si="49"/>
        <v>1</v>
      </c>
      <c r="BB38" s="148">
        <f t="shared" si="50"/>
        <v>0</v>
      </c>
      <c r="BC38" s="149">
        <f t="shared" si="50"/>
        <v>0</v>
      </c>
      <c r="BD38" s="149">
        <f t="shared" si="50"/>
        <v>0</v>
      </c>
      <c r="BE38" s="149">
        <f t="shared" si="50"/>
        <v>0</v>
      </c>
      <c r="BF38" s="149">
        <f t="shared" si="50"/>
        <v>0</v>
      </c>
      <c r="BG38" s="149">
        <f t="shared" si="50"/>
        <v>0</v>
      </c>
      <c r="BH38" s="149">
        <f t="shared" si="50"/>
        <v>0</v>
      </c>
      <c r="BJ38" s="148">
        <f t="shared" si="16"/>
        <v>0</v>
      </c>
      <c r="BK38" s="149">
        <f t="shared" si="17"/>
        <v>0</v>
      </c>
      <c r="BL38" s="149">
        <f t="shared" si="18"/>
        <v>0</v>
      </c>
      <c r="BM38" s="149">
        <f t="shared" si="19"/>
        <v>0</v>
      </c>
      <c r="BN38" s="149">
        <f t="shared" si="39"/>
        <v>0</v>
      </c>
      <c r="BO38" s="149">
        <f t="shared" si="40"/>
        <v>0</v>
      </c>
      <c r="BP38" s="149">
        <f t="shared" si="41"/>
        <v>0</v>
      </c>
      <c r="BR38" s="148">
        <f t="shared" si="20"/>
        <v>0</v>
      </c>
      <c r="BS38" s="149">
        <f t="shared" si="21"/>
        <v>0</v>
      </c>
      <c r="BT38" s="149">
        <f t="shared" si="22"/>
        <v>0</v>
      </c>
      <c r="BU38" s="149">
        <f t="shared" si="23"/>
        <v>0</v>
      </c>
      <c r="BV38" s="149">
        <f t="shared" si="42"/>
        <v>0</v>
      </c>
      <c r="BW38" s="149">
        <f t="shared" si="43"/>
        <v>0</v>
      </c>
      <c r="BX38" s="149">
        <f t="shared" si="44"/>
        <v>0</v>
      </c>
      <c r="BY38" s="150">
        <f t="shared" si="24"/>
        <v>0</v>
      </c>
      <c r="CA38" s="151"/>
      <c r="CB38" s="151"/>
      <c r="CC38" s="151"/>
    </row>
    <row r="39" spans="1:81" ht="15" customHeight="1" x14ac:dyDescent="0.3">
      <c r="A39" s="152" t="s">
        <v>139</v>
      </c>
      <c r="B39" s="153"/>
      <c r="C39" s="154"/>
      <c r="D39" s="154"/>
      <c r="E39" s="155"/>
      <c r="F39" s="156"/>
      <c r="G39" s="157"/>
      <c r="H39" s="157"/>
      <c r="I39" s="154"/>
      <c r="J39" s="457"/>
      <c r="K39" s="457"/>
      <c r="L39" s="457"/>
      <c r="M39" s="458"/>
      <c r="N39" s="459"/>
      <c r="O39" s="457"/>
      <c r="P39" s="469"/>
      <c r="Q39" s="158"/>
      <c r="R39" s="159"/>
      <c r="S39" s="159"/>
      <c r="T39" s="159"/>
      <c r="U39" s="159"/>
      <c r="V39" s="154"/>
      <c r="W39" s="159"/>
      <c r="X39" s="159"/>
      <c r="Y39" s="159"/>
      <c r="Z39" s="159"/>
      <c r="AA39" s="159"/>
      <c r="AB39" s="155"/>
      <c r="AD39" s="146" t="str">
        <f t="shared" si="25"/>
        <v>-</v>
      </c>
      <c r="AE39" s="147" t="str">
        <f t="shared" si="26"/>
        <v>-</v>
      </c>
      <c r="AF39" s="147" t="str">
        <f t="shared" si="27"/>
        <v>-</v>
      </c>
      <c r="AG39" s="147" t="str">
        <f t="shared" si="28"/>
        <v>-</v>
      </c>
      <c r="AH39" s="147" t="str">
        <f t="shared" si="29"/>
        <v>-</v>
      </c>
      <c r="AI39" s="147" t="str">
        <f t="shared" si="30"/>
        <v>-</v>
      </c>
      <c r="AJ39" s="147" t="str">
        <f t="shared" si="31"/>
        <v>-</v>
      </c>
      <c r="AL39" s="146" t="str">
        <f t="shared" si="32"/>
        <v>-</v>
      </c>
      <c r="AM39" s="147" t="str">
        <f t="shared" si="33"/>
        <v>-</v>
      </c>
      <c r="AN39" s="147" t="str">
        <f t="shared" si="34"/>
        <v>-</v>
      </c>
      <c r="AO39" s="147" t="str">
        <f t="shared" si="35"/>
        <v>-</v>
      </c>
      <c r="AP39" s="147" t="str">
        <f t="shared" si="36"/>
        <v>-</v>
      </c>
      <c r="AQ39" s="147" t="str">
        <f t="shared" si="37"/>
        <v>-</v>
      </c>
      <c r="AR39" s="147" t="str">
        <f t="shared" si="38"/>
        <v>-</v>
      </c>
      <c r="AT39" s="148">
        <f t="shared" si="49"/>
        <v>1</v>
      </c>
      <c r="AU39" s="149">
        <f t="shared" si="49"/>
        <v>1</v>
      </c>
      <c r="AV39" s="149">
        <f t="shared" si="49"/>
        <v>1</v>
      </c>
      <c r="AW39" s="149">
        <f t="shared" si="49"/>
        <v>1</v>
      </c>
      <c r="AX39" s="149">
        <f t="shared" si="49"/>
        <v>1</v>
      </c>
      <c r="AY39" s="149">
        <f t="shared" si="49"/>
        <v>1</v>
      </c>
      <c r="AZ39" s="149">
        <f t="shared" si="49"/>
        <v>1</v>
      </c>
      <c r="BB39" s="148">
        <f t="shared" si="50"/>
        <v>0</v>
      </c>
      <c r="BC39" s="149">
        <f t="shared" si="50"/>
        <v>0</v>
      </c>
      <c r="BD39" s="149">
        <f t="shared" si="50"/>
        <v>0</v>
      </c>
      <c r="BE39" s="149">
        <f t="shared" si="50"/>
        <v>0</v>
      </c>
      <c r="BF39" s="149">
        <f t="shared" si="50"/>
        <v>0</v>
      </c>
      <c r="BG39" s="149">
        <f t="shared" si="50"/>
        <v>0</v>
      </c>
      <c r="BH39" s="149">
        <f t="shared" si="50"/>
        <v>0</v>
      </c>
      <c r="BJ39" s="148">
        <f t="shared" ref="BJ39:BJ56" si="51">IF(OR(AT39&lt;(AT$4-$AT$3)/365,BB39=0),0,1)</f>
        <v>0</v>
      </c>
      <c r="BK39" s="149">
        <f t="shared" ref="BK39:BK56" si="52">IF(OR(AU39&lt;(AU$4-$AU$3)/365,BC39=0),0,1)</f>
        <v>0</v>
      </c>
      <c r="BL39" s="149">
        <f t="shared" ref="BL39:BL56" si="53">IF(OR(AV39&lt;(AV$4-$AV$3)/365,BD39=0),0,1)</f>
        <v>0</v>
      </c>
      <c r="BM39" s="149">
        <f t="shared" ref="BM39:BM56" si="54">IF(OR(AW39&lt;(AW$4-$AW$3)/365,BE39=0),0,1)</f>
        <v>0</v>
      </c>
      <c r="BN39" s="149">
        <f t="shared" si="39"/>
        <v>0</v>
      </c>
      <c r="BO39" s="149">
        <f t="shared" si="40"/>
        <v>0</v>
      </c>
      <c r="BP39" s="149">
        <f t="shared" si="41"/>
        <v>0</v>
      </c>
      <c r="BR39" s="148">
        <f t="shared" ref="BR39:BR56" si="55">MIN(AT39,BB39)</f>
        <v>0</v>
      </c>
      <c r="BS39" s="149">
        <f t="shared" ref="BS39:BS56" si="56">MIN(AU39,BC39)</f>
        <v>0</v>
      </c>
      <c r="BT39" s="149">
        <f t="shared" ref="BT39:BT56" si="57">MIN(AV39,BD39)</f>
        <v>0</v>
      </c>
      <c r="BU39" s="149">
        <f t="shared" ref="BU39:BU56" si="58">MIN(AW39,BE39)</f>
        <v>0</v>
      </c>
      <c r="BV39" s="149">
        <f t="shared" si="42"/>
        <v>0</v>
      </c>
      <c r="BW39" s="149">
        <f t="shared" si="43"/>
        <v>0</v>
      </c>
      <c r="BX39" s="149">
        <f t="shared" si="44"/>
        <v>0</v>
      </c>
      <c r="BY39" s="150">
        <f t="shared" ref="BY39:BY56" si="59">SUM(BR39:BX39)</f>
        <v>0</v>
      </c>
      <c r="CA39" s="151"/>
      <c r="CB39" s="151"/>
      <c r="CC39" s="151"/>
    </row>
    <row r="40" spans="1:81" ht="15" customHeight="1" x14ac:dyDescent="0.3">
      <c r="A40" s="152" t="s">
        <v>140</v>
      </c>
      <c r="B40" s="153"/>
      <c r="C40" s="154"/>
      <c r="D40" s="154"/>
      <c r="E40" s="155"/>
      <c r="F40" s="156"/>
      <c r="G40" s="157"/>
      <c r="H40" s="157"/>
      <c r="I40" s="154"/>
      <c r="J40" s="457"/>
      <c r="K40" s="457"/>
      <c r="L40" s="457"/>
      <c r="M40" s="458"/>
      <c r="N40" s="459"/>
      <c r="O40" s="457"/>
      <c r="P40" s="469"/>
      <c r="Q40" s="158"/>
      <c r="R40" s="159"/>
      <c r="S40" s="159"/>
      <c r="T40" s="159"/>
      <c r="U40" s="159"/>
      <c r="V40" s="154"/>
      <c r="W40" s="159"/>
      <c r="X40" s="159"/>
      <c r="Y40" s="159"/>
      <c r="Z40" s="159"/>
      <c r="AA40" s="159"/>
      <c r="AB40" s="155"/>
      <c r="AD40" s="146" t="str">
        <f t="shared" si="25"/>
        <v>-</v>
      </c>
      <c r="AE40" s="147" t="str">
        <f t="shared" si="26"/>
        <v>-</v>
      </c>
      <c r="AF40" s="147" t="str">
        <f t="shared" si="27"/>
        <v>-</v>
      </c>
      <c r="AG40" s="147" t="str">
        <f t="shared" si="28"/>
        <v>-</v>
      </c>
      <c r="AH40" s="147" t="str">
        <f t="shared" si="29"/>
        <v>-</v>
      </c>
      <c r="AI40" s="147" t="str">
        <f t="shared" si="30"/>
        <v>-</v>
      </c>
      <c r="AJ40" s="147" t="str">
        <f t="shared" si="31"/>
        <v>-</v>
      </c>
      <c r="AL40" s="146" t="str">
        <f t="shared" si="32"/>
        <v>-</v>
      </c>
      <c r="AM40" s="147" t="str">
        <f t="shared" si="33"/>
        <v>-</v>
      </c>
      <c r="AN40" s="147" t="str">
        <f t="shared" si="34"/>
        <v>-</v>
      </c>
      <c r="AO40" s="147" t="str">
        <f t="shared" si="35"/>
        <v>-</v>
      </c>
      <c r="AP40" s="147" t="str">
        <f t="shared" si="36"/>
        <v>-</v>
      </c>
      <c r="AQ40" s="147" t="str">
        <f t="shared" si="37"/>
        <v>-</v>
      </c>
      <c r="AR40" s="147" t="str">
        <f t="shared" si="38"/>
        <v>-</v>
      </c>
      <c r="AT40" s="148">
        <f t="shared" si="49"/>
        <v>1</v>
      </c>
      <c r="AU40" s="149">
        <f t="shared" si="49"/>
        <v>1</v>
      </c>
      <c r="AV40" s="149">
        <f t="shared" si="49"/>
        <v>1</v>
      </c>
      <c r="AW40" s="149">
        <f t="shared" si="49"/>
        <v>1</v>
      </c>
      <c r="AX40" s="149">
        <f t="shared" si="49"/>
        <v>1</v>
      </c>
      <c r="AY40" s="149">
        <f t="shared" si="49"/>
        <v>1</v>
      </c>
      <c r="AZ40" s="149">
        <f t="shared" si="49"/>
        <v>1</v>
      </c>
      <c r="BB40" s="148">
        <f t="shared" si="50"/>
        <v>0</v>
      </c>
      <c r="BC40" s="149">
        <f t="shared" si="50"/>
        <v>0</v>
      </c>
      <c r="BD40" s="149">
        <f t="shared" si="50"/>
        <v>0</v>
      </c>
      <c r="BE40" s="149">
        <f t="shared" si="50"/>
        <v>0</v>
      </c>
      <c r="BF40" s="149">
        <f t="shared" si="50"/>
        <v>0</v>
      </c>
      <c r="BG40" s="149">
        <f t="shared" si="50"/>
        <v>0</v>
      </c>
      <c r="BH40" s="149">
        <f t="shared" si="50"/>
        <v>0</v>
      </c>
      <c r="BJ40" s="148">
        <f t="shared" si="51"/>
        <v>0</v>
      </c>
      <c r="BK40" s="149">
        <f t="shared" si="52"/>
        <v>0</v>
      </c>
      <c r="BL40" s="149">
        <f t="shared" si="53"/>
        <v>0</v>
      </c>
      <c r="BM40" s="149">
        <f t="shared" si="54"/>
        <v>0</v>
      </c>
      <c r="BN40" s="149">
        <f t="shared" si="39"/>
        <v>0</v>
      </c>
      <c r="BO40" s="149">
        <f t="shared" si="40"/>
        <v>0</v>
      </c>
      <c r="BP40" s="149">
        <f t="shared" si="41"/>
        <v>0</v>
      </c>
      <c r="BR40" s="148">
        <f t="shared" si="55"/>
        <v>0</v>
      </c>
      <c r="BS40" s="149">
        <f t="shared" si="56"/>
        <v>0</v>
      </c>
      <c r="BT40" s="149">
        <f t="shared" si="57"/>
        <v>0</v>
      </c>
      <c r="BU40" s="149">
        <f t="shared" si="58"/>
        <v>0</v>
      </c>
      <c r="BV40" s="149">
        <f t="shared" si="42"/>
        <v>0</v>
      </c>
      <c r="BW40" s="149">
        <f t="shared" si="43"/>
        <v>0</v>
      </c>
      <c r="BX40" s="149">
        <f t="shared" si="44"/>
        <v>0</v>
      </c>
      <c r="BY40" s="150">
        <f t="shared" si="59"/>
        <v>0</v>
      </c>
      <c r="CA40" s="151"/>
      <c r="CB40" s="151"/>
      <c r="CC40" s="151"/>
    </row>
    <row r="41" spans="1:81" ht="15" customHeight="1" x14ac:dyDescent="0.3">
      <c r="A41" s="152" t="s">
        <v>141</v>
      </c>
      <c r="B41" s="153"/>
      <c r="C41" s="154"/>
      <c r="D41" s="154"/>
      <c r="E41" s="155"/>
      <c r="F41" s="156"/>
      <c r="G41" s="157"/>
      <c r="H41" s="157"/>
      <c r="I41" s="154"/>
      <c r="J41" s="457"/>
      <c r="K41" s="457"/>
      <c r="L41" s="457"/>
      <c r="M41" s="458"/>
      <c r="N41" s="459"/>
      <c r="O41" s="457"/>
      <c r="P41" s="469"/>
      <c r="Q41" s="158"/>
      <c r="R41" s="159"/>
      <c r="S41" s="159"/>
      <c r="T41" s="159"/>
      <c r="U41" s="159"/>
      <c r="V41" s="154"/>
      <c r="W41" s="159"/>
      <c r="X41" s="159"/>
      <c r="Y41" s="159"/>
      <c r="Z41" s="159"/>
      <c r="AA41" s="159"/>
      <c r="AB41" s="155"/>
      <c r="AD41" s="146" t="str">
        <f t="shared" si="25"/>
        <v>-</v>
      </c>
      <c r="AE41" s="147" t="str">
        <f t="shared" si="26"/>
        <v>-</v>
      </c>
      <c r="AF41" s="147" t="str">
        <f t="shared" si="27"/>
        <v>-</v>
      </c>
      <c r="AG41" s="147" t="str">
        <f t="shared" si="28"/>
        <v>-</v>
      </c>
      <c r="AH41" s="147" t="str">
        <f t="shared" si="29"/>
        <v>-</v>
      </c>
      <c r="AI41" s="147" t="str">
        <f t="shared" si="30"/>
        <v>-</v>
      </c>
      <c r="AJ41" s="147" t="str">
        <f t="shared" si="31"/>
        <v>-</v>
      </c>
      <c r="AL41" s="146" t="str">
        <f t="shared" si="32"/>
        <v>-</v>
      </c>
      <c r="AM41" s="147" t="str">
        <f t="shared" si="33"/>
        <v>-</v>
      </c>
      <c r="AN41" s="147" t="str">
        <f t="shared" si="34"/>
        <v>-</v>
      </c>
      <c r="AO41" s="147" t="str">
        <f t="shared" si="35"/>
        <v>-</v>
      </c>
      <c r="AP41" s="147" t="str">
        <f t="shared" si="36"/>
        <v>-</v>
      </c>
      <c r="AQ41" s="147" t="str">
        <f t="shared" si="37"/>
        <v>-</v>
      </c>
      <c r="AR41" s="147" t="str">
        <f t="shared" si="38"/>
        <v>-</v>
      </c>
      <c r="AT41" s="148">
        <f t="shared" si="49"/>
        <v>1</v>
      </c>
      <c r="AU41" s="149">
        <f t="shared" si="49"/>
        <v>1</v>
      </c>
      <c r="AV41" s="149">
        <f t="shared" si="49"/>
        <v>1</v>
      </c>
      <c r="AW41" s="149">
        <f t="shared" si="49"/>
        <v>1</v>
      </c>
      <c r="AX41" s="149">
        <f t="shared" si="49"/>
        <v>1</v>
      </c>
      <c r="AY41" s="149">
        <f t="shared" si="49"/>
        <v>1</v>
      </c>
      <c r="AZ41" s="149">
        <f t="shared" si="49"/>
        <v>1</v>
      </c>
      <c r="BB41" s="148">
        <f t="shared" si="50"/>
        <v>0</v>
      </c>
      <c r="BC41" s="149">
        <f t="shared" si="50"/>
        <v>0</v>
      </c>
      <c r="BD41" s="149">
        <f t="shared" si="50"/>
        <v>0</v>
      </c>
      <c r="BE41" s="149">
        <f t="shared" si="50"/>
        <v>0</v>
      </c>
      <c r="BF41" s="149">
        <f t="shared" si="50"/>
        <v>0</v>
      </c>
      <c r="BG41" s="149">
        <f t="shared" si="50"/>
        <v>0</v>
      </c>
      <c r="BH41" s="149">
        <f t="shared" si="50"/>
        <v>0</v>
      </c>
      <c r="BJ41" s="148">
        <f t="shared" si="51"/>
        <v>0</v>
      </c>
      <c r="BK41" s="149">
        <f t="shared" si="52"/>
        <v>0</v>
      </c>
      <c r="BL41" s="149">
        <f t="shared" si="53"/>
        <v>0</v>
      </c>
      <c r="BM41" s="149">
        <f t="shared" si="54"/>
        <v>0</v>
      </c>
      <c r="BN41" s="149">
        <f t="shared" si="39"/>
        <v>0</v>
      </c>
      <c r="BO41" s="149">
        <f t="shared" si="40"/>
        <v>0</v>
      </c>
      <c r="BP41" s="149">
        <f t="shared" si="41"/>
        <v>0</v>
      </c>
      <c r="BR41" s="148">
        <f t="shared" si="55"/>
        <v>0</v>
      </c>
      <c r="BS41" s="149">
        <f t="shared" si="56"/>
        <v>0</v>
      </c>
      <c r="BT41" s="149">
        <f t="shared" si="57"/>
        <v>0</v>
      </c>
      <c r="BU41" s="149">
        <f t="shared" si="58"/>
        <v>0</v>
      </c>
      <c r="BV41" s="149">
        <f t="shared" si="42"/>
        <v>0</v>
      </c>
      <c r="BW41" s="149">
        <f t="shared" si="43"/>
        <v>0</v>
      </c>
      <c r="BX41" s="149">
        <f t="shared" si="44"/>
        <v>0</v>
      </c>
      <c r="BY41" s="150">
        <f t="shared" si="59"/>
        <v>0</v>
      </c>
      <c r="CA41" s="151"/>
      <c r="CB41" s="151"/>
      <c r="CC41" s="151"/>
    </row>
    <row r="42" spans="1:81" ht="15" customHeight="1" x14ac:dyDescent="0.3">
      <c r="A42" s="152" t="s">
        <v>142</v>
      </c>
      <c r="B42" s="153"/>
      <c r="C42" s="154"/>
      <c r="D42" s="154"/>
      <c r="E42" s="155"/>
      <c r="F42" s="156"/>
      <c r="G42" s="157"/>
      <c r="H42" s="157"/>
      <c r="I42" s="154"/>
      <c r="J42" s="457"/>
      <c r="K42" s="457"/>
      <c r="L42" s="457"/>
      <c r="M42" s="458"/>
      <c r="N42" s="459"/>
      <c r="O42" s="457"/>
      <c r="P42" s="469"/>
      <c r="Q42" s="158"/>
      <c r="R42" s="159"/>
      <c r="S42" s="159"/>
      <c r="T42" s="159"/>
      <c r="U42" s="159"/>
      <c r="V42" s="154"/>
      <c r="W42" s="159"/>
      <c r="X42" s="159"/>
      <c r="Y42" s="159"/>
      <c r="Z42" s="159"/>
      <c r="AA42" s="159"/>
      <c r="AB42" s="155"/>
      <c r="AD42" s="146" t="str">
        <f t="shared" si="25"/>
        <v>-</v>
      </c>
      <c r="AE42" s="147" t="str">
        <f t="shared" si="26"/>
        <v>-</v>
      </c>
      <c r="AF42" s="147" t="str">
        <f t="shared" si="27"/>
        <v>-</v>
      </c>
      <c r="AG42" s="147" t="str">
        <f t="shared" si="28"/>
        <v>-</v>
      </c>
      <c r="AH42" s="147" t="str">
        <f t="shared" si="29"/>
        <v>-</v>
      </c>
      <c r="AI42" s="147" t="str">
        <f t="shared" si="30"/>
        <v>-</v>
      </c>
      <c r="AJ42" s="147" t="str">
        <f t="shared" si="31"/>
        <v>-</v>
      </c>
      <c r="AL42" s="146" t="str">
        <f t="shared" si="32"/>
        <v>-</v>
      </c>
      <c r="AM42" s="147" t="str">
        <f t="shared" si="33"/>
        <v>-</v>
      </c>
      <c r="AN42" s="147" t="str">
        <f t="shared" si="34"/>
        <v>-</v>
      </c>
      <c r="AO42" s="147" t="str">
        <f t="shared" si="35"/>
        <v>-</v>
      </c>
      <c r="AP42" s="147" t="str">
        <f t="shared" si="36"/>
        <v>-</v>
      </c>
      <c r="AQ42" s="147" t="str">
        <f t="shared" si="37"/>
        <v>-</v>
      </c>
      <c r="AR42" s="147" t="str">
        <f t="shared" si="38"/>
        <v>-</v>
      </c>
      <c r="AT42" s="148">
        <f t="shared" si="49"/>
        <v>1</v>
      </c>
      <c r="AU42" s="149">
        <f t="shared" si="49"/>
        <v>1</v>
      </c>
      <c r="AV42" s="149">
        <f t="shared" si="49"/>
        <v>1</v>
      </c>
      <c r="AW42" s="149">
        <f t="shared" si="49"/>
        <v>1</v>
      </c>
      <c r="AX42" s="149">
        <f t="shared" si="49"/>
        <v>1</v>
      </c>
      <c r="AY42" s="149">
        <f t="shared" si="49"/>
        <v>1</v>
      </c>
      <c r="AZ42" s="149">
        <f t="shared" si="49"/>
        <v>1</v>
      </c>
      <c r="BB42" s="148">
        <f t="shared" si="50"/>
        <v>0</v>
      </c>
      <c r="BC42" s="149">
        <f t="shared" si="50"/>
        <v>0</v>
      </c>
      <c r="BD42" s="149">
        <f t="shared" si="50"/>
        <v>0</v>
      </c>
      <c r="BE42" s="149">
        <f t="shared" si="50"/>
        <v>0</v>
      </c>
      <c r="BF42" s="149">
        <f t="shared" si="50"/>
        <v>0</v>
      </c>
      <c r="BG42" s="149">
        <f t="shared" si="50"/>
        <v>0</v>
      </c>
      <c r="BH42" s="149">
        <f t="shared" si="50"/>
        <v>0</v>
      </c>
      <c r="BJ42" s="148">
        <f t="shared" si="51"/>
        <v>0</v>
      </c>
      <c r="BK42" s="149">
        <f t="shared" si="52"/>
        <v>0</v>
      </c>
      <c r="BL42" s="149">
        <f t="shared" si="53"/>
        <v>0</v>
      </c>
      <c r="BM42" s="149">
        <f t="shared" si="54"/>
        <v>0</v>
      </c>
      <c r="BN42" s="149">
        <f t="shared" si="39"/>
        <v>0</v>
      </c>
      <c r="BO42" s="149">
        <f t="shared" si="40"/>
        <v>0</v>
      </c>
      <c r="BP42" s="149">
        <f t="shared" si="41"/>
        <v>0</v>
      </c>
      <c r="BR42" s="148">
        <f t="shared" si="55"/>
        <v>0</v>
      </c>
      <c r="BS42" s="149">
        <f t="shared" si="56"/>
        <v>0</v>
      </c>
      <c r="BT42" s="149">
        <f t="shared" si="57"/>
        <v>0</v>
      </c>
      <c r="BU42" s="149">
        <f t="shared" si="58"/>
        <v>0</v>
      </c>
      <c r="BV42" s="149">
        <f t="shared" si="42"/>
        <v>0</v>
      </c>
      <c r="BW42" s="149">
        <f t="shared" si="43"/>
        <v>0</v>
      </c>
      <c r="BX42" s="149">
        <f t="shared" si="44"/>
        <v>0</v>
      </c>
      <c r="BY42" s="150">
        <f t="shared" si="59"/>
        <v>0</v>
      </c>
      <c r="CA42" s="151"/>
      <c r="CB42" s="151"/>
      <c r="CC42" s="151"/>
    </row>
    <row r="43" spans="1:81" ht="15" customHeight="1" x14ac:dyDescent="0.3">
      <c r="A43" s="152" t="s">
        <v>143</v>
      </c>
      <c r="B43" s="153"/>
      <c r="C43" s="154"/>
      <c r="D43" s="154"/>
      <c r="E43" s="155"/>
      <c r="F43" s="156"/>
      <c r="G43" s="157"/>
      <c r="H43" s="157"/>
      <c r="I43" s="154"/>
      <c r="J43" s="457"/>
      <c r="K43" s="457"/>
      <c r="L43" s="457"/>
      <c r="M43" s="458"/>
      <c r="N43" s="459"/>
      <c r="O43" s="457"/>
      <c r="P43" s="469"/>
      <c r="Q43" s="158"/>
      <c r="R43" s="159"/>
      <c r="S43" s="159"/>
      <c r="T43" s="159"/>
      <c r="U43" s="159"/>
      <c r="V43" s="154"/>
      <c r="W43" s="159"/>
      <c r="X43" s="159"/>
      <c r="Y43" s="159"/>
      <c r="Z43" s="159"/>
      <c r="AA43" s="159"/>
      <c r="AB43" s="155"/>
      <c r="AD43" s="146" t="str">
        <f t="shared" si="25"/>
        <v>-</v>
      </c>
      <c r="AE43" s="147" t="str">
        <f t="shared" si="26"/>
        <v>-</v>
      </c>
      <c r="AF43" s="147" t="str">
        <f t="shared" si="27"/>
        <v>-</v>
      </c>
      <c r="AG43" s="147" t="str">
        <f t="shared" si="28"/>
        <v>-</v>
      </c>
      <c r="AH43" s="147" t="str">
        <f t="shared" si="29"/>
        <v>-</v>
      </c>
      <c r="AI43" s="147" t="str">
        <f t="shared" si="30"/>
        <v>-</v>
      </c>
      <c r="AJ43" s="147" t="str">
        <f t="shared" si="31"/>
        <v>-</v>
      </c>
      <c r="AL43" s="146" t="str">
        <f t="shared" si="32"/>
        <v>-</v>
      </c>
      <c r="AM43" s="147" t="str">
        <f t="shared" si="33"/>
        <v>-</v>
      </c>
      <c r="AN43" s="147" t="str">
        <f t="shared" si="34"/>
        <v>-</v>
      </c>
      <c r="AO43" s="147" t="str">
        <f t="shared" si="35"/>
        <v>-</v>
      </c>
      <c r="AP43" s="147" t="str">
        <f t="shared" si="36"/>
        <v>-</v>
      </c>
      <c r="AQ43" s="147" t="str">
        <f t="shared" si="37"/>
        <v>-</v>
      </c>
      <c r="AR43" s="147" t="str">
        <f t="shared" si="38"/>
        <v>-</v>
      </c>
      <c r="AT43" s="148">
        <f t="shared" si="49"/>
        <v>1</v>
      </c>
      <c r="AU43" s="149">
        <f t="shared" si="49"/>
        <v>1</v>
      </c>
      <c r="AV43" s="149">
        <f t="shared" si="49"/>
        <v>1</v>
      </c>
      <c r="AW43" s="149">
        <f t="shared" si="49"/>
        <v>1</v>
      </c>
      <c r="AX43" s="149">
        <f t="shared" si="49"/>
        <v>1</v>
      </c>
      <c r="AY43" s="149">
        <f t="shared" si="49"/>
        <v>1</v>
      </c>
      <c r="AZ43" s="149">
        <f t="shared" si="49"/>
        <v>1</v>
      </c>
      <c r="BB43" s="148">
        <f t="shared" si="50"/>
        <v>0</v>
      </c>
      <c r="BC43" s="149">
        <f t="shared" si="50"/>
        <v>0</v>
      </c>
      <c r="BD43" s="149">
        <f t="shared" si="50"/>
        <v>0</v>
      </c>
      <c r="BE43" s="149">
        <f t="shared" si="50"/>
        <v>0</v>
      </c>
      <c r="BF43" s="149">
        <f t="shared" si="50"/>
        <v>0</v>
      </c>
      <c r="BG43" s="149">
        <f t="shared" si="50"/>
        <v>0</v>
      </c>
      <c r="BH43" s="149">
        <f t="shared" si="50"/>
        <v>0</v>
      </c>
      <c r="BJ43" s="148">
        <f t="shared" si="51"/>
        <v>0</v>
      </c>
      <c r="BK43" s="149">
        <f t="shared" si="52"/>
        <v>0</v>
      </c>
      <c r="BL43" s="149">
        <f t="shared" si="53"/>
        <v>0</v>
      </c>
      <c r="BM43" s="149">
        <f t="shared" si="54"/>
        <v>0</v>
      </c>
      <c r="BN43" s="149">
        <f t="shared" si="39"/>
        <v>0</v>
      </c>
      <c r="BO43" s="149">
        <f t="shared" si="40"/>
        <v>0</v>
      </c>
      <c r="BP43" s="149">
        <f t="shared" si="41"/>
        <v>0</v>
      </c>
      <c r="BR43" s="148">
        <f t="shared" si="55"/>
        <v>0</v>
      </c>
      <c r="BS43" s="149">
        <f t="shared" si="56"/>
        <v>0</v>
      </c>
      <c r="BT43" s="149">
        <f t="shared" si="57"/>
        <v>0</v>
      </c>
      <c r="BU43" s="149">
        <f t="shared" si="58"/>
        <v>0</v>
      </c>
      <c r="BV43" s="149">
        <f t="shared" si="42"/>
        <v>0</v>
      </c>
      <c r="BW43" s="149">
        <f t="shared" si="43"/>
        <v>0</v>
      </c>
      <c r="BX43" s="149">
        <f t="shared" si="44"/>
        <v>0</v>
      </c>
      <c r="BY43" s="150">
        <f t="shared" si="59"/>
        <v>0</v>
      </c>
      <c r="CA43" s="151"/>
      <c r="CB43" s="151"/>
      <c r="CC43" s="151"/>
    </row>
    <row r="44" spans="1:81" ht="15" customHeight="1" x14ac:dyDescent="0.3">
      <c r="A44" s="152" t="s">
        <v>144</v>
      </c>
      <c r="B44" s="153"/>
      <c r="C44" s="154"/>
      <c r="D44" s="154"/>
      <c r="E44" s="155"/>
      <c r="F44" s="156"/>
      <c r="G44" s="157"/>
      <c r="H44" s="157"/>
      <c r="I44" s="154"/>
      <c r="J44" s="457"/>
      <c r="K44" s="457"/>
      <c r="L44" s="457"/>
      <c r="M44" s="458"/>
      <c r="N44" s="459"/>
      <c r="O44" s="457"/>
      <c r="P44" s="469"/>
      <c r="Q44" s="158"/>
      <c r="R44" s="159"/>
      <c r="S44" s="159"/>
      <c r="T44" s="159"/>
      <c r="U44" s="159"/>
      <c r="V44" s="154"/>
      <c r="W44" s="159"/>
      <c r="X44" s="159"/>
      <c r="Y44" s="159"/>
      <c r="Z44" s="159"/>
      <c r="AA44" s="159"/>
      <c r="AB44" s="155"/>
      <c r="AD44" s="146" t="str">
        <f t="shared" si="25"/>
        <v>-</v>
      </c>
      <c r="AE44" s="147" t="str">
        <f t="shared" si="26"/>
        <v>-</v>
      </c>
      <c r="AF44" s="147" t="str">
        <f t="shared" si="27"/>
        <v>-</v>
      </c>
      <c r="AG44" s="147" t="str">
        <f t="shared" si="28"/>
        <v>-</v>
      </c>
      <c r="AH44" s="147" t="str">
        <f t="shared" si="29"/>
        <v>-</v>
      </c>
      <c r="AI44" s="147" t="str">
        <f t="shared" si="30"/>
        <v>-</v>
      </c>
      <c r="AJ44" s="147" t="str">
        <f t="shared" si="31"/>
        <v>-</v>
      </c>
      <c r="AL44" s="146" t="str">
        <f t="shared" si="32"/>
        <v>-</v>
      </c>
      <c r="AM44" s="147" t="str">
        <f t="shared" si="33"/>
        <v>-</v>
      </c>
      <c r="AN44" s="147" t="str">
        <f t="shared" si="34"/>
        <v>-</v>
      </c>
      <c r="AO44" s="147" t="str">
        <f t="shared" si="35"/>
        <v>-</v>
      </c>
      <c r="AP44" s="147" t="str">
        <f t="shared" si="36"/>
        <v>-</v>
      </c>
      <c r="AQ44" s="147" t="str">
        <f t="shared" si="37"/>
        <v>-</v>
      </c>
      <c r="AR44" s="147" t="str">
        <f t="shared" si="38"/>
        <v>-</v>
      </c>
      <c r="AT44" s="148">
        <f t="shared" si="49"/>
        <v>1</v>
      </c>
      <c r="AU44" s="149">
        <f t="shared" si="49"/>
        <v>1</v>
      </c>
      <c r="AV44" s="149">
        <f t="shared" si="49"/>
        <v>1</v>
      </c>
      <c r="AW44" s="149">
        <f t="shared" si="49"/>
        <v>1</v>
      </c>
      <c r="AX44" s="149">
        <f t="shared" si="49"/>
        <v>1</v>
      </c>
      <c r="AY44" s="149">
        <f t="shared" si="49"/>
        <v>1</v>
      </c>
      <c r="AZ44" s="149">
        <f t="shared" si="49"/>
        <v>1</v>
      </c>
      <c r="BB44" s="148">
        <f t="shared" si="50"/>
        <v>0</v>
      </c>
      <c r="BC44" s="149">
        <f t="shared" si="50"/>
        <v>0</v>
      </c>
      <c r="BD44" s="149">
        <f t="shared" si="50"/>
        <v>0</v>
      </c>
      <c r="BE44" s="149">
        <f t="shared" si="50"/>
        <v>0</v>
      </c>
      <c r="BF44" s="149">
        <f t="shared" si="50"/>
        <v>0</v>
      </c>
      <c r="BG44" s="149">
        <f t="shared" si="50"/>
        <v>0</v>
      </c>
      <c r="BH44" s="149">
        <f t="shared" si="50"/>
        <v>0</v>
      </c>
      <c r="BJ44" s="148">
        <f t="shared" si="51"/>
        <v>0</v>
      </c>
      <c r="BK44" s="149">
        <f t="shared" si="52"/>
        <v>0</v>
      </c>
      <c r="BL44" s="149">
        <f t="shared" si="53"/>
        <v>0</v>
      </c>
      <c r="BM44" s="149">
        <f t="shared" si="54"/>
        <v>0</v>
      </c>
      <c r="BN44" s="149">
        <f t="shared" si="39"/>
        <v>0</v>
      </c>
      <c r="BO44" s="149">
        <f t="shared" si="40"/>
        <v>0</v>
      </c>
      <c r="BP44" s="149">
        <f t="shared" si="41"/>
        <v>0</v>
      </c>
      <c r="BR44" s="148">
        <f t="shared" si="55"/>
        <v>0</v>
      </c>
      <c r="BS44" s="149">
        <f t="shared" si="56"/>
        <v>0</v>
      </c>
      <c r="BT44" s="149">
        <f t="shared" si="57"/>
        <v>0</v>
      </c>
      <c r="BU44" s="149">
        <f t="shared" si="58"/>
        <v>0</v>
      </c>
      <c r="BV44" s="149">
        <f t="shared" si="42"/>
        <v>0</v>
      </c>
      <c r="BW44" s="149">
        <f t="shared" si="43"/>
        <v>0</v>
      </c>
      <c r="BX44" s="149">
        <f t="shared" si="44"/>
        <v>0</v>
      </c>
      <c r="BY44" s="150">
        <f t="shared" si="59"/>
        <v>0</v>
      </c>
      <c r="CA44" s="151"/>
      <c r="CB44" s="151"/>
      <c r="CC44" s="151"/>
    </row>
    <row r="45" spans="1:81" ht="15" customHeight="1" x14ac:dyDescent="0.3">
      <c r="A45" s="152" t="s">
        <v>145</v>
      </c>
      <c r="B45" s="153"/>
      <c r="C45" s="154"/>
      <c r="D45" s="154"/>
      <c r="E45" s="155"/>
      <c r="F45" s="156"/>
      <c r="G45" s="157"/>
      <c r="H45" s="157"/>
      <c r="I45" s="154"/>
      <c r="J45" s="457"/>
      <c r="K45" s="457"/>
      <c r="L45" s="457"/>
      <c r="M45" s="458"/>
      <c r="N45" s="459"/>
      <c r="O45" s="457"/>
      <c r="P45" s="469"/>
      <c r="Q45" s="158"/>
      <c r="R45" s="159"/>
      <c r="S45" s="159"/>
      <c r="T45" s="159"/>
      <c r="U45" s="159"/>
      <c r="V45" s="154"/>
      <c r="W45" s="159"/>
      <c r="X45" s="159"/>
      <c r="Y45" s="159"/>
      <c r="Z45" s="159"/>
      <c r="AA45" s="159"/>
      <c r="AB45" s="155"/>
      <c r="AD45" s="146" t="str">
        <f t="shared" si="25"/>
        <v>-</v>
      </c>
      <c r="AE45" s="147" t="str">
        <f t="shared" si="26"/>
        <v>-</v>
      </c>
      <c r="AF45" s="147" t="str">
        <f t="shared" si="27"/>
        <v>-</v>
      </c>
      <c r="AG45" s="147" t="str">
        <f t="shared" si="28"/>
        <v>-</v>
      </c>
      <c r="AH45" s="147" t="str">
        <f t="shared" si="29"/>
        <v>-</v>
      </c>
      <c r="AI45" s="147" t="str">
        <f t="shared" si="30"/>
        <v>-</v>
      </c>
      <c r="AJ45" s="147" t="str">
        <f t="shared" si="31"/>
        <v>-</v>
      </c>
      <c r="AL45" s="146" t="str">
        <f t="shared" si="32"/>
        <v>-</v>
      </c>
      <c r="AM45" s="147" t="str">
        <f t="shared" si="33"/>
        <v>-</v>
      </c>
      <c r="AN45" s="147" t="str">
        <f t="shared" si="34"/>
        <v>-</v>
      </c>
      <c r="AO45" s="147" t="str">
        <f t="shared" si="35"/>
        <v>-</v>
      </c>
      <c r="AP45" s="147" t="str">
        <f t="shared" si="36"/>
        <v>-</v>
      </c>
      <c r="AQ45" s="147" t="str">
        <f t="shared" si="37"/>
        <v>-</v>
      </c>
      <c r="AR45" s="147" t="str">
        <f t="shared" si="38"/>
        <v>-</v>
      </c>
      <c r="AT45" s="148">
        <f t="shared" si="49"/>
        <v>1</v>
      </c>
      <c r="AU45" s="149">
        <f t="shared" si="49"/>
        <v>1</v>
      </c>
      <c r="AV45" s="149">
        <f t="shared" si="49"/>
        <v>1</v>
      </c>
      <c r="AW45" s="149">
        <f t="shared" si="49"/>
        <v>1</v>
      </c>
      <c r="AX45" s="149">
        <f t="shared" si="49"/>
        <v>1</v>
      </c>
      <c r="AY45" s="149">
        <f t="shared" si="49"/>
        <v>1</v>
      </c>
      <c r="AZ45" s="149">
        <f t="shared" si="49"/>
        <v>1</v>
      </c>
      <c r="BB45" s="148">
        <f t="shared" si="50"/>
        <v>0</v>
      </c>
      <c r="BC45" s="149">
        <f t="shared" si="50"/>
        <v>0</v>
      </c>
      <c r="BD45" s="149">
        <f t="shared" si="50"/>
        <v>0</v>
      </c>
      <c r="BE45" s="149">
        <f t="shared" si="50"/>
        <v>0</v>
      </c>
      <c r="BF45" s="149">
        <f t="shared" si="50"/>
        <v>0</v>
      </c>
      <c r="BG45" s="149">
        <f t="shared" si="50"/>
        <v>0</v>
      </c>
      <c r="BH45" s="149">
        <f t="shared" si="50"/>
        <v>0</v>
      </c>
      <c r="BJ45" s="148">
        <f t="shared" si="51"/>
        <v>0</v>
      </c>
      <c r="BK45" s="149">
        <f t="shared" si="52"/>
        <v>0</v>
      </c>
      <c r="BL45" s="149">
        <f t="shared" si="53"/>
        <v>0</v>
      </c>
      <c r="BM45" s="149">
        <f t="shared" si="54"/>
        <v>0</v>
      </c>
      <c r="BN45" s="149">
        <f t="shared" si="39"/>
        <v>0</v>
      </c>
      <c r="BO45" s="149">
        <f t="shared" si="40"/>
        <v>0</v>
      </c>
      <c r="BP45" s="149">
        <f t="shared" si="41"/>
        <v>0</v>
      </c>
      <c r="BR45" s="148">
        <f t="shared" si="55"/>
        <v>0</v>
      </c>
      <c r="BS45" s="149">
        <f t="shared" si="56"/>
        <v>0</v>
      </c>
      <c r="BT45" s="149">
        <f t="shared" si="57"/>
        <v>0</v>
      </c>
      <c r="BU45" s="149">
        <f t="shared" si="58"/>
        <v>0</v>
      </c>
      <c r="BV45" s="149">
        <f t="shared" si="42"/>
        <v>0</v>
      </c>
      <c r="BW45" s="149">
        <f t="shared" si="43"/>
        <v>0</v>
      </c>
      <c r="BX45" s="149">
        <f t="shared" si="44"/>
        <v>0</v>
      </c>
      <c r="BY45" s="150">
        <f t="shared" si="59"/>
        <v>0</v>
      </c>
      <c r="CA45" s="151"/>
      <c r="CB45" s="151"/>
      <c r="CC45" s="151"/>
    </row>
    <row r="46" spans="1:81" ht="15" customHeight="1" x14ac:dyDescent="0.3">
      <c r="A46" s="152" t="s">
        <v>146</v>
      </c>
      <c r="B46" s="153"/>
      <c r="C46" s="154"/>
      <c r="D46" s="154"/>
      <c r="E46" s="155"/>
      <c r="F46" s="156"/>
      <c r="G46" s="157"/>
      <c r="H46" s="157"/>
      <c r="I46" s="154"/>
      <c r="J46" s="457"/>
      <c r="K46" s="457"/>
      <c r="L46" s="457"/>
      <c r="M46" s="458"/>
      <c r="N46" s="459"/>
      <c r="O46" s="457"/>
      <c r="P46" s="469"/>
      <c r="Q46" s="158"/>
      <c r="R46" s="159"/>
      <c r="S46" s="159"/>
      <c r="T46" s="159"/>
      <c r="U46" s="159"/>
      <c r="V46" s="154"/>
      <c r="W46" s="159"/>
      <c r="X46" s="159"/>
      <c r="Y46" s="159"/>
      <c r="Z46" s="159"/>
      <c r="AA46" s="159"/>
      <c r="AB46" s="155"/>
      <c r="AD46" s="146" t="str">
        <f t="shared" si="25"/>
        <v>-</v>
      </c>
      <c r="AE46" s="147" t="str">
        <f t="shared" si="26"/>
        <v>-</v>
      </c>
      <c r="AF46" s="147" t="str">
        <f t="shared" si="27"/>
        <v>-</v>
      </c>
      <c r="AG46" s="147" t="str">
        <f t="shared" si="28"/>
        <v>-</v>
      </c>
      <c r="AH46" s="147" t="str">
        <f t="shared" si="29"/>
        <v>-</v>
      </c>
      <c r="AI46" s="147" t="str">
        <f t="shared" si="30"/>
        <v>-</v>
      </c>
      <c r="AJ46" s="147" t="str">
        <f t="shared" si="31"/>
        <v>-</v>
      </c>
      <c r="AL46" s="146" t="str">
        <f t="shared" si="32"/>
        <v>-</v>
      </c>
      <c r="AM46" s="147" t="str">
        <f t="shared" si="33"/>
        <v>-</v>
      </c>
      <c r="AN46" s="147" t="str">
        <f t="shared" si="34"/>
        <v>-</v>
      </c>
      <c r="AO46" s="147" t="str">
        <f t="shared" si="35"/>
        <v>-</v>
      </c>
      <c r="AP46" s="147" t="str">
        <f t="shared" si="36"/>
        <v>-</v>
      </c>
      <c r="AQ46" s="147" t="str">
        <f t="shared" si="37"/>
        <v>-</v>
      </c>
      <c r="AR46" s="147" t="str">
        <f t="shared" si="38"/>
        <v>-</v>
      </c>
      <c r="AT46" s="148">
        <f t="shared" si="49"/>
        <v>1</v>
      </c>
      <c r="AU46" s="149">
        <f t="shared" si="49"/>
        <v>1</v>
      </c>
      <c r="AV46" s="149">
        <f t="shared" si="49"/>
        <v>1</v>
      </c>
      <c r="AW46" s="149">
        <f t="shared" si="49"/>
        <v>1</v>
      </c>
      <c r="AX46" s="149">
        <f t="shared" si="49"/>
        <v>1</v>
      </c>
      <c r="AY46" s="149">
        <f t="shared" si="49"/>
        <v>1</v>
      </c>
      <c r="AZ46" s="149">
        <f t="shared" si="49"/>
        <v>1</v>
      </c>
      <c r="BB46" s="148">
        <f t="shared" si="50"/>
        <v>0</v>
      </c>
      <c r="BC46" s="149">
        <f t="shared" si="50"/>
        <v>0</v>
      </c>
      <c r="BD46" s="149">
        <f t="shared" si="50"/>
        <v>0</v>
      </c>
      <c r="BE46" s="149">
        <f t="shared" si="50"/>
        <v>0</v>
      </c>
      <c r="BF46" s="149">
        <f t="shared" si="50"/>
        <v>0</v>
      </c>
      <c r="BG46" s="149">
        <f t="shared" si="50"/>
        <v>0</v>
      </c>
      <c r="BH46" s="149">
        <f t="shared" si="50"/>
        <v>0</v>
      </c>
      <c r="BJ46" s="148">
        <f t="shared" si="51"/>
        <v>0</v>
      </c>
      <c r="BK46" s="149">
        <f t="shared" si="52"/>
        <v>0</v>
      </c>
      <c r="BL46" s="149">
        <f t="shared" si="53"/>
        <v>0</v>
      </c>
      <c r="BM46" s="149">
        <f t="shared" si="54"/>
        <v>0</v>
      </c>
      <c r="BN46" s="149">
        <f t="shared" si="39"/>
        <v>0</v>
      </c>
      <c r="BO46" s="149">
        <f t="shared" si="40"/>
        <v>0</v>
      </c>
      <c r="BP46" s="149">
        <f t="shared" si="41"/>
        <v>0</v>
      </c>
      <c r="BR46" s="148">
        <f t="shared" si="55"/>
        <v>0</v>
      </c>
      <c r="BS46" s="149">
        <f t="shared" si="56"/>
        <v>0</v>
      </c>
      <c r="BT46" s="149">
        <f t="shared" si="57"/>
        <v>0</v>
      </c>
      <c r="BU46" s="149">
        <f t="shared" si="58"/>
        <v>0</v>
      </c>
      <c r="BV46" s="149">
        <f t="shared" si="42"/>
        <v>0</v>
      </c>
      <c r="BW46" s="149">
        <f t="shared" si="43"/>
        <v>0</v>
      </c>
      <c r="BX46" s="149">
        <f t="shared" si="44"/>
        <v>0</v>
      </c>
      <c r="BY46" s="150">
        <f t="shared" si="59"/>
        <v>0</v>
      </c>
      <c r="CA46" s="151"/>
      <c r="CB46" s="151"/>
      <c r="CC46" s="151"/>
    </row>
    <row r="47" spans="1:81" ht="15" customHeight="1" x14ac:dyDescent="0.3">
      <c r="A47" s="152" t="s">
        <v>147</v>
      </c>
      <c r="B47" s="153"/>
      <c r="C47" s="154"/>
      <c r="D47" s="154"/>
      <c r="E47" s="155"/>
      <c r="F47" s="156"/>
      <c r="G47" s="157"/>
      <c r="H47" s="157"/>
      <c r="I47" s="154"/>
      <c r="J47" s="457"/>
      <c r="K47" s="457"/>
      <c r="L47" s="457"/>
      <c r="M47" s="458"/>
      <c r="N47" s="459"/>
      <c r="O47" s="457"/>
      <c r="P47" s="469"/>
      <c r="Q47" s="158"/>
      <c r="R47" s="159"/>
      <c r="S47" s="159"/>
      <c r="T47" s="159"/>
      <c r="U47" s="159"/>
      <c r="V47" s="154"/>
      <c r="W47" s="159"/>
      <c r="X47" s="159"/>
      <c r="Y47" s="159"/>
      <c r="Z47" s="159"/>
      <c r="AA47" s="159"/>
      <c r="AB47" s="155"/>
      <c r="AD47" s="146" t="str">
        <f t="shared" si="25"/>
        <v>-</v>
      </c>
      <c r="AE47" s="147" t="str">
        <f t="shared" si="26"/>
        <v>-</v>
      </c>
      <c r="AF47" s="147" t="str">
        <f t="shared" si="27"/>
        <v>-</v>
      </c>
      <c r="AG47" s="147" t="str">
        <f t="shared" si="28"/>
        <v>-</v>
      </c>
      <c r="AH47" s="147" t="str">
        <f t="shared" si="29"/>
        <v>-</v>
      </c>
      <c r="AI47" s="147" t="str">
        <f t="shared" si="30"/>
        <v>-</v>
      </c>
      <c r="AJ47" s="147" t="str">
        <f t="shared" si="31"/>
        <v>-</v>
      </c>
      <c r="AL47" s="146" t="str">
        <f t="shared" si="32"/>
        <v>-</v>
      </c>
      <c r="AM47" s="147" t="str">
        <f t="shared" si="33"/>
        <v>-</v>
      </c>
      <c r="AN47" s="147" t="str">
        <f t="shared" si="34"/>
        <v>-</v>
      </c>
      <c r="AO47" s="147" t="str">
        <f t="shared" si="35"/>
        <v>-</v>
      </c>
      <c r="AP47" s="147" t="str">
        <f t="shared" si="36"/>
        <v>-</v>
      </c>
      <c r="AQ47" s="147" t="str">
        <f t="shared" si="37"/>
        <v>-</v>
      </c>
      <c r="AR47" s="147" t="str">
        <f t="shared" si="38"/>
        <v>-</v>
      </c>
      <c r="AT47" s="148">
        <f t="shared" ref="AT47:AZ56" si="60">IF(AT$3&gt;$G47,1,IF(AT$4&gt;$G47,((AT$4-$G47)/365),0))</f>
        <v>1</v>
      </c>
      <c r="AU47" s="149">
        <f t="shared" si="60"/>
        <v>1</v>
      </c>
      <c r="AV47" s="149">
        <f t="shared" si="60"/>
        <v>1</v>
      </c>
      <c r="AW47" s="149">
        <f t="shared" si="60"/>
        <v>1</v>
      </c>
      <c r="AX47" s="149">
        <f t="shared" si="60"/>
        <v>1</v>
      </c>
      <c r="AY47" s="149">
        <f t="shared" si="60"/>
        <v>1</v>
      </c>
      <c r="AZ47" s="149">
        <f t="shared" si="60"/>
        <v>1</v>
      </c>
      <c r="BB47" s="148">
        <f t="shared" ref="BB47:BH56" si="61">IF($H47&gt;=BB$4,1,IF($H47&gt;BB$3,(($H47-BB$3)/365),0))</f>
        <v>0</v>
      </c>
      <c r="BC47" s="149">
        <f t="shared" si="61"/>
        <v>0</v>
      </c>
      <c r="BD47" s="149">
        <f t="shared" si="61"/>
        <v>0</v>
      </c>
      <c r="BE47" s="149">
        <f t="shared" si="61"/>
        <v>0</v>
      </c>
      <c r="BF47" s="149">
        <f t="shared" si="61"/>
        <v>0</v>
      </c>
      <c r="BG47" s="149">
        <f t="shared" si="61"/>
        <v>0</v>
      </c>
      <c r="BH47" s="149">
        <f t="shared" si="61"/>
        <v>0</v>
      </c>
      <c r="BJ47" s="148">
        <f t="shared" si="51"/>
        <v>0</v>
      </c>
      <c r="BK47" s="149">
        <f t="shared" si="52"/>
        <v>0</v>
      </c>
      <c r="BL47" s="149">
        <f t="shared" si="53"/>
        <v>0</v>
      </c>
      <c r="BM47" s="149">
        <f t="shared" si="54"/>
        <v>0</v>
      </c>
      <c r="BN47" s="149">
        <f t="shared" si="39"/>
        <v>0</v>
      </c>
      <c r="BO47" s="149">
        <f t="shared" si="40"/>
        <v>0</v>
      </c>
      <c r="BP47" s="149">
        <f t="shared" si="41"/>
        <v>0</v>
      </c>
      <c r="BR47" s="148">
        <f t="shared" si="55"/>
        <v>0</v>
      </c>
      <c r="BS47" s="149">
        <f t="shared" si="56"/>
        <v>0</v>
      </c>
      <c r="BT47" s="149">
        <f t="shared" si="57"/>
        <v>0</v>
      </c>
      <c r="BU47" s="149">
        <f t="shared" si="58"/>
        <v>0</v>
      </c>
      <c r="BV47" s="149">
        <f t="shared" si="42"/>
        <v>0</v>
      </c>
      <c r="BW47" s="149">
        <f t="shared" si="43"/>
        <v>0</v>
      </c>
      <c r="BX47" s="149">
        <f t="shared" si="44"/>
        <v>0</v>
      </c>
      <c r="BY47" s="150">
        <f t="shared" si="59"/>
        <v>0</v>
      </c>
      <c r="CA47" s="151"/>
      <c r="CB47" s="151"/>
      <c r="CC47" s="151"/>
    </row>
    <row r="48" spans="1:81" ht="15" customHeight="1" x14ac:dyDescent="0.3">
      <c r="A48" s="152" t="s">
        <v>148</v>
      </c>
      <c r="B48" s="153"/>
      <c r="C48" s="154"/>
      <c r="D48" s="154"/>
      <c r="E48" s="155"/>
      <c r="F48" s="156"/>
      <c r="G48" s="157"/>
      <c r="H48" s="157"/>
      <c r="I48" s="154"/>
      <c r="J48" s="457"/>
      <c r="K48" s="457"/>
      <c r="L48" s="457"/>
      <c r="M48" s="458"/>
      <c r="N48" s="459"/>
      <c r="O48" s="457"/>
      <c r="P48" s="469"/>
      <c r="Q48" s="158"/>
      <c r="R48" s="159"/>
      <c r="S48" s="159"/>
      <c r="T48" s="159"/>
      <c r="U48" s="159"/>
      <c r="V48" s="154"/>
      <c r="W48" s="159"/>
      <c r="X48" s="159"/>
      <c r="Y48" s="159"/>
      <c r="Z48" s="159"/>
      <c r="AA48" s="159"/>
      <c r="AB48" s="155"/>
      <c r="AD48" s="146" t="str">
        <f t="shared" si="25"/>
        <v>-</v>
      </c>
      <c r="AE48" s="147" t="str">
        <f t="shared" si="26"/>
        <v>-</v>
      </c>
      <c r="AF48" s="147" t="str">
        <f t="shared" si="27"/>
        <v>-</v>
      </c>
      <c r="AG48" s="147" t="str">
        <f t="shared" si="28"/>
        <v>-</v>
      </c>
      <c r="AH48" s="147" t="str">
        <f t="shared" si="29"/>
        <v>-</v>
      </c>
      <c r="AI48" s="147" t="str">
        <f t="shared" si="30"/>
        <v>-</v>
      </c>
      <c r="AJ48" s="147" t="str">
        <f t="shared" si="31"/>
        <v>-</v>
      </c>
      <c r="AL48" s="146" t="str">
        <f t="shared" si="32"/>
        <v>-</v>
      </c>
      <c r="AM48" s="147" t="str">
        <f t="shared" si="33"/>
        <v>-</v>
      </c>
      <c r="AN48" s="147" t="str">
        <f t="shared" si="34"/>
        <v>-</v>
      </c>
      <c r="AO48" s="147" t="str">
        <f t="shared" si="35"/>
        <v>-</v>
      </c>
      <c r="AP48" s="147" t="str">
        <f t="shared" si="36"/>
        <v>-</v>
      </c>
      <c r="AQ48" s="147" t="str">
        <f t="shared" si="37"/>
        <v>-</v>
      </c>
      <c r="AR48" s="147" t="str">
        <f t="shared" si="38"/>
        <v>-</v>
      </c>
      <c r="AT48" s="148">
        <f t="shared" si="60"/>
        <v>1</v>
      </c>
      <c r="AU48" s="149">
        <f t="shared" si="60"/>
        <v>1</v>
      </c>
      <c r="AV48" s="149">
        <f t="shared" si="60"/>
        <v>1</v>
      </c>
      <c r="AW48" s="149">
        <f t="shared" si="60"/>
        <v>1</v>
      </c>
      <c r="AX48" s="149">
        <f t="shared" si="60"/>
        <v>1</v>
      </c>
      <c r="AY48" s="149">
        <f t="shared" si="60"/>
        <v>1</v>
      </c>
      <c r="AZ48" s="149">
        <f t="shared" si="60"/>
        <v>1</v>
      </c>
      <c r="BB48" s="148">
        <f t="shared" si="61"/>
        <v>0</v>
      </c>
      <c r="BC48" s="149">
        <f t="shared" si="61"/>
        <v>0</v>
      </c>
      <c r="BD48" s="149">
        <f t="shared" si="61"/>
        <v>0</v>
      </c>
      <c r="BE48" s="149">
        <f t="shared" si="61"/>
        <v>0</v>
      </c>
      <c r="BF48" s="149">
        <f t="shared" si="61"/>
        <v>0</v>
      </c>
      <c r="BG48" s="149">
        <f t="shared" si="61"/>
        <v>0</v>
      </c>
      <c r="BH48" s="149">
        <f t="shared" si="61"/>
        <v>0</v>
      </c>
      <c r="BJ48" s="148">
        <f t="shared" si="51"/>
        <v>0</v>
      </c>
      <c r="BK48" s="149">
        <f t="shared" si="52"/>
        <v>0</v>
      </c>
      <c r="BL48" s="149">
        <f t="shared" si="53"/>
        <v>0</v>
      </c>
      <c r="BM48" s="149">
        <f t="shared" si="54"/>
        <v>0</v>
      </c>
      <c r="BN48" s="149">
        <f t="shared" si="39"/>
        <v>0</v>
      </c>
      <c r="BO48" s="149">
        <f t="shared" si="40"/>
        <v>0</v>
      </c>
      <c r="BP48" s="149">
        <f t="shared" si="41"/>
        <v>0</v>
      </c>
      <c r="BR48" s="148">
        <f t="shared" si="55"/>
        <v>0</v>
      </c>
      <c r="BS48" s="149">
        <f t="shared" si="56"/>
        <v>0</v>
      </c>
      <c r="BT48" s="149">
        <f t="shared" si="57"/>
        <v>0</v>
      </c>
      <c r="BU48" s="149">
        <f t="shared" si="58"/>
        <v>0</v>
      </c>
      <c r="BV48" s="149">
        <f t="shared" si="42"/>
        <v>0</v>
      </c>
      <c r="BW48" s="149">
        <f t="shared" si="43"/>
        <v>0</v>
      </c>
      <c r="BX48" s="149">
        <f t="shared" si="44"/>
        <v>0</v>
      </c>
      <c r="BY48" s="150">
        <f t="shared" si="59"/>
        <v>0</v>
      </c>
      <c r="CA48" s="151"/>
      <c r="CB48" s="151"/>
      <c r="CC48" s="151"/>
    </row>
    <row r="49" spans="1:81" ht="15" customHeight="1" x14ac:dyDescent="0.3">
      <c r="A49" s="152" t="s">
        <v>149</v>
      </c>
      <c r="B49" s="153"/>
      <c r="C49" s="154"/>
      <c r="D49" s="154"/>
      <c r="E49" s="155"/>
      <c r="F49" s="156"/>
      <c r="G49" s="157"/>
      <c r="H49" s="157"/>
      <c r="I49" s="154"/>
      <c r="J49" s="457"/>
      <c r="K49" s="457"/>
      <c r="L49" s="457"/>
      <c r="M49" s="458"/>
      <c r="N49" s="459"/>
      <c r="O49" s="457"/>
      <c r="P49" s="469"/>
      <c r="Q49" s="158"/>
      <c r="R49" s="159"/>
      <c r="S49" s="159"/>
      <c r="T49" s="159"/>
      <c r="U49" s="159"/>
      <c r="V49" s="154"/>
      <c r="W49" s="159"/>
      <c r="X49" s="159"/>
      <c r="Y49" s="159"/>
      <c r="Z49" s="159"/>
      <c r="AA49" s="159"/>
      <c r="AB49" s="155"/>
      <c r="AD49" s="146" t="str">
        <f t="shared" si="25"/>
        <v>-</v>
      </c>
      <c r="AE49" s="147" t="str">
        <f t="shared" si="26"/>
        <v>-</v>
      </c>
      <c r="AF49" s="147" t="str">
        <f t="shared" si="27"/>
        <v>-</v>
      </c>
      <c r="AG49" s="147" t="str">
        <f t="shared" si="28"/>
        <v>-</v>
      </c>
      <c r="AH49" s="147" t="str">
        <f t="shared" si="29"/>
        <v>-</v>
      </c>
      <c r="AI49" s="147" t="str">
        <f t="shared" si="30"/>
        <v>-</v>
      </c>
      <c r="AJ49" s="147" t="str">
        <f t="shared" si="31"/>
        <v>-</v>
      </c>
      <c r="AL49" s="146" t="str">
        <f t="shared" si="32"/>
        <v>-</v>
      </c>
      <c r="AM49" s="147" t="str">
        <f t="shared" si="33"/>
        <v>-</v>
      </c>
      <c r="AN49" s="147" t="str">
        <f t="shared" si="34"/>
        <v>-</v>
      </c>
      <c r="AO49" s="147" t="str">
        <f t="shared" si="35"/>
        <v>-</v>
      </c>
      <c r="AP49" s="147" t="str">
        <f t="shared" si="36"/>
        <v>-</v>
      </c>
      <c r="AQ49" s="147" t="str">
        <f t="shared" si="37"/>
        <v>-</v>
      </c>
      <c r="AR49" s="147" t="str">
        <f t="shared" si="38"/>
        <v>-</v>
      </c>
      <c r="AT49" s="148">
        <f t="shared" si="60"/>
        <v>1</v>
      </c>
      <c r="AU49" s="149">
        <f t="shared" si="60"/>
        <v>1</v>
      </c>
      <c r="AV49" s="149">
        <f t="shared" si="60"/>
        <v>1</v>
      </c>
      <c r="AW49" s="149">
        <f t="shared" si="60"/>
        <v>1</v>
      </c>
      <c r="AX49" s="149">
        <f t="shared" si="60"/>
        <v>1</v>
      </c>
      <c r="AY49" s="149">
        <f t="shared" si="60"/>
        <v>1</v>
      </c>
      <c r="AZ49" s="149">
        <f t="shared" si="60"/>
        <v>1</v>
      </c>
      <c r="BB49" s="148">
        <f t="shared" si="61"/>
        <v>0</v>
      </c>
      <c r="BC49" s="149">
        <f t="shared" si="61"/>
        <v>0</v>
      </c>
      <c r="BD49" s="149">
        <f t="shared" si="61"/>
        <v>0</v>
      </c>
      <c r="BE49" s="149">
        <f t="shared" si="61"/>
        <v>0</v>
      </c>
      <c r="BF49" s="149">
        <f t="shared" si="61"/>
        <v>0</v>
      </c>
      <c r="BG49" s="149">
        <f t="shared" si="61"/>
        <v>0</v>
      </c>
      <c r="BH49" s="149">
        <f t="shared" si="61"/>
        <v>0</v>
      </c>
      <c r="BJ49" s="148">
        <f t="shared" si="51"/>
        <v>0</v>
      </c>
      <c r="BK49" s="149">
        <f t="shared" si="52"/>
        <v>0</v>
      </c>
      <c r="BL49" s="149">
        <f t="shared" si="53"/>
        <v>0</v>
      </c>
      <c r="BM49" s="149">
        <f t="shared" si="54"/>
        <v>0</v>
      </c>
      <c r="BN49" s="149">
        <f t="shared" si="39"/>
        <v>0</v>
      </c>
      <c r="BO49" s="149">
        <f t="shared" si="40"/>
        <v>0</v>
      </c>
      <c r="BP49" s="149">
        <f t="shared" si="41"/>
        <v>0</v>
      </c>
      <c r="BR49" s="148">
        <f t="shared" si="55"/>
        <v>0</v>
      </c>
      <c r="BS49" s="149">
        <f t="shared" si="56"/>
        <v>0</v>
      </c>
      <c r="BT49" s="149">
        <f t="shared" si="57"/>
        <v>0</v>
      </c>
      <c r="BU49" s="149">
        <f t="shared" si="58"/>
        <v>0</v>
      </c>
      <c r="BV49" s="149">
        <f t="shared" si="42"/>
        <v>0</v>
      </c>
      <c r="BW49" s="149">
        <f t="shared" si="43"/>
        <v>0</v>
      </c>
      <c r="BX49" s="149">
        <f t="shared" si="44"/>
        <v>0</v>
      </c>
      <c r="BY49" s="150">
        <f t="shared" si="59"/>
        <v>0</v>
      </c>
      <c r="CA49" s="151"/>
      <c r="CB49" s="151"/>
      <c r="CC49" s="151"/>
    </row>
    <row r="50" spans="1:81" ht="15" customHeight="1" x14ac:dyDescent="0.3">
      <c r="A50" s="152" t="s">
        <v>150</v>
      </c>
      <c r="B50" s="153"/>
      <c r="C50" s="154"/>
      <c r="D50" s="154"/>
      <c r="E50" s="155"/>
      <c r="F50" s="156"/>
      <c r="G50" s="157"/>
      <c r="H50" s="157"/>
      <c r="I50" s="154"/>
      <c r="J50" s="457"/>
      <c r="K50" s="457"/>
      <c r="L50" s="457"/>
      <c r="M50" s="458"/>
      <c r="N50" s="459"/>
      <c r="O50" s="457"/>
      <c r="P50" s="469"/>
      <c r="Q50" s="158"/>
      <c r="R50" s="159"/>
      <c r="S50" s="159"/>
      <c r="T50" s="159"/>
      <c r="U50" s="159"/>
      <c r="V50" s="154"/>
      <c r="W50" s="159"/>
      <c r="X50" s="159"/>
      <c r="Y50" s="159"/>
      <c r="Z50" s="159"/>
      <c r="AA50" s="159"/>
      <c r="AB50" s="155"/>
      <c r="AD50" s="146" t="str">
        <f t="shared" si="25"/>
        <v>-</v>
      </c>
      <c r="AE50" s="147" t="str">
        <f t="shared" si="26"/>
        <v>-</v>
      </c>
      <c r="AF50" s="147" t="str">
        <f t="shared" si="27"/>
        <v>-</v>
      </c>
      <c r="AG50" s="147" t="str">
        <f t="shared" si="28"/>
        <v>-</v>
      </c>
      <c r="AH50" s="147" t="str">
        <f t="shared" si="29"/>
        <v>-</v>
      </c>
      <c r="AI50" s="147" t="str">
        <f t="shared" si="30"/>
        <v>-</v>
      </c>
      <c r="AJ50" s="147" t="str">
        <f t="shared" si="31"/>
        <v>-</v>
      </c>
      <c r="AL50" s="146" t="str">
        <f t="shared" si="32"/>
        <v>-</v>
      </c>
      <c r="AM50" s="147" t="str">
        <f t="shared" si="33"/>
        <v>-</v>
      </c>
      <c r="AN50" s="147" t="str">
        <f t="shared" si="34"/>
        <v>-</v>
      </c>
      <c r="AO50" s="147" t="str">
        <f t="shared" si="35"/>
        <v>-</v>
      </c>
      <c r="AP50" s="147" t="str">
        <f t="shared" si="36"/>
        <v>-</v>
      </c>
      <c r="AQ50" s="147" t="str">
        <f t="shared" si="37"/>
        <v>-</v>
      </c>
      <c r="AR50" s="147" t="str">
        <f t="shared" si="38"/>
        <v>-</v>
      </c>
      <c r="AT50" s="148">
        <f t="shared" si="60"/>
        <v>1</v>
      </c>
      <c r="AU50" s="149">
        <f t="shared" si="60"/>
        <v>1</v>
      </c>
      <c r="AV50" s="149">
        <f t="shared" si="60"/>
        <v>1</v>
      </c>
      <c r="AW50" s="149">
        <f t="shared" si="60"/>
        <v>1</v>
      </c>
      <c r="AX50" s="149">
        <f t="shared" si="60"/>
        <v>1</v>
      </c>
      <c r="AY50" s="149">
        <f t="shared" si="60"/>
        <v>1</v>
      </c>
      <c r="AZ50" s="149">
        <f t="shared" si="60"/>
        <v>1</v>
      </c>
      <c r="BB50" s="148">
        <f t="shared" si="61"/>
        <v>0</v>
      </c>
      <c r="BC50" s="149">
        <f t="shared" si="61"/>
        <v>0</v>
      </c>
      <c r="BD50" s="149">
        <f t="shared" si="61"/>
        <v>0</v>
      </c>
      <c r="BE50" s="149">
        <f t="shared" si="61"/>
        <v>0</v>
      </c>
      <c r="BF50" s="149">
        <f t="shared" si="61"/>
        <v>0</v>
      </c>
      <c r="BG50" s="149">
        <f t="shared" si="61"/>
        <v>0</v>
      </c>
      <c r="BH50" s="149">
        <f t="shared" si="61"/>
        <v>0</v>
      </c>
      <c r="BJ50" s="148">
        <f t="shared" si="51"/>
        <v>0</v>
      </c>
      <c r="BK50" s="149">
        <f t="shared" si="52"/>
        <v>0</v>
      </c>
      <c r="BL50" s="149">
        <f t="shared" si="53"/>
        <v>0</v>
      </c>
      <c r="BM50" s="149">
        <f t="shared" si="54"/>
        <v>0</v>
      </c>
      <c r="BN50" s="149">
        <f t="shared" si="39"/>
        <v>0</v>
      </c>
      <c r="BO50" s="149">
        <f t="shared" si="40"/>
        <v>0</v>
      </c>
      <c r="BP50" s="149">
        <f t="shared" si="41"/>
        <v>0</v>
      </c>
      <c r="BR50" s="148">
        <f t="shared" si="55"/>
        <v>0</v>
      </c>
      <c r="BS50" s="149">
        <f t="shared" si="56"/>
        <v>0</v>
      </c>
      <c r="BT50" s="149">
        <f t="shared" si="57"/>
        <v>0</v>
      </c>
      <c r="BU50" s="149">
        <f t="shared" si="58"/>
        <v>0</v>
      </c>
      <c r="BV50" s="149">
        <f t="shared" si="42"/>
        <v>0</v>
      </c>
      <c r="BW50" s="149">
        <f t="shared" si="43"/>
        <v>0</v>
      </c>
      <c r="BX50" s="149">
        <f t="shared" si="44"/>
        <v>0</v>
      </c>
      <c r="BY50" s="150">
        <f t="shared" si="59"/>
        <v>0</v>
      </c>
      <c r="CA50" s="151"/>
      <c r="CB50" s="151"/>
      <c r="CC50" s="151"/>
    </row>
    <row r="51" spans="1:81" ht="15" customHeight="1" x14ac:dyDescent="0.3">
      <c r="A51" s="152" t="s">
        <v>151</v>
      </c>
      <c r="B51" s="153"/>
      <c r="C51" s="154"/>
      <c r="D51" s="154"/>
      <c r="E51" s="155"/>
      <c r="F51" s="156"/>
      <c r="G51" s="157"/>
      <c r="H51" s="157"/>
      <c r="I51" s="154"/>
      <c r="J51" s="457"/>
      <c r="K51" s="457"/>
      <c r="L51" s="457"/>
      <c r="M51" s="458"/>
      <c r="N51" s="459"/>
      <c r="O51" s="457"/>
      <c r="P51" s="469"/>
      <c r="Q51" s="158"/>
      <c r="R51" s="159"/>
      <c r="S51" s="159"/>
      <c r="T51" s="159"/>
      <c r="U51" s="159"/>
      <c r="V51" s="154"/>
      <c r="W51" s="159"/>
      <c r="X51" s="159"/>
      <c r="Y51" s="159"/>
      <c r="Z51" s="159"/>
      <c r="AA51" s="159"/>
      <c r="AB51" s="155"/>
      <c r="AD51" s="146" t="str">
        <f t="shared" si="25"/>
        <v>-</v>
      </c>
      <c r="AE51" s="147" t="str">
        <f t="shared" si="26"/>
        <v>-</v>
      </c>
      <c r="AF51" s="147" t="str">
        <f t="shared" si="27"/>
        <v>-</v>
      </c>
      <c r="AG51" s="147" t="str">
        <f t="shared" si="28"/>
        <v>-</v>
      </c>
      <c r="AH51" s="147" t="str">
        <f t="shared" si="29"/>
        <v>-</v>
      </c>
      <c r="AI51" s="147" t="str">
        <f t="shared" si="30"/>
        <v>-</v>
      </c>
      <c r="AJ51" s="147" t="str">
        <f t="shared" si="31"/>
        <v>-</v>
      </c>
      <c r="AL51" s="146" t="str">
        <f t="shared" si="32"/>
        <v>-</v>
      </c>
      <c r="AM51" s="147" t="str">
        <f t="shared" si="33"/>
        <v>-</v>
      </c>
      <c r="AN51" s="147" t="str">
        <f t="shared" si="34"/>
        <v>-</v>
      </c>
      <c r="AO51" s="147" t="str">
        <f t="shared" si="35"/>
        <v>-</v>
      </c>
      <c r="AP51" s="147" t="str">
        <f t="shared" si="36"/>
        <v>-</v>
      </c>
      <c r="AQ51" s="147" t="str">
        <f t="shared" si="37"/>
        <v>-</v>
      </c>
      <c r="AR51" s="147" t="str">
        <f t="shared" si="38"/>
        <v>-</v>
      </c>
      <c r="AT51" s="148">
        <f t="shared" si="60"/>
        <v>1</v>
      </c>
      <c r="AU51" s="149">
        <f t="shared" si="60"/>
        <v>1</v>
      </c>
      <c r="AV51" s="149">
        <f t="shared" si="60"/>
        <v>1</v>
      </c>
      <c r="AW51" s="149">
        <f t="shared" si="60"/>
        <v>1</v>
      </c>
      <c r="AX51" s="149">
        <f t="shared" si="60"/>
        <v>1</v>
      </c>
      <c r="AY51" s="149">
        <f t="shared" si="60"/>
        <v>1</v>
      </c>
      <c r="AZ51" s="149">
        <f t="shared" si="60"/>
        <v>1</v>
      </c>
      <c r="BB51" s="148">
        <f t="shared" si="61"/>
        <v>0</v>
      </c>
      <c r="BC51" s="149">
        <f t="shared" si="61"/>
        <v>0</v>
      </c>
      <c r="BD51" s="149">
        <f t="shared" si="61"/>
        <v>0</v>
      </c>
      <c r="BE51" s="149">
        <f t="shared" si="61"/>
        <v>0</v>
      </c>
      <c r="BF51" s="149">
        <f t="shared" si="61"/>
        <v>0</v>
      </c>
      <c r="BG51" s="149">
        <f t="shared" si="61"/>
        <v>0</v>
      </c>
      <c r="BH51" s="149">
        <f t="shared" si="61"/>
        <v>0</v>
      </c>
      <c r="BJ51" s="148">
        <f t="shared" si="51"/>
        <v>0</v>
      </c>
      <c r="BK51" s="149">
        <f t="shared" si="52"/>
        <v>0</v>
      </c>
      <c r="BL51" s="149">
        <f t="shared" si="53"/>
        <v>0</v>
      </c>
      <c r="BM51" s="149">
        <f t="shared" si="54"/>
        <v>0</v>
      </c>
      <c r="BN51" s="149">
        <f t="shared" si="39"/>
        <v>0</v>
      </c>
      <c r="BO51" s="149">
        <f t="shared" si="40"/>
        <v>0</v>
      </c>
      <c r="BP51" s="149">
        <f t="shared" si="41"/>
        <v>0</v>
      </c>
      <c r="BR51" s="148">
        <f t="shared" si="55"/>
        <v>0</v>
      </c>
      <c r="BS51" s="149">
        <f t="shared" si="56"/>
        <v>0</v>
      </c>
      <c r="BT51" s="149">
        <f t="shared" si="57"/>
        <v>0</v>
      </c>
      <c r="BU51" s="149">
        <f t="shared" si="58"/>
        <v>0</v>
      </c>
      <c r="BV51" s="149">
        <f t="shared" si="42"/>
        <v>0</v>
      </c>
      <c r="BW51" s="149">
        <f t="shared" si="43"/>
        <v>0</v>
      </c>
      <c r="BX51" s="149">
        <f t="shared" si="44"/>
        <v>0</v>
      </c>
      <c r="BY51" s="150">
        <f t="shared" si="59"/>
        <v>0</v>
      </c>
      <c r="CA51" s="151"/>
      <c r="CB51" s="151"/>
      <c r="CC51" s="151"/>
    </row>
    <row r="52" spans="1:81" ht="15" customHeight="1" x14ac:dyDescent="0.3">
      <c r="A52" s="152" t="s">
        <v>152</v>
      </c>
      <c r="B52" s="153"/>
      <c r="C52" s="154"/>
      <c r="D52" s="154"/>
      <c r="E52" s="155"/>
      <c r="F52" s="156"/>
      <c r="G52" s="157"/>
      <c r="H52" s="157"/>
      <c r="I52" s="154"/>
      <c r="J52" s="457"/>
      <c r="K52" s="457"/>
      <c r="L52" s="457"/>
      <c r="M52" s="458"/>
      <c r="N52" s="459"/>
      <c r="O52" s="457"/>
      <c r="P52" s="469"/>
      <c r="Q52" s="158"/>
      <c r="R52" s="159"/>
      <c r="S52" s="159"/>
      <c r="T52" s="159"/>
      <c r="U52" s="159"/>
      <c r="V52" s="154"/>
      <c r="W52" s="159"/>
      <c r="X52" s="159"/>
      <c r="Y52" s="159"/>
      <c r="Z52" s="159"/>
      <c r="AA52" s="159"/>
      <c r="AB52" s="155"/>
      <c r="AD52" s="146" t="str">
        <f t="shared" si="25"/>
        <v>-</v>
      </c>
      <c r="AE52" s="147" t="str">
        <f t="shared" si="26"/>
        <v>-</v>
      </c>
      <c r="AF52" s="147" t="str">
        <f t="shared" si="27"/>
        <v>-</v>
      </c>
      <c r="AG52" s="147" t="str">
        <f t="shared" si="28"/>
        <v>-</v>
      </c>
      <c r="AH52" s="147" t="str">
        <f t="shared" si="29"/>
        <v>-</v>
      </c>
      <c r="AI52" s="147" t="str">
        <f t="shared" si="30"/>
        <v>-</v>
      </c>
      <c r="AJ52" s="147" t="str">
        <f t="shared" si="31"/>
        <v>-</v>
      </c>
      <c r="AL52" s="146" t="str">
        <f t="shared" si="32"/>
        <v>-</v>
      </c>
      <c r="AM52" s="147" t="str">
        <f t="shared" si="33"/>
        <v>-</v>
      </c>
      <c r="AN52" s="147" t="str">
        <f t="shared" si="34"/>
        <v>-</v>
      </c>
      <c r="AO52" s="147" t="str">
        <f t="shared" si="35"/>
        <v>-</v>
      </c>
      <c r="AP52" s="147" t="str">
        <f t="shared" si="36"/>
        <v>-</v>
      </c>
      <c r="AQ52" s="147" t="str">
        <f t="shared" si="37"/>
        <v>-</v>
      </c>
      <c r="AR52" s="147" t="str">
        <f t="shared" si="38"/>
        <v>-</v>
      </c>
      <c r="AT52" s="148">
        <f t="shared" si="60"/>
        <v>1</v>
      </c>
      <c r="AU52" s="149">
        <f t="shared" si="60"/>
        <v>1</v>
      </c>
      <c r="AV52" s="149">
        <f t="shared" si="60"/>
        <v>1</v>
      </c>
      <c r="AW52" s="149">
        <f t="shared" si="60"/>
        <v>1</v>
      </c>
      <c r="AX52" s="149">
        <f t="shared" si="60"/>
        <v>1</v>
      </c>
      <c r="AY52" s="149">
        <f t="shared" si="60"/>
        <v>1</v>
      </c>
      <c r="AZ52" s="149">
        <f t="shared" si="60"/>
        <v>1</v>
      </c>
      <c r="BB52" s="148">
        <f t="shared" si="61"/>
        <v>0</v>
      </c>
      <c r="BC52" s="149">
        <f t="shared" si="61"/>
        <v>0</v>
      </c>
      <c r="BD52" s="149">
        <f t="shared" si="61"/>
        <v>0</v>
      </c>
      <c r="BE52" s="149">
        <f t="shared" si="61"/>
        <v>0</v>
      </c>
      <c r="BF52" s="149">
        <f t="shared" si="61"/>
        <v>0</v>
      </c>
      <c r="BG52" s="149">
        <f t="shared" si="61"/>
        <v>0</v>
      </c>
      <c r="BH52" s="149">
        <f t="shared" si="61"/>
        <v>0</v>
      </c>
      <c r="BJ52" s="148">
        <f t="shared" si="51"/>
        <v>0</v>
      </c>
      <c r="BK52" s="149">
        <f t="shared" si="52"/>
        <v>0</v>
      </c>
      <c r="BL52" s="149">
        <f t="shared" si="53"/>
        <v>0</v>
      </c>
      <c r="BM52" s="149">
        <f t="shared" si="54"/>
        <v>0</v>
      </c>
      <c r="BN52" s="149">
        <f t="shared" si="39"/>
        <v>0</v>
      </c>
      <c r="BO52" s="149">
        <f t="shared" si="40"/>
        <v>0</v>
      </c>
      <c r="BP52" s="149">
        <f t="shared" si="41"/>
        <v>0</v>
      </c>
      <c r="BR52" s="148">
        <f t="shared" si="55"/>
        <v>0</v>
      </c>
      <c r="BS52" s="149">
        <f t="shared" si="56"/>
        <v>0</v>
      </c>
      <c r="BT52" s="149">
        <f t="shared" si="57"/>
        <v>0</v>
      </c>
      <c r="BU52" s="149">
        <f t="shared" si="58"/>
        <v>0</v>
      </c>
      <c r="BV52" s="149">
        <f t="shared" si="42"/>
        <v>0</v>
      </c>
      <c r="BW52" s="149">
        <f t="shared" si="43"/>
        <v>0</v>
      </c>
      <c r="BX52" s="149">
        <f t="shared" si="44"/>
        <v>0</v>
      </c>
      <c r="BY52" s="150">
        <f t="shared" si="59"/>
        <v>0</v>
      </c>
      <c r="CA52" s="151"/>
      <c r="CB52" s="151"/>
      <c r="CC52" s="151"/>
    </row>
    <row r="53" spans="1:81" ht="15" customHeight="1" x14ac:dyDescent="0.3">
      <c r="A53" s="152" t="s">
        <v>153</v>
      </c>
      <c r="B53" s="153"/>
      <c r="C53" s="154"/>
      <c r="D53" s="154"/>
      <c r="E53" s="155"/>
      <c r="F53" s="156"/>
      <c r="G53" s="157"/>
      <c r="H53" s="157"/>
      <c r="I53" s="154"/>
      <c r="J53" s="457"/>
      <c r="K53" s="457"/>
      <c r="L53" s="457"/>
      <c r="M53" s="458"/>
      <c r="N53" s="459"/>
      <c r="O53" s="457"/>
      <c r="P53" s="469"/>
      <c r="Q53" s="158"/>
      <c r="R53" s="159"/>
      <c r="S53" s="159"/>
      <c r="T53" s="159"/>
      <c r="U53" s="159"/>
      <c r="V53" s="154"/>
      <c r="W53" s="159"/>
      <c r="X53" s="159"/>
      <c r="Y53" s="159"/>
      <c r="Z53" s="159"/>
      <c r="AA53" s="159"/>
      <c r="AB53" s="155"/>
      <c r="AD53" s="146" t="str">
        <f t="shared" si="25"/>
        <v>-</v>
      </c>
      <c r="AE53" s="147" t="str">
        <f t="shared" si="26"/>
        <v>-</v>
      </c>
      <c r="AF53" s="147" t="str">
        <f t="shared" si="27"/>
        <v>-</v>
      </c>
      <c r="AG53" s="147" t="str">
        <f t="shared" si="28"/>
        <v>-</v>
      </c>
      <c r="AH53" s="147" t="str">
        <f t="shared" si="29"/>
        <v>-</v>
      </c>
      <c r="AI53" s="147" t="str">
        <f t="shared" si="30"/>
        <v>-</v>
      </c>
      <c r="AJ53" s="147" t="str">
        <f t="shared" si="31"/>
        <v>-</v>
      </c>
      <c r="AL53" s="146" t="str">
        <f t="shared" si="32"/>
        <v>-</v>
      </c>
      <c r="AM53" s="147" t="str">
        <f t="shared" si="33"/>
        <v>-</v>
      </c>
      <c r="AN53" s="147" t="str">
        <f t="shared" si="34"/>
        <v>-</v>
      </c>
      <c r="AO53" s="147" t="str">
        <f t="shared" si="35"/>
        <v>-</v>
      </c>
      <c r="AP53" s="147" t="str">
        <f t="shared" si="36"/>
        <v>-</v>
      </c>
      <c r="AQ53" s="147" t="str">
        <f t="shared" si="37"/>
        <v>-</v>
      </c>
      <c r="AR53" s="147" t="str">
        <f t="shared" si="38"/>
        <v>-</v>
      </c>
      <c r="AT53" s="148">
        <f t="shared" si="60"/>
        <v>1</v>
      </c>
      <c r="AU53" s="149">
        <f t="shared" si="60"/>
        <v>1</v>
      </c>
      <c r="AV53" s="149">
        <f t="shared" si="60"/>
        <v>1</v>
      </c>
      <c r="AW53" s="149">
        <f t="shared" si="60"/>
        <v>1</v>
      </c>
      <c r="AX53" s="149">
        <f t="shared" si="60"/>
        <v>1</v>
      </c>
      <c r="AY53" s="149">
        <f t="shared" si="60"/>
        <v>1</v>
      </c>
      <c r="AZ53" s="149">
        <f t="shared" si="60"/>
        <v>1</v>
      </c>
      <c r="BB53" s="148">
        <f t="shared" si="61"/>
        <v>0</v>
      </c>
      <c r="BC53" s="149">
        <f t="shared" si="61"/>
        <v>0</v>
      </c>
      <c r="BD53" s="149">
        <f t="shared" si="61"/>
        <v>0</v>
      </c>
      <c r="BE53" s="149">
        <f t="shared" si="61"/>
        <v>0</v>
      </c>
      <c r="BF53" s="149">
        <f t="shared" si="61"/>
        <v>0</v>
      </c>
      <c r="BG53" s="149">
        <f t="shared" si="61"/>
        <v>0</v>
      </c>
      <c r="BH53" s="149">
        <f t="shared" si="61"/>
        <v>0</v>
      </c>
      <c r="BJ53" s="148">
        <f t="shared" si="51"/>
        <v>0</v>
      </c>
      <c r="BK53" s="149">
        <f t="shared" si="52"/>
        <v>0</v>
      </c>
      <c r="BL53" s="149">
        <f t="shared" si="53"/>
        <v>0</v>
      </c>
      <c r="BM53" s="149">
        <f t="shared" si="54"/>
        <v>0</v>
      </c>
      <c r="BN53" s="149">
        <f t="shared" si="39"/>
        <v>0</v>
      </c>
      <c r="BO53" s="149">
        <f t="shared" si="40"/>
        <v>0</v>
      </c>
      <c r="BP53" s="149">
        <f t="shared" si="41"/>
        <v>0</v>
      </c>
      <c r="BR53" s="148">
        <f t="shared" si="55"/>
        <v>0</v>
      </c>
      <c r="BS53" s="149">
        <f t="shared" si="56"/>
        <v>0</v>
      </c>
      <c r="BT53" s="149">
        <f t="shared" si="57"/>
        <v>0</v>
      </c>
      <c r="BU53" s="149">
        <f t="shared" si="58"/>
        <v>0</v>
      </c>
      <c r="BV53" s="149">
        <f t="shared" si="42"/>
        <v>0</v>
      </c>
      <c r="BW53" s="149">
        <f t="shared" si="43"/>
        <v>0</v>
      </c>
      <c r="BX53" s="149">
        <f t="shared" si="44"/>
        <v>0</v>
      </c>
      <c r="BY53" s="150">
        <f t="shared" si="59"/>
        <v>0</v>
      </c>
      <c r="CA53" s="151"/>
      <c r="CB53" s="151"/>
      <c r="CC53" s="151"/>
    </row>
    <row r="54" spans="1:81" ht="15" customHeight="1" x14ac:dyDescent="0.3">
      <c r="A54" s="152" t="s">
        <v>154</v>
      </c>
      <c r="B54" s="153"/>
      <c r="C54" s="154"/>
      <c r="D54" s="154"/>
      <c r="E54" s="155"/>
      <c r="F54" s="156"/>
      <c r="G54" s="157"/>
      <c r="H54" s="157"/>
      <c r="I54" s="154"/>
      <c r="J54" s="457"/>
      <c r="K54" s="457"/>
      <c r="L54" s="457"/>
      <c r="M54" s="458"/>
      <c r="N54" s="459"/>
      <c r="O54" s="457"/>
      <c r="P54" s="469"/>
      <c r="Q54" s="158"/>
      <c r="R54" s="159"/>
      <c r="S54" s="159"/>
      <c r="T54" s="159"/>
      <c r="U54" s="159"/>
      <c r="V54" s="154"/>
      <c r="W54" s="159"/>
      <c r="X54" s="159"/>
      <c r="Y54" s="159"/>
      <c r="Z54" s="159"/>
      <c r="AA54" s="159"/>
      <c r="AB54" s="155"/>
      <c r="AD54" s="146" t="str">
        <f t="shared" si="25"/>
        <v>-</v>
      </c>
      <c r="AE54" s="147" t="str">
        <f t="shared" si="26"/>
        <v>-</v>
      </c>
      <c r="AF54" s="147" t="str">
        <f t="shared" si="27"/>
        <v>-</v>
      </c>
      <c r="AG54" s="147" t="str">
        <f t="shared" si="28"/>
        <v>-</v>
      </c>
      <c r="AH54" s="147" t="str">
        <f t="shared" si="29"/>
        <v>-</v>
      </c>
      <c r="AI54" s="147" t="str">
        <f t="shared" si="30"/>
        <v>-</v>
      </c>
      <c r="AJ54" s="147" t="str">
        <f t="shared" si="31"/>
        <v>-</v>
      </c>
      <c r="AL54" s="146" t="str">
        <f t="shared" si="32"/>
        <v>-</v>
      </c>
      <c r="AM54" s="147" t="str">
        <f t="shared" si="33"/>
        <v>-</v>
      </c>
      <c r="AN54" s="147" t="str">
        <f t="shared" si="34"/>
        <v>-</v>
      </c>
      <c r="AO54" s="147" t="str">
        <f t="shared" si="35"/>
        <v>-</v>
      </c>
      <c r="AP54" s="147" t="str">
        <f t="shared" si="36"/>
        <v>-</v>
      </c>
      <c r="AQ54" s="147" t="str">
        <f t="shared" si="37"/>
        <v>-</v>
      </c>
      <c r="AR54" s="147" t="str">
        <f t="shared" si="38"/>
        <v>-</v>
      </c>
      <c r="AT54" s="148">
        <f t="shared" si="60"/>
        <v>1</v>
      </c>
      <c r="AU54" s="149">
        <f t="shared" si="60"/>
        <v>1</v>
      </c>
      <c r="AV54" s="149">
        <f t="shared" si="60"/>
        <v>1</v>
      </c>
      <c r="AW54" s="149">
        <f t="shared" si="60"/>
        <v>1</v>
      </c>
      <c r="AX54" s="149">
        <f t="shared" si="60"/>
        <v>1</v>
      </c>
      <c r="AY54" s="149">
        <f t="shared" si="60"/>
        <v>1</v>
      </c>
      <c r="AZ54" s="149">
        <f t="shared" si="60"/>
        <v>1</v>
      </c>
      <c r="BB54" s="148">
        <f t="shared" si="61"/>
        <v>0</v>
      </c>
      <c r="BC54" s="149">
        <f t="shared" si="61"/>
        <v>0</v>
      </c>
      <c r="BD54" s="149">
        <f t="shared" si="61"/>
        <v>0</v>
      </c>
      <c r="BE54" s="149">
        <f t="shared" si="61"/>
        <v>0</v>
      </c>
      <c r="BF54" s="149">
        <f t="shared" si="61"/>
        <v>0</v>
      </c>
      <c r="BG54" s="149">
        <f t="shared" si="61"/>
        <v>0</v>
      </c>
      <c r="BH54" s="149">
        <f t="shared" si="61"/>
        <v>0</v>
      </c>
      <c r="BJ54" s="148">
        <f t="shared" si="51"/>
        <v>0</v>
      </c>
      <c r="BK54" s="149">
        <f t="shared" si="52"/>
        <v>0</v>
      </c>
      <c r="BL54" s="149">
        <f t="shared" si="53"/>
        <v>0</v>
      </c>
      <c r="BM54" s="149">
        <f t="shared" si="54"/>
        <v>0</v>
      </c>
      <c r="BN54" s="149">
        <f t="shared" si="39"/>
        <v>0</v>
      </c>
      <c r="BO54" s="149">
        <f t="shared" si="40"/>
        <v>0</v>
      </c>
      <c r="BP54" s="149">
        <f t="shared" si="41"/>
        <v>0</v>
      </c>
      <c r="BR54" s="148">
        <f t="shared" si="55"/>
        <v>0</v>
      </c>
      <c r="BS54" s="149">
        <f t="shared" si="56"/>
        <v>0</v>
      </c>
      <c r="BT54" s="149">
        <f t="shared" si="57"/>
        <v>0</v>
      </c>
      <c r="BU54" s="149">
        <f t="shared" si="58"/>
        <v>0</v>
      </c>
      <c r="BV54" s="149">
        <f t="shared" si="42"/>
        <v>0</v>
      </c>
      <c r="BW54" s="149">
        <f t="shared" si="43"/>
        <v>0</v>
      </c>
      <c r="BX54" s="149">
        <f t="shared" si="44"/>
        <v>0</v>
      </c>
      <c r="BY54" s="150">
        <f t="shared" si="59"/>
        <v>0</v>
      </c>
      <c r="CA54" s="151"/>
      <c r="CB54" s="151"/>
      <c r="CC54" s="151"/>
    </row>
    <row r="55" spans="1:81" ht="15" customHeight="1" x14ac:dyDescent="0.3">
      <c r="A55" s="152" t="s">
        <v>155</v>
      </c>
      <c r="B55" s="153"/>
      <c r="C55" s="154"/>
      <c r="D55" s="154"/>
      <c r="E55" s="155"/>
      <c r="F55" s="156"/>
      <c r="G55" s="157"/>
      <c r="H55" s="157"/>
      <c r="I55" s="154"/>
      <c r="J55" s="457"/>
      <c r="K55" s="457"/>
      <c r="L55" s="457"/>
      <c r="M55" s="458"/>
      <c r="N55" s="459"/>
      <c r="O55" s="457"/>
      <c r="P55" s="469"/>
      <c r="Q55" s="158"/>
      <c r="R55" s="159"/>
      <c r="S55" s="159"/>
      <c r="T55" s="159"/>
      <c r="U55" s="159"/>
      <c r="V55" s="154"/>
      <c r="W55" s="159"/>
      <c r="X55" s="159"/>
      <c r="Y55" s="159"/>
      <c r="Z55" s="159"/>
      <c r="AA55" s="159"/>
      <c r="AB55" s="155"/>
      <c r="AD55" s="146" t="str">
        <f t="shared" si="25"/>
        <v>-</v>
      </c>
      <c r="AE55" s="147" t="str">
        <f t="shared" si="26"/>
        <v>-</v>
      </c>
      <c r="AF55" s="147" t="str">
        <f t="shared" si="27"/>
        <v>-</v>
      </c>
      <c r="AG55" s="147" t="str">
        <f t="shared" si="28"/>
        <v>-</v>
      </c>
      <c r="AH55" s="147" t="str">
        <f t="shared" si="29"/>
        <v>-</v>
      </c>
      <c r="AI55" s="147" t="str">
        <f t="shared" si="30"/>
        <v>-</v>
      </c>
      <c r="AJ55" s="147" t="str">
        <f t="shared" si="31"/>
        <v>-</v>
      </c>
      <c r="AL55" s="146" t="str">
        <f t="shared" si="32"/>
        <v>-</v>
      </c>
      <c r="AM55" s="147" t="str">
        <f t="shared" si="33"/>
        <v>-</v>
      </c>
      <c r="AN55" s="147" t="str">
        <f t="shared" si="34"/>
        <v>-</v>
      </c>
      <c r="AO55" s="147" t="str">
        <f t="shared" si="35"/>
        <v>-</v>
      </c>
      <c r="AP55" s="147" t="str">
        <f t="shared" si="36"/>
        <v>-</v>
      </c>
      <c r="AQ55" s="147" t="str">
        <f t="shared" si="37"/>
        <v>-</v>
      </c>
      <c r="AR55" s="147" t="str">
        <f t="shared" si="38"/>
        <v>-</v>
      </c>
      <c r="AT55" s="148">
        <f t="shared" si="60"/>
        <v>1</v>
      </c>
      <c r="AU55" s="149">
        <f t="shared" si="60"/>
        <v>1</v>
      </c>
      <c r="AV55" s="149">
        <f t="shared" si="60"/>
        <v>1</v>
      </c>
      <c r="AW55" s="149">
        <f t="shared" si="60"/>
        <v>1</v>
      </c>
      <c r="AX55" s="149">
        <f t="shared" si="60"/>
        <v>1</v>
      </c>
      <c r="AY55" s="149">
        <f t="shared" si="60"/>
        <v>1</v>
      </c>
      <c r="AZ55" s="149">
        <f t="shared" si="60"/>
        <v>1</v>
      </c>
      <c r="BB55" s="148">
        <f t="shared" si="61"/>
        <v>0</v>
      </c>
      <c r="BC55" s="149">
        <f t="shared" si="61"/>
        <v>0</v>
      </c>
      <c r="BD55" s="149">
        <f t="shared" si="61"/>
        <v>0</v>
      </c>
      <c r="BE55" s="149">
        <f t="shared" si="61"/>
        <v>0</v>
      </c>
      <c r="BF55" s="149">
        <f t="shared" si="61"/>
        <v>0</v>
      </c>
      <c r="BG55" s="149">
        <f t="shared" si="61"/>
        <v>0</v>
      </c>
      <c r="BH55" s="149">
        <f t="shared" si="61"/>
        <v>0</v>
      </c>
      <c r="BJ55" s="148">
        <f t="shared" si="51"/>
        <v>0</v>
      </c>
      <c r="BK55" s="149">
        <f t="shared" si="52"/>
        <v>0</v>
      </c>
      <c r="BL55" s="149">
        <f t="shared" si="53"/>
        <v>0</v>
      </c>
      <c r="BM55" s="149">
        <f t="shared" si="54"/>
        <v>0</v>
      </c>
      <c r="BN55" s="149">
        <f t="shared" si="39"/>
        <v>0</v>
      </c>
      <c r="BO55" s="149">
        <f t="shared" si="40"/>
        <v>0</v>
      </c>
      <c r="BP55" s="149">
        <f t="shared" si="41"/>
        <v>0</v>
      </c>
      <c r="BR55" s="148">
        <f t="shared" si="55"/>
        <v>0</v>
      </c>
      <c r="BS55" s="149">
        <f t="shared" si="56"/>
        <v>0</v>
      </c>
      <c r="BT55" s="149">
        <f t="shared" si="57"/>
        <v>0</v>
      </c>
      <c r="BU55" s="149">
        <f t="shared" si="58"/>
        <v>0</v>
      </c>
      <c r="BV55" s="149">
        <f t="shared" si="42"/>
        <v>0</v>
      </c>
      <c r="BW55" s="149">
        <f t="shared" si="43"/>
        <v>0</v>
      </c>
      <c r="BX55" s="149">
        <f t="shared" si="44"/>
        <v>0</v>
      </c>
      <c r="BY55" s="150">
        <f t="shared" si="59"/>
        <v>0</v>
      </c>
      <c r="CA55" s="151"/>
      <c r="CB55" s="151"/>
      <c r="CC55" s="151"/>
    </row>
    <row r="56" spans="1:81" ht="15" customHeight="1" x14ac:dyDescent="0.3">
      <c r="A56" s="152" t="s">
        <v>156</v>
      </c>
      <c r="B56" s="153"/>
      <c r="C56" s="154"/>
      <c r="D56" s="154"/>
      <c r="E56" s="155"/>
      <c r="F56" s="156"/>
      <c r="G56" s="157"/>
      <c r="H56" s="157"/>
      <c r="I56" s="154"/>
      <c r="J56" s="457"/>
      <c r="K56" s="457"/>
      <c r="L56" s="457"/>
      <c r="M56" s="458"/>
      <c r="N56" s="459"/>
      <c r="O56" s="457"/>
      <c r="P56" s="469"/>
      <c r="Q56" s="158"/>
      <c r="R56" s="159"/>
      <c r="S56" s="159"/>
      <c r="T56" s="159"/>
      <c r="U56" s="159"/>
      <c r="V56" s="154"/>
      <c r="W56" s="159"/>
      <c r="X56" s="159"/>
      <c r="Y56" s="159"/>
      <c r="Z56" s="159"/>
      <c r="AA56" s="159"/>
      <c r="AB56" s="155"/>
      <c r="AD56" s="146" t="str">
        <f t="shared" si="25"/>
        <v>-</v>
      </c>
      <c r="AE56" s="147" t="str">
        <f t="shared" si="26"/>
        <v>-</v>
      </c>
      <c r="AF56" s="147" t="str">
        <f t="shared" si="27"/>
        <v>-</v>
      </c>
      <c r="AG56" s="147" t="str">
        <f t="shared" si="28"/>
        <v>-</v>
      </c>
      <c r="AH56" s="147" t="str">
        <f t="shared" si="29"/>
        <v>-</v>
      </c>
      <c r="AI56" s="147" t="str">
        <f t="shared" si="30"/>
        <v>-</v>
      </c>
      <c r="AJ56" s="147" t="str">
        <f t="shared" si="31"/>
        <v>-</v>
      </c>
      <c r="AL56" s="146" t="str">
        <f t="shared" si="32"/>
        <v>-</v>
      </c>
      <c r="AM56" s="147" t="str">
        <f t="shared" si="33"/>
        <v>-</v>
      </c>
      <c r="AN56" s="147" t="str">
        <f t="shared" si="34"/>
        <v>-</v>
      </c>
      <c r="AO56" s="147" t="str">
        <f t="shared" si="35"/>
        <v>-</v>
      </c>
      <c r="AP56" s="147" t="str">
        <f t="shared" si="36"/>
        <v>-</v>
      </c>
      <c r="AQ56" s="147" t="str">
        <f t="shared" si="37"/>
        <v>-</v>
      </c>
      <c r="AR56" s="147" t="str">
        <f t="shared" si="38"/>
        <v>-</v>
      </c>
      <c r="AT56" s="148">
        <f t="shared" si="60"/>
        <v>1</v>
      </c>
      <c r="AU56" s="149">
        <f t="shared" si="60"/>
        <v>1</v>
      </c>
      <c r="AV56" s="149">
        <f t="shared" si="60"/>
        <v>1</v>
      </c>
      <c r="AW56" s="149">
        <f t="shared" si="60"/>
        <v>1</v>
      </c>
      <c r="AX56" s="149">
        <f t="shared" si="60"/>
        <v>1</v>
      </c>
      <c r="AY56" s="149">
        <f t="shared" si="60"/>
        <v>1</v>
      </c>
      <c r="AZ56" s="149">
        <f t="shared" si="60"/>
        <v>1</v>
      </c>
      <c r="BB56" s="148">
        <f t="shared" si="61"/>
        <v>0</v>
      </c>
      <c r="BC56" s="149">
        <f t="shared" si="61"/>
        <v>0</v>
      </c>
      <c r="BD56" s="149">
        <f t="shared" si="61"/>
        <v>0</v>
      </c>
      <c r="BE56" s="149">
        <f t="shared" si="61"/>
        <v>0</v>
      </c>
      <c r="BF56" s="149">
        <f t="shared" si="61"/>
        <v>0</v>
      </c>
      <c r="BG56" s="149">
        <f t="shared" si="61"/>
        <v>0</v>
      </c>
      <c r="BH56" s="149">
        <f t="shared" si="61"/>
        <v>0</v>
      </c>
      <c r="BJ56" s="148">
        <f t="shared" si="51"/>
        <v>0</v>
      </c>
      <c r="BK56" s="149">
        <f t="shared" si="52"/>
        <v>0</v>
      </c>
      <c r="BL56" s="149">
        <f t="shared" si="53"/>
        <v>0</v>
      </c>
      <c r="BM56" s="149">
        <f t="shared" si="54"/>
        <v>0</v>
      </c>
      <c r="BN56" s="149">
        <f t="shared" si="39"/>
        <v>0</v>
      </c>
      <c r="BO56" s="149">
        <f t="shared" si="40"/>
        <v>0</v>
      </c>
      <c r="BP56" s="149">
        <f t="shared" si="41"/>
        <v>0</v>
      </c>
      <c r="BR56" s="148">
        <f t="shared" si="55"/>
        <v>0</v>
      </c>
      <c r="BS56" s="149">
        <f t="shared" si="56"/>
        <v>0</v>
      </c>
      <c r="BT56" s="149">
        <f t="shared" si="57"/>
        <v>0</v>
      </c>
      <c r="BU56" s="149">
        <f t="shared" si="58"/>
        <v>0</v>
      </c>
      <c r="BV56" s="149">
        <f t="shared" si="42"/>
        <v>0</v>
      </c>
      <c r="BW56" s="149">
        <f t="shared" si="43"/>
        <v>0</v>
      </c>
      <c r="BX56" s="149">
        <f t="shared" si="44"/>
        <v>0</v>
      </c>
      <c r="BY56" s="150">
        <f t="shared" si="59"/>
        <v>0</v>
      </c>
      <c r="CA56" s="151"/>
      <c r="CB56" s="151"/>
      <c r="CC56" s="151"/>
    </row>
    <row r="57" spans="1:81" ht="22.5" customHeight="1" x14ac:dyDescent="0.3">
      <c r="A57" s="135" t="s">
        <v>157</v>
      </c>
      <c r="B57" s="136"/>
      <c r="C57" s="136"/>
      <c r="D57" s="136"/>
      <c r="E57" s="138"/>
      <c r="F57" s="138"/>
      <c r="G57" s="138"/>
      <c r="H57" s="138"/>
      <c r="I57" s="136"/>
      <c r="J57" s="143"/>
      <c r="K57" s="143"/>
      <c r="L57" s="143"/>
      <c r="M57" s="143"/>
      <c r="N57" s="143"/>
      <c r="O57" s="143"/>
      <c r="P57" s="470"/>
      <c r="Q57" s="139"/>
      <c r="R57" s="144"/>
      <c r="S57" s="144"/>
      <c r="T57" s="144"/>
      <c r="U57" s="144"/>
      <c r="V57" s="136"/>
      <c r="W57" s="144"/>
      <c r="X57" s="144"/>
      <c r="Y57" s="144"/>
      <c r="Z57" s="144"/>
      <c r="AA57" s="144"/>
      <c r="AB57" s="137"/>
      <c r="AD57" s="146" t="str">
        <f t="shared" si="25"/>
        <v>-</v>
      </c>
      <c r="AE57" s="147" t="str">
        <f t="shared" si="26"/>
        <v>-</v>
      </c>
      <c r="AF57" s="147" t="str">
        <f t="shared" si="27"/>
        <v>-</v>
      </c>
      <c r="AG57" s="147" t="str">
        <f t="shared" si="28"/>
        <v>-</v>
      </c>
      <c r="AH57" s="147" t="str">
        <f t="shared" si="29"/>
        <v>-</v>
      </c>
      <c r="AI57" s="147" t="str">
        <f t="shared" si="30"/>
        <v>-</v>
      </c>
      <c r="AJ57" s="147" t="str">
        <f t="shared" si="31"/>
        <v>-</v>
      </c>
      <c r="AL57" s="146" t="str">
        <f t="shared" si="32"/>
        <v>-</v>
      </c>
      <c r="AM57" s="147" t="str">
        <f t="shared" si="33"/>
        <v>-</v>
      </c>
      <c r="AN57" s="147" t="str">
        <f t="shared" si="34"/>
        <v>-</v>
      </c>
      <c r="AO57" s="147" t="str">
        <f t="shared" si="35"/>
        <v>-</v>
      </c>
      <c r="AP57" s="147" t="str">
        <f t="shared" si="36"/>
        <v>-</v>
      </c>
      <c r="AQ57" s="147" t="str">
        <f t="shared" si="37"/>
        <v>-</v>
      </c>
      <c r="AR57" s="147" t="str">
        <f t="shared" si="38"/>
        <v>-</v>
      </c>
      <c r="AT57" s="148"/>
      <c r="AU57" s="149"/>
      <c r="AV57" s="149"/>
      <c r="AW57" s="149"/>
      <c r="AX57" s="149"/>
      <c r="AY57" s="149"/>
      <c r="AZ57" s="149"/>
      <c r="BB57" s="148"/>
      <c r="BC57" s="149"/>
      <c r="BD57" s="149"/>
      <c r="BE57" s="149"/>
      <c r="BF57" s="149"/>
      <c r="BG57" s="149"/>
      <c r="BH57" s="149"/>
      <c r="BJ57" s="148"/>
      <c r="BK57" s="149"/>
      <c r="BL57" s="149"/>
      <c r="BM57" s="149"/>
      <c r="BN57" s="149">
        <f t="shared" si="39"/>
        <v>0</v>
      </c>
      <c r="BO57" s="149">
        <f t="shared" si="40"/>
        <v>0</v>
      </c>
      <c r="BP57" s="149">
        <f t="shared" si="41"/>
        <v>0</v>
      </c>
      <c r="BR57" s="148"/>
      <c r="BS57" s="149"/>
      <c r="BT57" s="149"/>
      <c r="BU57" s="149"/>
      <c r="BV57" s="149">
        <f t="shared" si="42"/>
        <v>0</v>
      </c>
      <c r="BW57" s="149">
        <f t="shared" si="43"/>
        <v>0</v>
      </c>
      <c r="BX57" s="149">
        <f t="shared" si="44"/>
        <v>0</v>
      </c>
      <c r="BY57" s="150"/>
      <c r="CB57" s="151"/>
      <c r="CC57" s="151"/>
    </row>
    <row r="58" spans="1:81" ht="15" customHeight="1" x14ac:dyDescent="0.3">
      <c r="A58" s="152" t="s">
        <v>158</v>
      </c>
      <c r="B58" s="153"/>
      <c r="C58" s="154"/>
      <c r="D58" s="154"/>
      <c r="E58" s="361"/>
      <c r="F58" s="156"/>
      <c r="G58" s="157"/>
      <c r="H58" s="157"/>
      <c r="I58" s="154"/>
      <c r="J58" s="457"/>
      <c r="K58" s="457"/>
      <c r="L58" s="457"/>
      <c r="M58" s="458"/>
      <c r="N58" s="459"/>
      <c r="O58" s="457"/>
      <c r="P58" s="469"/>
      <c r="Q58" s="158"/>
      <c r="R58" s="159"/>
      <c r="S58" s="159"/>
      <c r="T58" s="159"/>
      <c r="U58" s="159"/>
      <c r="V58" s="154"/>
      <c r="W58" s="159"/>
      <c r="X58" s="159"/>
      <c r="Y58" s="159"/>
      <c r="Z58" s="159"/>
      <c r="AA58" s="159"/>
      <c r="AB58" s="155"/>
      <c r="AD58" s="146" t="str">
        <f t="shared" si="25"/>
        <v>-</v>
      </c>
      <c r="AE58" s="147" t="str">
        <f t="shared" si="26"/>
        <v>-</v>
      </c>
      <c r="AF58" s="147" t="str">
        <f t="shared" si="27"/>
        <v>-</v>
      </c>
      <c r="AG58" s="147" t="str">
        <f t="shared" si="28"/>
        <v>-</v>
      </c>
      <c r="AH58" s="147" t="str">
        <f t="shared" si="29"/>
        <v>-</v>
      </c>
      <c r="AI58" s="147" t="str">
        <f t="shared" si="30"/>
        <v>-</v>
      </c>
      <c r="AJ58" s="147" t="str">
        <f t="shared" si="31"/>
        <v>-</v>
      </c>
      <c r="AL58" s="146" t="str">
        <f t="shared" si="32"/>
        <v>-</v>
      </c>
      <c r="AM58" s="147" t="str">
        <f t="shared" si="33"/>
        <v>-</v>
      </c>
      <c r="AN58" s="147" t="str">
        <f t="shared" si="34"/>
        <v>-</v>
      </c>
      <c r="AO58" s="147" t="str">
        <f t="shared" si="35"/>
        <v>-</v>
      </c>
      <c r="AP58" s="147" t="str">
        <f t="shared" si="36"/>
        <v>-</v>
      </c>
      <c r="AQ58" s="147" t="str">
        <f t="shared" si="37"/>
        <v>-</v>
      </c>
      <c r="AR58" s="147" t="str">
        <f t="shared" si="38"/>
        <v>-</v>
      </c>
      <c r="AT58" s="148">
        <f t="shared" ref="AT58:AZ67" si="62">IF(AT$3&gt;$G58,1,IF(AT$4&gt;$G58,((AT$4-$G58)/365),0))</f>
        <v>1</v>
      </c>
      <c r="AU58" s="149">
        <f t="shared" si="62"/>
        <v>1</v>
      </c>
      <c r="AV58" s="149">
        <f t="shared" si="62"/>
        <v>1</v>
      </c>
      <c r="AW58" s="149">
        <f t="shared" si="62"/>
        <v>1</v>
      </c>
      <c r="AX58" s="149">
        <f t="shared" si="62"/>
        <v>1</v>
      </c>
      <c r="AY58" s="149">
        <f t="shared" si="62"/>
        <v>1</v>
      </c>
      <c r="AZ58" s="149">
        <f t="shared" si="62"/>
        <v>1</v>
      </c>
      <c r="BB58" s="148">
        <f t="shared" ref="BB58:BH67" si="63">IF($H58&gt;=BB$4,1,IF($H58&gt;BB$3,(($H58-BB$3)/365),0))</f>
        <v>0</v>
      </c>
      <c r="BC58" s="149">
        <f t="shared" si="63"/>
        <v>0</v>
      </c>
      <c r="BD58" s="149">
        <f t="shared" si="63"/>
        <v>0</v>
      </c>
      <c r="BE58" s="149">
        <f t="shared" si="63"/>
        <v>0</v>
      </c>
      <c r="BF58" s="149">
        <f t="shared" si="63"/>
        <v>0</v>
      </c>
      <c r="BG58" s="149">
        <f t="shared" si="63"/>
        <v>0</v>
      </c>
      <c r="BH58" s="149">
        <f t="shared" si="63"/>
        <v>0</v>
      </c>
      <c r="BJ58" s="148">
        <f t="shared" ref="BJ58:BJ89" si="64">IF(OR(AT58&lt;(AT$4-$AT$3)/365,BB58=0),0,1)</f>
        <v>0</v>
      </c>
      <c r="BK58" s="149">
        <f t="shared" ref="BK58:BK89" si="65">IF(OR(AU58&lt;(AU$4-$AU$3)/365,BC58=0),0,1)</f>
        <v>0</v>
      </c>
      <c r="BL58" s="149">
        <f t="shared" ref="BL58:BL89" si="66">IF(OR(AV58&lt;(AV$4-$AV$3)/365,BD58=0),0,1)</f>
        <v>0</v>
      </c>
      <c r="BM58" s="149">
        <f t="shared" ref="BM58:BM89" si="67">IF(OR(AW58&lt;(AW$4-$AW$3)/365,BE58=0),0,1)</f>
        <v>0</v>
      </c>
      <c r="BN58" s="149">
        <f t="shared" si="39"/>
        <v>0</v>
      </c>
      <c r="BO58" s="149">
        <f t="shared" si="40"/>
        <v>0</v>
      </c>
      <c r="BP58" s="149">
        <f t="shared" si="41"/>
        <v>0</v>
      </c>
      <c r="BR58" s="148">
        <f t="shared" ref="BR58:BR89" si="68">MIN(AT58,BB58)</f>
        <v>0</v>
      </c>
      <c r="BS58" s="149">
        <f t="shared" ref="BS58:BS89" si="69">MIN(AU58,BC58)</f>
        <v>0</v>
      </c>
      <c r="BT58" s="149">
        <f t="shared" ref="BT58:BT89" si="70">MIN(AV58,BD58)</f>
        <v>0</v>
      </c>
      <c r="BU58" s="149">
        <f t="shared" ref="BU58:BU89" si="71">MIN(AW58,BE58)</f>
        <v>0</v>
      </c>
      <c r="BV58" s="149">
        <f t="shared" si="42"/>
        <v>0</v>
      </c>
      <c r="BW58" s="149">
        <f t="shared" si="43"/>
        <v>0</v>
      </c>
      <c r="BX58" s="149">
        <f t="shared" si="44"/>
        <v>0</v>
      </c>
      <c r="BY58" s="150">
        <f t="shared" ref="BY58:BY89" si="72">SUM(BR58:BX58)</f>
        <v>0</v>
      </c>
      <c r="CB58" s="151"/>
      <c r="CC58" s="151"/>
    </row>
    <row r="59" spans="1:81" ht="15" customHeight="1" x14ac:dyDescent="0.3">
      <c r="A59" s="152" t="s">
        <v>159</v>
      </c>
      <c r="B59" s="153"/>
      <c r="C59" s="154"/>
      <c r="D59" s="154"/>
      <c r="E59" s="155"/>
      <c r="F59" s="156"/>
      <c r="G59" s="157"/>
      <c r="H59" s="157"/>
      <c r="I59" s="154"/>
      <c r="J59" s="457"/>
      <c r="K59" s="457"/>
      <c r="L59" s="457"/>
      <c r="M59" s="458"/>
      <c r="N59" s="459"/>
      <c r="O59" s="457"/>
      <c r="P59" s="469"/>
      <c r="Q59" s="158"/>
      <c r="R59" s="159"/>
      <c r="S59" s="159"/>
      <c r="T59" s="159"/>
      <c r="U59" s="159"/>
      <c r="V59" s="154"/>
      <c r="W59" s="159"/>
      <c r="X59" s="159"/>
      <c r="Y59" s="159"/>
      <c r="Z59" s="159"/>
      <c r="AA59" s="159"/>
      <c r="AB59" s="155"/>
      <c r="AD59" s="146" t="str">
        <f t="shared" si="25"/>
        <v>-</v>
      </c>
      <c r="AE59" s="147" t="str">
        <f t="shared" si="26"/>
        <v>-</v>
      </c>
      <c r="AF59" s="147" t="str">
        <f t="shared" si="27"/>
        <v>-</v>
      </c>
      <c r="AG59" s="147" t="str">
        <f t="shared" si="28"/>
        <v>-</v>
      </c>
      <c r="AH59" s="147" t="str">
        <f t="shared" si="29"/>
        <v>-</v>
      </c>
      <c r="AI59" s="147" t="str">
        <f t="shared" si="30"/>
        <v>-</v>
      </c>
      <c r="AJ59" s="147" t="str">
        <f t="shared" si="31"/>
        <v>-</v>
      </c>
      <c r="AL59" s="146" t="str">
        <f t="shared" si="32"/>
        <v>-</v>
      </c>
      <c r="AM59" s="147" t="str">
        <f t="shared" si="33"/>
        <v>-</v>
      </c>
      <c r="AN59" s="147" t="str">
        <f t="shared" si="34"/>
        <v>-</v>
      </c>
      <c r="AO59" s="147" t="str">
        <f t="shared" si="35"/>
        <v>-</v>
      </c>
      <c r="AP59" s="147" t="str">
        <f t="shared" si="36"/>
        <v>-</v>
      </c>
      <c r="AQ59" s="147" t="str">
        <f t="shared" si="37"/>
        <v>-</v>
      </c>
      <c r="AR59" s="147" t="str">
        <f t="shared" si="38"/>
        <v>-</v>
      </c>
      <c r="AT59" s="148">
        <f t="shared" si="62"/>
        <v>1</v>
      </c>
      <c r="AU59" s="149">
        <f t="shared" si="62"/>
        <v>1</v>
      </c>
      <c r="AV59" s="149">
        <f t="shared" si="62"/>
        <v>1</v>
      </c>
      <c r="AW59" s="149">
        <f t="shared" si="62"/>
        <v>1</v>
      </c>
      <c r="AX59" s="149">
        <f t="shared" si="62"/>
        <v>1</v>
      </c>
      <c r="AY59" s="149">
        <f t="shared" si="62"/>
        <v>1</v>
      </c>
      <c r="AZ59" s="149">
        <f t="shared" si="62"/>
        <v>1</v>
      </c>
      <c r="BB59" s="148">
        <f t="shared" si="63"/>
        <v>0</v>
      </c>
      <c r="BC59" s="149">
        <f t="shared" si="63"/>
        <v>0</v>
      </c>
      <c r="BD59" s="149">
        <f t="shared" si="63"/>
        <v>0</v>
      </c>
      <c r="BE59" s="149">
        <f t="shared" si="63"/>
        <v>0</v>
      </c>
      <c r="BF59" s="149">
        <f t="shared" si="63"/>
        <v>0</v>
      </c>
      <c r="BG59" s="149">
        <f t="shared" si="63"/>
        <v>0</v>
      </c>
      <c r="BH59" s="149">
        <f t="shared" si="63"/>
        <v>0</v>
      </c>
      <c r="BJ59" s="148">
        <f t="shared" si="64"/>
        <v>0</v>
      </c>
      <c r="BK59" s="149">
        <f t="shared" si="65"/>
        <v>0</v>
      </c>
      <c r="BL59" s="149">
        <f t="shared" si="66"/>
        <v>0</v>
      </c>
      <c r="BM59" s="149">
        <f t="shared" si="67"/>
        <v>0</v>
      </c>
      <c r="BN59" s="149">
        <f t="shared" si="39"/>
        <v>0</v>
      </c>
      <c r="BO59" s="149">
        <f t="shared" si="40"/>
        <v>0</v>
      </c>
      <c r="BP59" s="149">
        <f t="shared" si="41"/>
        <v>0</v>
      </c>
      <c r="BR59" s="148">
        <f t="shared" si="68"/>
        <v>0</v>
      </c>
      <c r="BS59" s="149">
        <f t="shared" si="69"/>
        <v>0</v>
      </c>
      <c r="BT59" s="149">
        <f t="shared" si="70"/>
        <v>0</v>
      </c>
      <c r="BU59" s="149">
        <f t="shared" si="71"/>
        <v>0</v>
      </c>
      <c r="BV59" s="149">
        <f t="shared" si="42"/>
        <v>0</v>
      </c>
      <c r="BW59" s="149">
        <f t="shared" si="43"/>
        <v>0</v>
      </c>
      <c r="BX59" s="149">
        <f t="shared" si="44"/>
        <v>0</v>
      </c>
      <c r="BY59" s="150">
        <f t="shared" si="72"/>
        <v>0</v>
      </c>
    </row>
    <row r="60" spans="1:81" ht="15" customHeight="1" x14ac:dyDescent="0.3">
      <c r="A60" s="152" t="s">
        <v>160</v>
      </c>
      <c r="B60" s="153"/>
      <c r="C60" s="154"/>
      <c r="D60" s="154"/>
      <c r="E60" s="155"/>
      <c r="F60" s="156"/>
      <c r="G60" s="157"/>
      <c r="H60" s="157"/>
      <c r="I60" s="154"/>
      <c r="J60" s="457"/>
      <c r="K60" s="457"/>
      <c r="L60" s="457"/>
      <c r="M60" s="458"/>
      <c r="N60" s="459"/>
      <c r="O60" s="457"/>
      <c r="P60" s="469"/>
      <c r="Q60" s="158"/>
      <c r="R60" s="159"/>
      <c r="S60" s="159"/>
      <c r="T60" s="159"/>
      <c r="U60" s="159"/>
      <c r="V60" s="154"/>
      <c r="W60" s="159"/>
      <c r="X60" s="159"/>
      <c r="Y60" s="159"/>
      <c r="Z60" s="159"/>
      <c r="AA60" s="159"/>
      <c r="AB60" s="155"/>
      <c r="AD60" s="146" t="str">
        <f t="shared" si="25"/>
        <v>-</v>
      </c>
      <c r="AE60" s="147" t="str">
        <f t="shared" si="26"/>
        <v>-</v>
      </c>
      <c r="AF60" s="147" t="str">
        <f t="shared" si="27"/>
        <v>-</v>
      </c>
      <c r="AG60" s="147" t="str">
        <f t="shared" si="28"/>
        <v>-</v>
      </c>
      <c r="AH60" s="147" t="str">
        <f t="shared" si="29"/>
        <v>-</v>
      </c>
      <c r="AI60" s="147" t="str">
        <f t="shared" si="30"/>
        <v>-</v>
      </c>
      <c r="AJ60" s="147" t="str">
        <f t="shared" si="31"/>
        <v>-</v>
      </c>
      <c r="AL60" s="146" t="str">
        <f t="shared" si="32"/>
        <v>-</v>
      </c>
      <c r="AM60" s="147" t="str">
        <f t="shared" si="33"/>
        <v>-</v>
      </c>
      <c r="AN60" s="147" t="str">
        <f t="shared" si="34"/>
        <v>-</v>
      </c>
      <c r="AO60" s="147" t="str">
        <f t="shared" si="35"/>
        <v>-</v>
      </c>
      <c r="AP60" s="147" t="str">
        <f t="shared" si="36"/>
        <v>-</v>
      </c>
      <c r="AQ60" s="147" t="str">
        <f t="shared" si="37"/>
        <v>-</v>
      </c>
      <c r="AR60" s="147" t="str">
        <f t="shared" si="38"/>
        <v>-</v>
      </c>
      <c r="AT60" s="148">
        <f t="shared" si="62"/>
        <v>1</v>
      </c>
      <c r="AU60" s="149">
        <f t="shared" si="62"/>
        <v>1</v>
      </c>
      <c r="AV60" s="149">
        <f t="shared" si="62"/>
        <v>1</v>
      </c>
      <c r="AW60" s="149">
        <f t="shared" si="62"/>
        <v>1</v>
      </c>
      <c r="AX60" s="149">
        <f t="shared" si="62"/>
        <v>1</v>
      </c>
      <c r="AY60" s="149">
        <f t="shared" si="62"/>
        <v>1</v>
      </c>
      <c r="AZ60" s="149">
        <f t="shared" si="62"/>
        <v>1</v>
      </c>
      <c r="BB60" s="148">
        <f t="shared" si="63"/>
        <v>0</v>
      </c>
      <c r="BC60" s="149">
        <f t="shared" si="63"/>
        <v>0</v>
      </c>
      <c r="BD60" s="149">
        <f t="shared" si="63"/>
        <v>0</v>
      </c>
      <c r="BE60" s="149">
        <f t="shared" si="63"/>
        <v>0</v>
      </c>
      <c r="BF60" s="149">
        <f t="shared" si="63"/>
        <v>0</v>
      </c>
      <c r="BG60" s="149">
        <f t="shared" si="63"/>
        <v>0</v>
      </c>
      <c r="BH60" s="149">
        <f t="shared" si="63"/>
        <v>0</v>
      </c>
      <c r="BJ60" s="148">
        <f t="shared" si="64"/>
        <v>0</v>
      </c>
      <c r="BK60" s="149">
        <f t="shared" si="65"/>
        <v>0</v>
      </c>
      <c r="BL60" s="149">
        <f t="shared" si="66"/>
        <v>0</v>
      </c>
      <c r="BM60" s="149">
        <f t="shared" si="67"/>
        <v>0</v>
      </c>
      <c r="BN60" s="149">
        <f t="shared" si="39"/>
        <v>0</v>
      </c>
      <c r="BO60" s="149">
        <f t="shared" si="40"/>
        <v>0</v>
      </c>
      <c r="BP60" s="149">
        <f t="shared" si="41"/>
        <v>0</v>
      </c>
      <c r="BR60" s="148">
        <f t="shared" si="68"/>
        <v>0</v>
      </c>
      <c r="BS60" s="149">
        <f t="shared" si="69"/>
        <v>0</v>
      </c>
      <c r="BT60" s="149">
        <f t="shared" si="70"/>
        <v>0</v>
      </c>
      <c r="BU60" s="149">
        <f t="shared" si="71"/>
        <v>0</v>
      </c>
      <c r="BV60" s="149">
        <f t="shared" si="42"/>
        <v>0</v>
      </c>
      <c r="BW60" s="149">
        <f t="shared" si="43"/>
        <v>0</v>
      </c>
      <c r="BX60" s="149">
        <f t="shared" si="44"/>
        <v>0</v>
      </c>
      <c r="BY60" s="150">
        <f t="shared" si="72"/>
        <v>0</v>
      </c>
    </row>
    <row r="61" spans="1:81" ht="15" customHeight="1" x14ac:dyDescent="0.3">
      <c r="A61" s="152" t="s">
        <v>161</v>
      </c>
      <c r="B61" s="153"/>
      <c r="C61" s="154"/>
      <c r="D61" s="154"/>
      <c r="E61" s="155"/>
      <c r="F61" s="156"/>
      <c r="G61" s="157"/>
      <c r="H61" s="157"/>
      <c r="I61" s="154"/>
      <c r="J61" s="457"/>
      <c r="K61" s="457"/>
      <c r="L61" s="457"/>
      <c r="M61" s="458"/>
      <c r="N61" s="459"/>
      <c r="O61" s="457"/>
      <c r="P61" s="469"/>
      <c r="Q61" s="158"/>
      <c r="R61" s="159"/>
      <c r="S61" s="159"/>
      <c r="T61" s="159"/>
      <c r="U61" s="159"/>
      <c r="V61" s="154"/>
      <c r="W61" s="159"/>
      <c r="X61" s="159"/>
      <c r="Y61" s="159"/>
      <c r="Z61" s="159"/>
      <c r="AA61" s="159"/>
      <c r="AB61" s="155"/>
      <c r="AD61" s="146" t="str">
        <f t="shared" si="25"/>
        <v>-</v>
      </c>
      <c r="AE61" s="147" t="str">
        <f t="shared" si="26"/>
        <v>-</v>
      </c>
      <c r="AF61" s="147" t="str">
        <f t="shared" si="27"/>
        <v>-</v>
      </c>
      <c r="AG61" s="147" t="str">
        <f t="shared" si="28"/>
        <v>-</v>
      </c>
      <c r="AH61" s="147" t="str">
        <f t="shared" si="29"/>
        <v>-</v>
      </c>
      <c r="AI61" s="147" t="str">
        <f t="shared" si="30"/>
        <v>-</v>
      </c>
      <c r="AJ61" s="147" t="str">
        <f t="shared" si="31"/>
        <v>-</v>
      </c>
      <c r="AL61" s="146" t="str">
        <f t="shared" si="32"/>
        <v>-</v>
      </c>
      <c r="AM61" s="147" t="str">
        <f t="shared" si="33"/>
        <v>-</v>
      </c>
      <c r="AN61" s="147" t="str">
        <f t="shared" si="34"/>
        <v>-</v>
      </c>
      <c r="AO61" s="147" t="str">
        <f t="shared" si="35"/>
        <v>-</v>
      </c>
      <c r="AP61" s="147" t="str">
        <f t="shared" si="36"/>
        <v>-</v>
      </c>
      <c r="AQ61" s="147" t="str">
        <f t="shared" si="37"/>
        <v>-</v>
      </c>
      <c r="AR61" s="147" t="str">
        <f t="shared" si="38"/>
        <v>-</v>
      </c>
      <c r="AT61" s="148">
        <f t="shared" si="62"/>
        <v>1</v>
      </c>
      <c r="AU61" s="149">
        <f t="shared" si="62"/>
        <v>1</v>
      </c>
      <c r="AV61" s="149">
        <f t="shared" si="62"/>
        <v>1</v>
      </c>
      <c r="AW61" s="149">
        <f t="shared" si="62"/>
        <v>1</v>
      </c>
      <c r="AX61" s="149">
        <f t="shared" si="62"/>
        <v>1</v>
      </c>
      <c r="AY61" s="149">
        <f t="shared" si="62"/>
        <v>1</v>
      </c>
      <c r="AZ61" s="149">
        <f t="shared" si="62"/>
        <v>1</v>
      </c>
      <c r="BB61" s="148">
        <f t="shared" si="63"/>
        <v>0</v>
      </c>
      <c r="BC61" s="149">
        <f t="shared" si="63"/>
        <v>0</v>
      </c>
      <c r="BD61" s="149">
        <f t="shared" si="63"/>
        <v>0</v>
      </c>
      <c r="BE61" s="149">
        <f t="shared" si="63"/>
        <v>0</v>
      </c>
      <c r="BF61" s="149">
        <f t="shared" si="63"/>
        <v>0</v>
      </c>
      <c r="BG61" s="149">
        <f t="shared" si="63"/>
        <v>0</v>
      </c>
      <c r="BH61" s="149">
        <f t="shared" si="63"/>
        <v>0</v>
      </c>
      <c r="BJ61" s="148">
        <f t="shared" si="64"/>
        <v>0</v>
      </c>
      <c r="BK61" s="149">
        <f t="shared" si="65"/>
        <v>0</v>
      </c>
      <c r="BL61" s="149">
        <f t="shared" si="66"/>
        <v>0</v>
      </c>
      <c r="BM61" s="149">
        <f t="shared" si="67"/>
        <v>0</v>
      </c>
      <c r="BN61" s="149">
        <f t="shared" si="39"/>
        <v>0</v>
      </c>
      <c r="BO61" s="149">
        <f t="shared" si="40"/>
        <v>0</v>
      </c>
      <c r="BP61" s="149">
        <f t="shared" si="41"/>
        <v>0</v>
      </c>
      <c r="BR61" s="148">
        <f t="shared" si="68"/>
        <v>0</v>
      </c>
      <c r="BS61" s="149">
        <f t="shared" si="69"/>
        <v>0</v>
      </c>
      <c r="BT61" s="149">
        <f t="shared" si="70"/>
        <v>0</v>
      </c>
      <c r="BU61" s="149">
        <f t="shared" si="71"/>
        <v>0</v>
      </c>
      <c r="BV61" s="149">
        <f t="shared" si="42"/>
        <v>0</v>
      </c>
      <c r="BW61" s="149">
        <f t="shared" si="43"/>
        <v>0</v>
      </c>
      <c r="BX61" s="149">
        <f t="shared" si="44"/>
        <v>0</v>
      </c>
      <c r="BY61" s="150">
        <f t="shared" si="72"/>
        <v>0</v>
      </c>
    </row>
    <row r="62" spans="1:81" ht="15" customHeight="1" x14ac:dyDescent="0.3">
      <c r="A62" s="152" t="s">
        <v>162</v>
      </c>
      <c r="B62" s="153"/>
      <c r="C62" s="154"/>
      <c r="D62" s="154"/>
      <c r="E62" s="155"/>
      <c r="F62" s="156"/>
      <c r="G62" s="157"/>
      <c r="H62" s="157"/>
      <c r="I62" s="154"/>
      <c r="J62" s="457"/>
      <c r="K62" s="457"/>
      <c r="L62" s="457"/>
      <c r="M62" s="458"/>
      <c r="N62" s="459"/>
      <c r="O62" s="457"/>
      <c r="P62" s="469"/>
      <c r="Q62" s="158"/>
      <c r="R62" s="159"/>
      <c r="S62" s="159"/>
      <c r="T62" s="159"/>
      <c r="U62" s="159"/>
      <c r="V62" s="154"/>
      <c r="W62" s="159"/>
      <c r="X62" s="159"/>
      <c r="Y62" s="159"/>
      <c r="Z62" s="159"/>
      <c r="AA62" s="159"/>
      <c r="AB62" s="155"/>
      <c r="AD62" s="146" t="str">
        <f t="shared" si="25"/>
        <v>-</v>
      </c>
      <c r="AE62" s="147" t="str">
        <f t="shared" si="26"/>
        <v>-</v>
      </c>
      <c r="AF62" s="147" t="str">
        <f t="shared" si="27"/>
        <v>-</v>
      </c>
      <c r="AG62" s="147" t="str">
        <f t="shared" si="28"/>
        <v>-</v>
      </c>
      <c r="AH62" s="147" t="str">
        <f t="shared" si="29"/>
        <v>-</v>
      </c>
      <c r="AI62" s="147" t="str">
        <f t="shared" si="30"/>
        <v>-</v>
      </c>
      <c r="AJ62" s="147" t="str">
        <f t="shared" si="31"/>
        <v>-</v>
      </c>
      <c r="AL62" s="146" t="str">
        <f t="shared" si="32"/>
        <v>-</v>
      </c>
      <c r="AM62" s="147" t="str">
        <f t="shared" si="33"/>
        <v>-</v>
      </c>
      <c r="AN62" s="147" t="str">
        <f t="shared" si="34"/>
        <v>-</v>
      </c>
      <c r="AO62" s="147" t="str">
        <f t="shared" si="35"/>
        <v>-</v>
      </c>
      <c r="AP62" s="147" t="str">
        <f t="shared" si="36"/>
        <v>-</v>
      </c>
      <c r="AQ62" s="147" t="str">
        <f t="shared" si="37"/>
        <v>-</v>
      </c>
      <c r="AR62" s="147" t="str">
        <f t="shared" si="38"/>
        <v>-</v>
      </c>
      <c r="AT62" s="148">
        <f t="shared" si="62"/>
        <v>1</v>
      </c>
      <c r="AU62" s="149">
        <f t="shared" si="62"/>
        <v>1</v>
      </c>
      <c r="AV62" s="149">
        <f t="shared" si="62"/>
        <v>1</v>
      </c>
      <c r="AW62" s="149">
        <f t="shared" si="62"/>
        <v>1</v>
      </c>
      <c r="AX62" s="149">
        <f t="shared" si="62"/>
        <v>1</v>
      </c>
      <c r="AY62" s="149">
        <f t="shared" si="62"/>
        <v>1</v>
      </c>
      <c r="AZ62" s="149">
        <f t="shared" si="62"/>
        <v>1</v>
      </c>
      <c r="BB62" s="148">
        <f t="shared" si="63"/>
        <v>0</v>
      </c>
      <c r="BC62" s="149">
        <f t="shared" si="63"/>
        <v>0</v>
      </c>
      <c r="BD62" s="149">
        <f t="shared" si="63"/>
        <v>0</v>
      </c>
      <c r="BE62" s="149">
        <f t="shared" si="63"/>
        <v>0</v>
      </c>
      <c r="BF62" s="149">
        <f t="shared" si="63"/>
        <v>0</v>
      </c>
      <c r="BG62" s="149">
        <f t="shared" si="63"/>
        <v>0</v>
      </c>
      <c r="BH62" s="149">
        <f t="shared" si="63"/>
        <v>0</v>
      </c>
      <c r="BJ62" s="148">
        <f t="shared" si="64"/>
        <v>0</v>
      </c>
      <c r="BK62" s="149">
        <f t="shared" si="65"/>
        <v>0</v>
      </c>
      <c r="BL62" s="149">
        <f t="shared" si="66"/>
        <v>0</v>
      </c>
      <c r="BM62" s="149">
        <f t="shared" si="67"/>
        <v>0</v>
      </c>
      <c r="BN62" s="149">
        <f t="shared" si="39"/>
        <v>0</v>
      </c>
      <c r="BO62" s="149">
        <f t="shared" si="40"/>
        <v>0</v>
      </c>
      <c r="BP62" s="149">
        <f t="shared" si="41"/>
        <v>0</v>
      </c>
      <c r="BR62" s="148">
        <f t="shared" si="68"/>
        <v>0</v>
      </c>
      <c r="BS62" s="149">
        <f t="shared" si="69"/>
        <v>0</v>
      </c>
      <c r="BT62" s="149">
        <f t="shared" si="70"/>
        <v>0</v>
      </c>
      <c r="BU62" s="149">
        <f t="shared" si="71"/>
        <v>0</v>
      </c>
      <c r="BV62" s="149">
        <f t="shared" si="42"/>
        <v>0</v>
      </c>
      <c r="BW62" s="149">
        <f t="shared" si="43"/>
        <v>0</v>
      </c>
      <c r="BX62" s="149">
        <f t="shared" si="44"/>
        <v>0</v>
      </c>
      <c r="BY62" s="150">
        <f t="shared" si="72"/>
        <v>0</v>
      </c>
    </row>
    <row r="63" spans="1:81" ht="15" customHeight="1" x14ac:dyDescent="0.3">
      <c r="A63" s="152" t="s">
        <v>163</v>
      </c>
      <c r="B63" s="153"/>
      <c r="C63" s="154"/>
      <c r="D63" s="154"/>
      <c r="E63" s="155"/>
      <c r="F63" s="156"/>
      <c r="G63" s="157"/>
      <c r="H63" s="157"/>
      <c r="I63" s="154"/>
      <c r="J63" s="457"/>
      <c r="K63" s="457"/>
      <c r="L63" s="457"/>
      <c r="M63" s="458"/>
      <c r="N63" s="459"/>
      <c r="O63" s="457"/>
      <c r="P63" s="469"/>
      <c r="Q63" s="158"/>
      <c r="R63" s="159"/>
      <c r="S63" s="159"/>
      <c r="T63" s="159"/>
      <c r="U63" s="159"/>
      <c r="V63" s="154"/>
      <c r="W63" s="159"/>
      <c r="X63" s="159"/>
      <c r="Y63" s="159"/>
      <c r="Z63" s="159"/>
      <c r="AA63" s="159"/>
      <c r="AB63" s="155"/>
      <c r="AD63" s="146" t="str">
        <f t="shared" si="25"/>
        <v>-</v>
      </c>
      <c r="AE63" s="147" t="str">
        <f t="shared" si="26"/>
        <v>-</v>
      </c>
      <c r="AF63" s="147" t="str">
        <f t="shared" si="27"/>
        <v>-</v>
      </c>
      <c r="AG63" s="147" t="str">
        <f t="shared" si="28"/>
        <v>-</v>
      </c>
      <c r="AH63" s="147" t="str">
        <f t="shared" si="29"/>
        <v>-</v>
      </c>
      <c r="AI63" s="147" t="str">
        <f t="shared" si="30"/>
        <v>-</v>
      </c>
      <c r="AJ63" s="147" t="str">
        <f t="shared" si="31"/>
        <v>-</v>
      </c>
      <c r="AL63" s="146" t="str">
        <f t="shared" si="32"/>
        <v>-</v>
      </c>
      <c r="AM63" s="147" t="str">
        <f t="shared" si="33"/>
        <v>-</v>
      </c>
      <c r="AN63" s="147" t="str">
        <f t="shared" si="34"/>
        <v>-</v>
      </c>
      <c r="AO63" s="147" t="str">
        <f t="shared" si="35"/>
        <v>-</v>
      </c>
      <c r="AP63" s="147" t="str">
        <f t="shared" si="36"/>
        <v>-</v>
      </c>
      <c r="AQ63" s="147" t="str">
        <f t="shared" si="37"/>
        <v>-</v>
      </c>
      <c r="AR63" s="147" t="str">
        <f t="shared" si="38"/>
        <v>-</v>
      </c>
      <c r="AT63" s="148">
        <f t="shared" si="62"/>
        <v>1</v>
      </c>
      <c r="AU63" s="149">
        <f t="shared" si="62"/>
        <v>1</v>
      </c>
      <c r="AV63" s="149">
        <f t="shared" si="62"/>
        <v>1</v>
      </c>
      <c r="AW63" s="149">
        <f t="shared" si="62"/>
        <v>1</v>
      </c>
      <c r="AX63" s="149">
        <f t="shared" si="62"/>
        <v>1</v>
      </c>
      <c r="AY63" s="149">
        <f t="shared" si="62"/>
        <v>1</v>
      </c>
      <c r="AZ63" s="149">
        <f t="shared" si="62"/>
        <v>1</v>
      </c>
      <c r="BB63" s="148">
        <f t="shared" si="63"/>
        <v>0</v>
      </c>
      <c r="BC63" s="149">
        <f t="shared" si="63"/>
        <v>0</v>
      </c>
      <c r="BD63" s="149">
        <f t="shared" si="63"/>
        <v>0</v>
      </c>
      <c r="BE63" s="149">
        <f t="shared" si="63"/>
        <v>0</v>
      </c>
      <c r="BF63" s="149">
        <f t="shared" si="63"/>
        <v>0</v>
      </c>
      <c r="BG63" s="149">
        <f t="shared" si="63"/>
        <v>0</v>
      </c>
      <c r="BH63" s="149">
        <f t="shared" si="63"/>
        <v>0</v>
      </c>
      <c r="BJ63" s="148">
        <f t="shared" si="64"/>
        <v>0</v>
      </c>
      <c r="BK63" s="149">
        <f t="shared" si="65"/>
        <v>0</v>
      </c>
      <c r="BL63" s="149">
        <f t="shared" si="66"/>
        <v>0</v>
      </c>
      <c r="BM63" s="149">
        <f t="shared" si="67"/>
        <v>0</v>
      </c>
      <c r="BN63" s="149">
        <f t="shared" si="39"/>
        <v>0</v>
      </c>
      <c r="BO63" s="149">
        <f t="shared" si="40"/>
        <v>0</v>
      </c>
      <c r="BP63" s="149">
        <f t="shared" si="41"/>
        <v>0</v>
      </c>
      <c r="BR63" s="148">
        <f t="shared" si="68"/>
        <v>0</v>
      </c>
      <c r="BS63" s="149">
        <f t="shared" si="69"/>
        <v>0</v>
      </c>
      <c r="BT63" s="149">
        <f t="shared" si="70"/>
        <v>0</v>
      </c>
      <c r="BU63" s="149">
        <f t="shared" si="71"/>
        <v>0</v>
      </c>
      <c r="BV63" s="149">
        <f t="shared" si="42"/>
        <v>0</v>
      </c>
      <c r="BW63" s="149">
        <f t="shared" si="43"/>
        <v>0</v>
      </c>
      <c r="BX63" s="149">
        <f t="shared" si="44"/>
        <v>0</v>
      </c>
      <c r="BY63" s="150">
        <f t="shared" si="72"/>
        <v>0</v>
      </c>
    </row>
    <row r="64" spans="1:81" ht="15" customHeight="1" x14ac:dyDescent="0.3">
      <c r="A64" s="152" t="s">
        <v>164</v>
      </c>
      <c r="B64" s="153"/>
      <c r="C64" s="154"/>
      <c r="D64" s="154"/>
      <c r="E64" s="155"/>
      <c r="F64" s="156"/>
      <c r="G64" s="157"/>
      <c r="H64" s="157"/>
      <c r="I64" s="154"/>
      <c r="J64" s="457"/>
      <c r="K64" s="457"/>
      <c r="L64" s="457"/>
      <c r="M64" s="458"/>
      <c r="N64" s="459"/>
      <c r="O64" s="457"/>
      <c r="P64" s="469"/>
      <c r="Q64" s="158"/>
      <c r="R64" s="159"/>
      <c r="S64" s="159"/>
      <c r="T64" s="159"/>
      <c r="U64" s="159"/>
      <c r="V64" s="154"/>
      <c r="W64" s="159"/>
      <c r="X64" s="159"/>
      <c r="Y64" s="159"/>
      <c r="Z64" s="159"/>
      <c r="AA64" s="159"/>
      <c r="AB64" s="155"/>
      <c r="AD64" s="146" t="str">
        <f t="shared" si="25"/>
        <v>-</v>
      </c>
      <c r="AE64" s="147" t="str">
        <f t="shared" si="26"/>
        <v>-</v>
      </c>
      <c r="AF64" s="147" t="str">
        <f t="shared" si="27"/>
        <v>-</v>
      </c>
      <c r="AG64" s="147" t="str">
        <f t="shared" si="28"/>
        <v>-</v>
      </c>
      <c r="AH64" s="147" t="str">
        <f t="shared" si="29"/>
        <v>-</v>
      </c>
      <c r="AI64" s="147" t="str">
        <f t="shared" si="30"/>
        <v>-</v>
      </c>
      <c r="AJ64" s="147" t="str">
        <f t="shared" si="31"/>
        <v>-</v>
      </c>
      <c r="AL64" s="146" t="str">
        <f t="shared" si="32"/>
        <v>-</v>
      </c>
      <c r="AM64" s="147" t="str">
        <f t="shared" si="33"/>
        <v>-</v>
      </c>
      <c r="AN64" s="147" t="str">
        <f t="shared" si="34"/>
        <v>-</v>
      </c>
      <c r="AO64" s="147" t="str">
        <f t="shared" si="35"/>
        <v>-</v>
      </c>
      <c r="AP64" s="147" t="str">
        <f t="shared" si="36"/>
        <v>-</v>
      </c>
      <c r="AQ64" s="147" t="str">
        <f t="shared" si="37"/>
        <v>-</v>
      </c>
      <c r="AR64" s="147" t="str">
        <f t="shared" si="38"/>
        <v>-</v>
      </c>
      <c r="AT64" s="148">
        <f t="shared" si="62"/>
        <v>1</v>
      </c>
      <c r="AU64" s="149">
        <f t="shared" si="62"/>
        <v>1</v>
      </c>
      <c r="AV64" s="149">
        <f t="shared" si="62"/>
        <v>1</v>
      </c>
      <c r="AW64" s="149">
        <f t="shared" si="62"/>
        <v>1</v>
      </c>
      <c r="AX64" s="149">
        <f t="shared" si="62"/>
        <v>1</v>
      </c>
      <c r="AY64" s="149">
        <f t="shared" si="62"/>
        <v>1</v>
      </c>
      <c r="AZ64" s="149">
        <f t="shared" si="62"/>
        <v>1</v>
      </c>
      <c r="BB64" s="148">
        <f t="shared" si="63"/>
        <v>0</v>
      </c>
      <c r="BC64" s="149">
        <f t="shared" si="63"/>
        <v>0</v>
      </c>
      <c r="BD64" s="149">
        <f t="shared" si="63"/>
        <v>0</v>
      </c>
      <c r="BE64" s="149">
        <f t="shared" si="63"/>
        <v>0</v>
      </c>
      <c r="BF64" s="149">
        <f t="shared" si="63"/>
        <v>0</v>
      </c>
      <c r="BG64" s="149">
        <f t="shared" si="63"/>
        <v>0</v>
      </c>
      <c r="BH64" s="149">
        <f t="shared" si="63"/>
        <v>0</v>
      </c>
      <c r="BJ64" s="148">
        <f t="shared" si="64"/>
        <v>0</v>
      </c>
      <c r="BK64" s="149">
        <f t="shared" si="65"/>
        <v>0</v>
      </c>
      <c r="BL64" s="149">
        <f t="shared" si="66"/>
        <v>0</v>
      </c>
      <c r="BM64" s="149">
        <f t="shared" si="67"/>
        <v>0</v>
      </c>
      <c r="BN64" s="149">
        <f t="shared" si="39"/>
        <v>0</v>
      </c>
      <c r="BO64" s="149">
        <f t="shared" si="40"/>
        <v>0</v>
      </c>
      <c r="BP64" s="149">
        <f t="shared" si="41"/>
        <v>0</v>
      </c>
      <c r="BR64" s="148">
        <f t="shared" si="68"/>
        <v>0</v>
      </c>
      <c r="BS64" s="149">
        <f t="shared" si="69"/>
        <v>0</v>
      </c>
      <c r="BT64" s="149">
        <f t="shared" si="70"/>
        <v>0</v>
      </c>
      <c r="BU64" s="149">
        <f t="shared" si="71"/>
        <v>0</v>
      </c>
      <c r="BV64" s="149">
        <f t="shared" si="42"/>
        <v>0</v>
      </c>
      <c r="BW64" s="149">
        <f t="shared" si="43"/>
        <v>0</v>
      </c>
      <c r="BX64" s="149">
        <f t="shared" si="44"/>
        <v>0</v>
      </c>
      <c r="BY64" s="150">
        <f t="shared" si="72"/>
        <v>0</v>
      </c>
      <c r="CA64" s="151"/>
      <c r="CB64" s="160"/>
      <c r="CC64" s="160"/>
    </row>
    <row r="65" spans="1:81" ht="15" customHeight="1" x14ac:dyDescent="0.3">
      <c r="A65" s="152" t="s">
        <v>165</v>
      </c>
      <c r="B65" s="153"/>
      <c r="C65" s="154"/>
      <c r="D65" s="154"/>
      <c r="E65" s="155"/>
      <c r="F65" s="156"/>
      <c r="G65" s="157"/>
      <c r="H65" s="157"/>
      <c r="I65" s="154"/>
      <c r="J65" s="457"/>
      <c r="K65" s="457"/>
      <c r="L65" s="457"/>
      <c r="M65" s="458"/>
      <c r="N65" s="459"/>
      <c r="O65" s="457"/>
      <c r="P65" s="469"/>
      <c r="Q65" s="158"/>
      <c r="R65" s="159"/>
      <c r="S65" s="159"/>
      <c r="T65" s="159"/>
      <c r="U65" s="159"/>
      <c r="V65" s="154"/>
      <c r="W65" s="159"/>
      <c r="X65" s="159"/>
      <c r="Y65" s="159"/>
      <c r="Z65" s="159"/>
      <c r="AA65" s="159"/>
      <c r="AB65" s="155"/>
      <c r="AD65" s="146" t="str">
        <f t="shared" si="25"/>
        <v>-</v>
      </c>
      <c r="AE65" s="147" t="str">
        <f t="shared" si="26"/>
        <v>-</v>
      </c>
      <c r="AF65" s="147" t="str">
        <f t="shared" si="27"/>
        <v>-</v>
      </c>
      <c r="AG65" s="147" t="str">
        <f t="shared" si="28"/>
        <v>-</v>
      </c>
      <c r="AH65" s="147" t="str">
        <f t="shared" si="29"/>
        <v>-</v>
      </c>
      <c r="AI65" s="147" t="str">
        <f t="shared" si="30"/>
        <v>-</v>
      </c>
      <c r="AJ65" s="147" t="str">
        <f t="shared" si="31"/>
        <v>-</v>
      </c>
      <c r="AL65" s="146" t="str">
        <f t="shared" si="32"/>
        <v>-</v>
      </c>
      <c r="AM65" s="147" t="str">
        <f t="shared" si="33"/>
        <v>-</v>
      </c>
      <c r="AN65" s="147" t="str">
        <f t="shared" si="34"/>
        <v>-</v>
      </c>
      <c r="AO65" s="147" t="str">
        <f t="shared" si="35"/>
        <v>-</v>
      </c>
      <c r="AP65" s="147" t="str">
        <f t="shared" si="36"/>
        <v>-</v>
      </c>
      <c r="AQ65" s="147" t="str">
        <f t="shared" si="37"/>
        <v>-</v>
      </c>
      <c r="AR65" s="147" t="str">
        <f t="shared" si="38"/>
        <v>-</v>
      </c>
      <c r="AT65" s="148">
        <f t="shared" si="62"/>
        <v>1</v>
      </c>
      <c r="AU65" s="149">
        <f t="shared" si="62"/>
        <v>1</v>
      </c>
      <c r="AV65" s="149">
        <f t="shared" si="62"/>
        <v>1</v>
      </c>
      <c r="AW65" s="149">
        <f t="shared" si="62"/>
        <v>1</v>
      </c>
      <c r="AX65" s="149">
        <f t="shared" si="62"/>
        <v>1</v>
      </c>
      <c r="AY65" s="149">
        <f t="shared" si="62"/>
        <v>1</v>
      </c>
      <c r="AZ65" s="149">
        <f t="shared" si="62"/>
        <v>1</v>
      </c>
      <c r="BB65" s="148">
        <f t="shared" si="63"/>
        <v>0</v>
      </c>
      <c r="BC65" s="149">
        <f t="shared" si="63"/>
        <v>0</v>
      </c>
      <c r="BD65" s="149">
        <f t="shared" si="63"/>
        <v>0</v>
      </c>
      <c r="BE65" s="149">
        <f t="shared" si="63"/>
        <v>0</v>
      </c>
      <c r="BF65" s="149">
        <f t="shared" si="63"/>
        <v>0</v>
      </c>
      <c r="BG65" s="149">
        <f t="shared" si="63"/>
        <v>0</v>
      </c>
      <c r="BH65" s="149">
        <f t="shared" si="63"/>
        <v>0</v>
      </c>
      <c r="BJ65" s="148">
        <f t="shared" si="64"/>
        <v>0</v>
      </c>
      <c r="BK65" s="149">
        <f t="shared" si="65"/>
        <v>0</v>
      </c>
      <c r="BL65" s="149">
        <f t="shared" si="66"/>
        <v>0</v>
      </c>
      <c r="BM65" s="149">
        <f t="shared" si="67"/>
        <v>0</v>
      </c>
      <c r="BN65" s="149">
        <f t="shared" si="39"/>
        <v>0</v>
      </c>
      <c r="BO65" s="149">
        <f t="shared" si="40"/>
        <v>0</v>
      </c>
      <c r="BP65" s="149">
        <f t="shared" si="41"/>
        <v>0</v>
      </c>
      <c r="BR65" s="148">
        <f t="shared" si="68"/>
        <v>0</v>
      </c>
      <c r="BS65" s="149">
        <f t="shared" si="69"/>
        <v>0</v>
      </c>
      <c r="BT65" s="149">
        <f t="shared" si="70"/>
        <v>0</v>
      </c>
      <c r="BU65" s="149">
        <f t="shared" si="71"/>
        <v>0</v>
      </c>
      <c r="BV65" s="149">
        <f t="shared" si="42"/>
        <v>0</v>
      </c>
      <c r="BW65" s="149">
        <f t="shared" si="43"/>
        <v>0</v>
      </c>
      <c r="BX65" s="149">
        <f t="shared" si="44"/>
        <v>0</v>
      </c>
      <c r="BY65" s="150">
        <f t="shared" si="72"/>
        <v>0</v>
      </c>
      <c r="CA65" s="151"/>
      <c r="CB65" s="160"/>
      <c r="CC65" s="160"/>
    </row>
    <row r="66" spans="1:81" ht="15" customHeight="1" x14ac:dyDescent="0.3">
      <c r="A66" s="152" t="s">
        <v>166</v>
      </c>
      <c r="B66" s="153"/>
      <c r="C66" s="154"/>
      <c r="D66" s="154"/>
      <c r="E66" s="155"/>
      <c r="F66" s="156"/>
      <c r="G66" s="157"/>
      <c r="H66" s="157"/>
      <c r="I66" s="154"/>
      <c r="J66" s="457"/>
      <c r="K66" s="457"/>
      <c r="L66" s="457"/>
      <c r="M66" s="458"/>
      <c r="N66" s="459"/>
      <c r="O66" s="457"/>
      <c r="P66" s="469"/>
      <c r="Q66" s="158"/>
      <c r="R66" s="159"/>
      <c r="S66" s="159"/>
      <c r="T66" s="159"/>
      <c r="U66" s="159"/>
      <c r="V66" s="154"/>
      <c r="W66" s="159"/>
      <c r="X66" s="159"/>
      <c r="Y66" s="159"/>
      <c r="Z66" s="159"/>
      <c r="AA66" s="159"/>
      <c r="AB66" s="155"/>
      <c r="AD66" s="146" t="str">
        <f t="shared" si="25"/>
        <v>-</v>
      </c>
      <c r="AE66" s="147" t="str">
        <f t="shared" si="26"/>
        <v>-</v>
      </c>
      <c r="AF66" s="147" t="str">
        <f t="shared" si="27"/>
        <v>-</v>
      </c>
      <c r="AG66" s="147" t="str">
        <f t="shared" si="28"/>
        <v>-</v>
      </c>
      <c r="AH66" s="147" t="str">
        <f t="shared" si="29"/>
        <v>-</v>
      </c>
      <c r="AI66" s="147" t="str">
        <f t="shared" si="30"/>
        <v>-</v>
      </c>
      <c r="AJ66" s="147" t="str">
        <f t="shared" si="31"/>
        <v>-</v>
      </c>
      <c r="AL66" s="146" t="str">
        <f t="shared" si="32"/>
        <v>-</v>
      </c>
      <c r="AM66" s="147" t="str">
        <f t="shared" si="33"/>
        <v>-</v>
      </c>
      <c r="AN66" s="147" t="str">
        <f t="shared" si="34"/>
        <v>-</v>
      </c>
      <c r="AO66" s="147" t="str">
        <f t="shared" si="35"/>
        <v>-</v>
      </c>
      <c r="AP66" s="147" t="str">
        <f t="shared" si="36"/>
        <v>-</v>
      </c>
      <c r="AQ66" s="147" t="str">
        <f t="shared" si="37"/>
        <v>-</v>
      </c>
      <c r="AR66" s="147" t="str">
        <f t="shared" si="38"/>
        <v>-</v>
      </c>
      <c r="AT66" s="148">
        <f t="shared" si="62"/>
        <v>1</v>
      </c>
      <c r="AU66" s="149">
        <f t="shared" si="62"/>
        <v>1</v>
      </c>
      <c r="AV66" s="149">
        <f t="shared" si="62"/>
        <v>1</v>
      </c>
      <c r="AW66" s="149">
        <f t="shared" si="62"/>
        <v>1</v>
      </c>
      <c r="AX66" s="149">
        <f t="shared" si="62"/>
        <v>1</v>
      </c>
      <c r="AY66" s="149">
        <f t="shared" si="62"/>
        <v>1</v>
      </c>
      <c r="AZ66" s="149">
        <f t="shared" si="62"/>
        <v>1</v>
      </c>
      <c r="BB66" s="148">
        <f t="shared" si="63"/>
        <v>0</v>
      </c>
      <c r="BC66" s="149">
        <f t="shared" si="63"/>
        <v>0</v>
      </c>
      <c r="BD66" s="149">
        <f t="shared" si="63"/>
        <v>0</v>
      </c>
      <c r="BE66" s="149">
        <f t="shared" si="63"/>
        <v>0</v>
      </c>
      <c r="BF66" s="149">
        <f t="shared" si="63"/>
        <v>0</v>
      </c>
      <c r="BG66" s="149">
        <f t="shared" si="63"/>
        <v>0</v>
      </c>
      <c r="BH66" s="149">
        <f t="shared" si="63"/>
        <v>0</v>
      </c>
      <c r="BJ66" s="148">
        <f t="shared" si="64"/>
        <v>0</v>
      </c>
      <c r="BK66" s="149">
        <f t="shared" si="65"/>
        <v>0</v>
      </c>
      <c r="BL66" s="149">
        <f t="shared" si="66"/>
        <v>0</v>
      </c>
      <c r="BM66" s="149">
        <f t="shared" si="67"/>
        <v>0</v>
      </c>
      <c r="BN66" s="149">
        <f t="shared" si="39"/>
        <v>0</v>
      </c>
      <c r="BO66" s="149">
        <f t="shared" si="40"/>
        <v>0</v>
      </c>
      <c r="BP66" s="149">
        <f t="shared" si="41"/>
        <v>0</v>
      </c>
      <c r="BR66" s="148">
        <f t="shared" si="68"/>
        <v>0</v>
      </c>
      <c r="BS66" s="149">
        <f t="shared" si="69"/>
        <v>0</v>
      </c>
      <c r="BT66" s="149">
        <f t="shared" si="70"/>
        <v>0</v>
      </c>
      <c r="BU66" s="149">
        <f t="shared" si="71"/>
        <v>0</v>
      </c>
      <c r="BV66" s="149">
        <f t="shared" si="42"/>
        <v>0</v>
      </c>
      <c r="BW66" s="149">
        <f t="shared" si="43"/>
        <v>0</v>
      </c>
      <c r="BX66" s="149">
        <f t="shared" si="44"/>
        <v>0</v>
      </c>
      <c r="BY66" s="150">
        <f t="shared" si="72"/>
        <v>0</v>
      </c>
      <c r="CA66" s="151"/>
      <c r="CB66" s="160"/>
      <c r="CC66" s="160"/>
    </row>
    <row r="67" spans="1:81" ht="15" customHeight="1" x14ac:dyDescent="0.3">
      <c r="A67" s="152" t="s">
        <v>167</v>
      </c>
      <c r="B67" s="153"/>
      <c r="C67" s="154"/>
      <c r="D67" s="154"/>
      <c r="E67" s="155"/>
      <c r="F67" s="156"/>
      <c r="G67" s="157"/>
      <c r="H67" s="157"/>
      <c r="I67" s="154"/>
      <c r="J67" s="457"/>
      <c r="K67" s="457"/>
      <c r="L67" s="457"/>
      <c r="M67" s="458"/>
      <c r="N67" s="459"/>
      <c r="O67" s="457"/>
      <c r="P67" s="469"/>
      <c r="Q67" s="158"/>
      <c r="R67" s="159"/>
      <c r="S67" s="159"/>
      <c r="T67" s="159"/>
      <c r="U67" s="159"/>
      <c r="V67" s="154"/>
      <c r="W67" s="159"/>
      <c r="X67" s="159"/>
      <c r="Y67" s="159"/>
      <c r="Z67" s="159"/>
      <c r="AA67" s="159"/>
      <c r="AB67" s="155"/>
      <c r="AD67" s="146" t="str">
        <f t="shared" si="25"/>
        <v>-</v>
      </c>
      <c r="AE67" s="147" t="str">
        <f t="shared" si="26"/>
        <v>-</v>
      </c>
      <c r="AF67" s="147" t="str">
        <f t="shared" si="27"/>
        <v>-</v>
      </c>
      <c r="AG67" s="147" t="str">
        <f t="shared" si="28"/>
        <v>-</v>
      </c>
      <c r="AH67" s="147" t="str">
        <f t="shared" si="29"/>
        <v>-</v>
      </c>
      <c r="AI67" s="147" t="str">
        <f t="shared" si="30"/>
        <v>-</v>
      </c>
      <c r="AJ67" s="147" t="str">
        <f t="shared" si="31"/>
        <v>-</v>
      </c>
      <c r="AL67" s="146" t="str">
        <f t="shared" si="32"/>
        <v>-</v>
      </c>
      <c r="AM67" s="147" t="str">
        <f t="shared" si="33"/>
        <v>-</v>
      </c>
      <c r="AN67" s="147" t="str">
        <f t="shared" si="34"/>
        <v>-</v>
      </c>
      <c r="AO67" s="147" t="str">
        <f t="shared" si="35"/>
        <v>-</v>
      </c>
      <c r="AP67" s="147" t="str">
        <f t="shared" si="36"/>
        <v>-</v>
      </c>
      <c r="AQ67" s="147" t="str">
        <f t="shared" si="37"/>
        <v>-</v>
      </c>
      <c r="AR67" s="147" t="str">
        <f t="shared" si="38"/>
        <v>-</v>
      </c>
      <c r="AT67" s="148">
        <f t="shared" si="62"/>
        <v>1</v>
      </c>
      <c r="AU67" s="149">
        <f t="shared" si="62"/>
        <v>1</v>
      </c>
      <c r="AV67" s="149">
        <f t="shared" si="62"/>
        <v>1</v>
      </c>
      <c r="AW67" s="149">
        <f t="shared" si="62"/>
        <v>1</v>
      </c>
      <c r="AX67" s="149">
        <f t="shared" si="62"/>
        <v>1</v>
      </c>
      <c r="AY67" s="149">
        <f t="shared" si="62"/>
        <v>1</v>
      </c>
      <c r="AZ67" s="149">
        <f t="shared" si="62"/>
        <v>1</v>
      </c>
      <c r="BB67" s="148">
        <f t="shared" si="63"/>
        <v>0</v>
      </c>
      <c r="BC67" s="149">
        <f t="shared" si="63"/>
        <v>0</v>
      </c>
      <c r="BD67" s="149">
        <f t="shared" si="63"/>
        <v>0</v>
      </c>
      <c r="BE67" s="149">
        <f t="shared" si="63"/>
        <v>0</v>
      </c>
      <c r="BF67" s="149">
        <f t="shared" si="63"/>
        <v>0</v>
      </c>
      <c r="BG67" s="149">
        <f t="shared" si="63"/>
        <v>0</v>
      </c>
      <c r="BH67" s="149">
        <f t="shared" si="63"/>
        <v>0</v>
      </c>
      <c r="BJ67" s="148">
        <f t="shared" si="64"/>
        <v>0</v>
      </c>
      <c r="BK67" s="149">
        <f t="shared" si="65"/>
        <v>0</v>
      </c>
      <c r="BL67" s="149">
        <f t="shared" si="66"/>
        <v>0</v>
      </c>
      <c r="BM67" s="149">
        <f t="shared" si="67"/>
        <v>0</v>
      </c>
      <c r="BN67" s="149">
        <f t="shared" si="39"/>
        <v>0</v>
      </c>
      <c r="BO67" s="149">
        <f t="shared" si="40"/>
        <v>0</v>
      </c>
      <c r="BP67" s="149">
        <f t="shared" si="41"/>
        <v>0</v>
      </c>
      <c r="BR67" s="148">
        <f t="shared" si="68"/>
        <v>0</v>
      </c>
      <c r="BS67" s="149">
        <f t="shared" si="69"/>
        <v>0</v>
      </c>
      <c r="BT67" s="149">
        <f t="shared" si="70"/>
        <v>0</v>
      </c>
      <c r="BU67" s="149">
        <f t="shared" si="71"/>
        <v>0</v>
      </c>
      <c r="BV67" s="149">
        <f t="shared" si="42"/>
        <v>0</v>
      </c>
      <c r="BW67" s="149">
        <f t="shared" si="43"/>
        <v>0</v>
      </c>
      <c r="BX67" s="149">
        <f t="shared" si="44"/>
        <v>0</v>
      </c>
      <c r="BY67" s="150">
        <f t="shared" si="72"/>
        <v>0</v>
      </c>
      <c r="CA67" s="151"/>
      <c r="CB67" s="160"/>
      <c r="CC67" s="160"/>
    </row>
    <row r="68" spans="1:81" ht="15" customHeight="1" x14ac:dyDescent="0.3">
      <c r="A68" s="152" t="s">
        <v>168</v>
      </c>
      <c r="B68" s="153"/>
      <c r="C68" s="154"/>
      <c r="D68" s="154"/>
      <c r="E68" s="155"/>
      <c r="F68" s="156"/>
      <c r="G68" s="157"/>
      <c r="H68" s="157"/>
      <c r="I68" s="154"/>
      <c r="J68" s="457"/>
      <c r="K68" s="457"/>
      <c r="L68" s="457"/>
      <c r="M68" s="458"/>
      <c r="N68" s="459"/>
      <c r="O68" s="457"/>
      <c r="P68" s="469"/>
      <c r="Q68" s="158"/>
      <c r="R68" s="159"/>
      <c r="S68" s="159"/>
      <c r="T68" s="159"/>
      <c r="U68" s="159"/>
      <c r="V68" s="154"/>
      <c r="W68" s="159"/>
      <c r="X68" s="159"/>
      <c r="Y68" s="159"/>
      <c r="Z68" s="159"/>
      <c r="AA68" s="159"/>
      <c r="AB68" s="155"/>
      <c r="AD68" s="146" t="str">
        <f t="shared" si="25"/>
        <v>-</v>
      </c>
      <c r="AE68" s="147" t="str">
        <f t="shared" si="26"/>
        <v>-</v>
      </c>
      <c r="AF68" s="147" t="str">
        <f t="shared" si="27"/>
        <v>-</v>
      </c>
      <c r="AG68" s="147" t="str">
        <f t="shared" si="28"/>
        <v>-</v>
      </c>
      <c r="AH68" s="147" t="str">
        <f t="shared" si="29"/>
        <v>-</v>
      </c>
      <c r="AI68" s="147" t="str">
        <f t="shared" si="30"/>
        <v>-</v>
      </c>
      <c r="AJ68" s="147" t="str">
        <f t="shared" si="31"/>
        <v>-</v>
      </c>
      <c r="AL68" s="146" t="str">
        <f t="shared" si="32"/>
        <v>-</v>
      </c>
      <c r="AM68" s="147" t="str">
        <f t="shared" si="33"/>
        <v>-</v>
      </c>
      <c r="AN68" s="147" t="str">
        <f t="shared" si="34"/>
        <v>-</v>
      </c>
      <c r="AO68" s="147" t="str">
        <f t="shared" si="35"/>
        <v>-</v>
      </c>
      <c r="AP68" s="147" t="str">
        <f t="shared" si="36"/>
        <v>-</v>
      </c>
      <c r="AQ68" s="147" t="str">
        <f t="shared" si="37"/>
        <v>-</v>
      </c>
      <c r="AR68" s="147" t="str">
        <f t="shared" si="38"/>
        <v>-</v>
      </c>
      <c r="AT68" s="148">
        <f t="shared" ref="AT68:AZ77" si="73">IF(AT$3&gt;$G68,1,IF(AT$4&gt;$G68,((AT$4-$G68)/365),0))</f>
        <v>1</v>
      </c>
      <c r="AU68" s="149">
        <f t="shared" si="73"/>
        <v>1</v>
      </c>
      <c r="AV68" s="149">
        <f t="shared" si="73"/>
        <v>1</v>
      </c>
      <c r="AW68" s="149">
        <f t="shared" si="73"/>
        <v>1</v>
      </c>
      <c r="AX68" s="149">
        <f t="shared" si="73"/>
        <v>1</v>
      </c>
      <c r="AY68" s="149">
        <f t="shared" si="73"/>
        <v>1</v>
      </c>
      <c r="AZ68" s="149">
        <f t="shared" si="73"/>
        <v>1</v>
      </c>
      <c r="BB68" s="148">
        <f t="shared" ref="BB68:BH77" si="74">IF($H68&gt;=BB$4,1,IF($H68&gt;BB$3,(($H68-BB$3)/365),0))</f>
        <v>0</v>
      </c>
      <c r="BC68" s="149">
        <f t="shared" si="74"/>
        <v>0</v>
      </c>
      <c r="BD68" s="149">
        <f t="shared" si="74"/>
        <v>0</v>
      </c>
      <c r="BE68" s="149">
        <f t="shared" si="74"/>
        <v>0</v>
      </c>
      <c r="BF68" s="149">
        <f t="shared" si="74"/>
        <v>0</v>
      </c>
      <c r="BG68" s="149">
        <f t="shared" si="74"/>
        <v>0</v>
      </c>
      <c r="BH68" s="149">
        <f t="shared" si="74"/>
        <v>0</v>
      </c>
      <c r="BJ68" s="148">
        <f t="shared" si="64"/>
        <v>0</v>
      </c>
      <c r="BK68" s="149">
        <f t="shared" si="65"/>
        <v>0</v>
      </c>
      <c r="BL68" s="149">
        <f t="shared" si="66"/>
        <v>0</v>
      </c>
      <c r="BM68" s="149">
        <f t="shared" si="67"/>
        <v>0</v>
      </c>
      <c r="BN68" s="149">
        <f t="shared" si="39"/>
        <v>0</v>
      </c>
      <c r="BO68" s="149">
        <f t="shared" si="40"/>
        <v>0</v>
      </c>
      <c r="BP68" s="149">
        <f t="shared" si="41"/>
        <v>0</v>
      </c>
      <c r="BR68" s="148">
        <f t="shared" si="68"/>
        <v>0</v>
      </c>
      <c r="BS68" s="149">
        <f t="shared" si="69"/>
        <v>0</v>
      </c>
      <c r="BT68" s="149">
        <f t="shared" si="70"/>
        <v>0</v>
      </c>
      <c r="BU68" s="149">
        <f t="shared" si="71"/>
        <v>0</v>
      </c>
      <c r="BV68" s="149">
        <f t="shared" si="42"/>
        <v>0</v>
      </c>
      <c r="BW68" s="149">
        <f t="shared" si="43"/>
        <v>0</v>
      </c>
      <c r="BX68" s="149">
        <f t="shared" si="44"/>
        <v>0</v>
      </c>
      <c r="BY68" s="150">
        <f t="shared" si="72"/>
        <v>0</v>
      </c>
      <c r="CA68" s="151"/>
      <c r="CB68" s="160"/>
      <c r="CC68" s="160"/>
    </row>
    <row r="69" spans="1:81" ht="15" customHeight="1" x14ac:dyDescent="0.3">
      <c r="A69" s="152" t="s">
        <v>169</v>
      </c>
      <c r="B69" s="153"/>
      <c r="C69" s="154"/>
      <c r="D69" s="154"/>
      <c r="E69" s="155"/>
      <c r="F69" s="156"/>
      <c r="G69" s="157"/>
      <c r="H69" s="157"/>
      <c r="I69" s="154"/>
      <c r="J69" s="457"/>
      <c r="K69" s="457"/>
      <c r="L69" s="457"/>
      <c r="M69" s="458"/>
      <c r="N69" s="459"/>
      <c r="O69" s="457"/>
      <c r="P69" s="469"/>
      <c r="Q69" s="158"/>
      <c r="R69" s="159"/>
      <c r="S69" s="159"/>
      <c r="T69" s="159"/>
      <c r="U69" s="159"/>
      <c r="V69" s="154"/>
      <c r="W69" s="159"/>
      <c r="X69" s="159"/>
      <c r="Y69" s="159"/>
      <c r="Z69" s="159"/>
      <c r="AA69" s="159"/>
      <c r="AB69" s="155"/>
      <c r="AD69" s="146" t="str">
        <f t="shared" si="25"/>
        <v>-</v>
      </c>
      <c r="AE69" s="147" t="str">
        <f t="shared" si="26"/>
        <v>-</v>
      </c>
      <c r="AF69" s="147" t="str">
        <f t="shared" si="27"/>
        <v>-</v>
      </c>
      <c r="AG69" s="147" t="str">
        <f t="shared" si="28"/>
        <v>-</v>
      </c>
      <c r="AH69" s="147" t="str">
        <f t="shared" si="29"/>
        <v>-</v>
      </c>
      <c r="AI69" s="147" t="str">
        <f t="shared" si="30"/>
        <v>-</v>
      </c>
      <c r="AJ69" s="147" t="str">
        <f t="shared" si="31"/>
        <v>-</v>
      </c>
      <c r="AL69" s="146" t="str">
        <f t="shared" si="32"/>
        <v>-</v>
      </c>
      <c r="AM69" s="147" t="str">
        <f t="shared" si="33"/>
        <v>-</v>
      </c>
      <c r="AN69" s="147" t="str">
        <f t="shared" si="34"/>
        <v>-</v>
      </c>
      <c r="AO69" s="147" t="str">
        <f t="shared" si="35"/>
        <v>-</v>
      </c>
      <c r="AP69" s="147" t="str">
        <f t="shared" si="36"/>
        <v>-</v>
      </c>
      <c r="AQ69" s="147" t="str">
        <f t="shared" si="37"/>
        <v>-</v>
      </c>
      <c r="AR69" s="147" t="str">
        <f t="shared" si="38"/>
        <v>-</v>
      </c>
      <c r="AT69" s="148">
        <f t="shared" si="73"/>
        <v>1</v>
      </c>
      <c r="AU69" s="149">
        <f t="shared" si="73"/>
        <v>1</v>
      </c>
      <c r="AV69" s="149">
        <f t="shared" si="73"/>
        <v>1</v>
      </c>
      <c r="AW69" s="149">
        <f t="shared" si="73"/>
        <v>1</v>
      </c>
      <c r="AX69" s="149">
        <f t="shared" si="73"/>
        <v>1</v>
      </c>
      <c r="AY69" s="149">
        <f t="shared" si="73"/>
        <v>1</v>
      </c>
      <c r="AZ69" s="149">
        <f t="shared" si="73"/>
        <v>1</v>
      </c>
      <c r="BB69" s="148">
        <f t="shared" si="74"/>
        <v>0</v>
      </c>
      <c r="BC69" s="149">
        <f t="shared" si="74"/>
        <v>0</v>
      </c>
      <c r="BD69" s="149">
        <f t="shared" si="74"/>
        <v>0</v>
      </c>
      <c r="BE69" s="149">
        <f t="shared" si="74"/>
        <v>0</v>
      </c>
      <c r="BF69" s="149">
        <f t="shared" si="74"/>
        <v>0</v>
      </c>
      <c r="BG69" s="149">
        <f t="shared" si="74"/>
        <v>0</v>
      </c>
      <c r="BH69" s="149">
        <f t="shared" si="74"/>
        <v>0</v>
      </c>
      <c r="BJ69" s="148">
        <f t="shared" si="64"/>
        <v>0</v>
      </c>
      <c r="BK69" s="149">
        <f t="shared" si="65"/>
        <v>0</v>
      </c>
      <c r="BL69" s="149">
        <f t="shared" si="66"/>
        <v>0</v>
      </c>
      <c r="BM69" s="149">
        <f t="shared" si="67"/>
        <v>0</v>
      </c>
      <c r="BN69" s="149">
        <f t="shared" si="39"/>
        <v>0</v>
      </c>
      <c r="BO69" s="149">
        <f t="shared" si="40"/>
        <v>0</v>
      </c>
      <c r="BP69" s="149">
        <f t="shared" si="41"/>
        <v>0</v>
      </c>
      <c r="BR69" s="148">
        <f t="shared" si="68"/>
        <v>0</v>
      </c>
      <c r="BS69" s="149">
        <f t="shared" si="69"/>
        <v>0</v>
      </c>
      <c r="BT69" s="149">
        <f t="shared" si="70"/>
        <v>0</v>
      </c>
      <c r="BU69" s="149">
        <f t="shared" si="71"/>
        <v>0</v>
      </c>
      <c r="BV69" s="149">
        <f t="shared" si="42"/>
        <v>0</v>
      </c>
      <c r="BW69" s="149">
        <f t="shared" si="43"/>
        <v>0</v>
      </c>
      <c r="BX69" s="149">
        <f t="shared" si="44"/>
        <v>0</v>
      </c>
      <c r="BY69" s="150">
        <f t="shared" si="72"/>
        <v>0</v>
      </c>
      <c r="CA69" s="151"/>
      <c r="CB69" s="160"/>
      <c r="CC69" s="160"/>
    </row>
    <row r="70" spans="1:81" ht="15" customHeight="1" x14ac:dyDescent="0.3">
      <c r="A70" s="152" t="s">
        <v>170</v>
      </c>
      <c r="B70" s="153"/>
      <c r="C70" s="154"/>
      <c r="D70" s="154"/>
      <c r="E70" s="155"/>
      <c r="F70" s="156"/>
      <c r="G70" s="157"/>
      <c r="H70" s="157"/>
      <c r="I70" s="154"/>
      <c r="J70" s="457"/>
      <c r="K70" s="457"/>
      <c r="L70" s="457"/>
      <c r="M70" s="458"/>
      <c r="N70" s="459"/>
      <c r="O70" s="457"/>
      <c r="P70" s="469"/>
      <c r="Q70" s="158"/>
      <c r="R70" s="159"/>
      <c r="S70" s="159"/>
      <c r="T70" s="159"/>
      <c r="U70" s="159"/>
      <c r="V70" s="154"/>
      <c r="W70" s="159"/>
      <c r="X70" s="159"/>
      <c r="Y70" s="159"/>
      <c r="Z70" s="159"/>
      <c r="AA70" s="159"/>
      <c r="AB70" s="155"/>
      <c r="AD70" s="146" t="str">
        <f t="shared" si="25"/>
        <v>-</v>
      </c>
      <c r="AE70" s="147" t="str">
        <f t="shared" si="26"/>
        <v>-</v>
      </c>
      <c r="AF70" s="147" t="str">
        <f t="shared" si="27"/>
        <v>-</v>
      </c>
      <c r="AG70" s="147" t="str">
        <f t="shared" si="28"/>
        <v>-</v>
      </c>
      <c r="AH70" s="147" t="str">
        <f t="shared" si="29"/>
        <v>-</v>
      </c>
      <c r="AI70" s="147" t="str">
        <f t="shared" si="30"/>
        <v>-</v>
      </c>
      <c r="AJ70" s="147" t="str">
        <f t="shared" si="31"/>
        <v>-</v>
      </c>
      <c r="AL70" s="146" t="str">
        <f t="shared" si="32"/>
        <v>-</v>
      </c>
      <c r="AM70" s="147" t="str">
        <f t="shared" si="33"/>
        <v>-</v>
      </c>
      <c r="AN70" s="147" t="str">
        <f t="shared" si="34"/>
        <v>-</v>
      </c>
      <c r="AO70" s="147" t="str">
        <f t="shared" si="35"/>
        <v>-</v>
      </c>
      <c r="AP70" s="147" t="str">
        <f t="shared" si="36"/>
        <v>-</v>
      </c>
      <c r="AQ70" s="147" t="str">
        <f t="shared" si="37"/>
        <v>-</v>
      </c>
      <c r="AR70" s="147" t="str">
        <f t="shared" si="38"/>
        <v>-</v>
      </c>
      <c r="AT70" s="148">
        <f t="shared" si="73"/>
        <v>1</v>
      </c>
      <c r="AU70" s="149">
        <f t="shared" si="73"/>
        <v>1</v>
      </c>
      <c r="AV70" s="149">
        <f t="shared" si="73"/>
        <v>1</v>
      </c>
      <c r="AW70" s="149">
        <f t="shared" si="73"/>
        <v>1</v>
      </c>
      <c r="AX70" s="149">
        <f t="shared" si="73"/>
        <v>1</v>
      </c>
      <c r="AY70" s="149">
        <f t="shared" si="73"/>
        <v>1</v>
      </c>
      <c r="AZ70" s="149">
        <f t="shared" si="73"/>
        <v>1</v>
      </c>
      <c r="BB70" s="148">
        <f t="shared" si="74"/>
        <v>0</v>
      </c>
      <c r="BC70" s="149">
        <f t="shared" si="74"/>
        <v>0</v>
      </c>
      <c r="BD70" s="149">
        <f t="shared" si="74"/>
        <v>0</v>
      </c>
      <c r="BE70" s="149">
        <f t="shared" si="74"/>
        <v>0</v>
      </c>
      <c r="BF70" s="149">
        <f t="shared" si="74"/>
        <v>0</v>
      </c>
      <c r="BG70" s="149">
        <f t="shared" si="74"/>
        <v>0</v>
      </c>
      <c r="BH70" s="149">
        <f t="shared" si="74"/>
        <v>0</v>
      </c>
      <c r="BJ70" s="148">
        <f t="shared" si="64"/>
        <v>0</v>
      </c>
      <c r="BK70" s="149">
        <f t="shared" si="65"/>
        <v>0</v>
      </c>
      <c r="BL70" s="149">
        <f t="shared" si="66"/>
        <v>0</v>
      </c>
      <c r="BM70" s="149">
        <f t="shared" si="67"/>
        <v>0</v>
      </c>
      <c r="BN70" s="149">
        <f t="shared" si="39"/>
        <v>0</v>
      </c>
      <c r="BO70" s="149">
        <f t="shared" si="40"/>
        <v>0</v>
      </c>
      <c r="BP70" s="149">
        <f t="shared" si="41"/>
        <v>0</v>
      </c>
      <c r="BR70" s="148">
        <f t="shared" si="68"/>
        <v>0</v>
      </c>
      <c r="BS70" s="149">
        <f t="shared" si="69"/>
        <v>0</v>
      </c>
      <c r="BT70" s="149">
        <f t="shared" si="70"/>
        <v>0</v>
      </c>
      <c r="BU70" s="149">
        <f t="shared" si="71"/>
        <v>0</v>
      </c>
      <c r="BV70" s="149">
        <f t="shared" si="42"/>
        <v>0</v>
      </c>
      <c r="BW70" s="149">
        <f t="shared" si="43"/>
        <v>0</v>
      </c>
      <c r="BX70" s="149">
        <f t="shared" si="44"/>
        <v>0</v>
      </c>
      <c r="BY70" s="150">
        <f t="shared" si="72"/>
        <v>0</v>
      </c>
      <c r="CA70" s="151"/>
      <c r="CB70" s="160"/>
      <c r="CC70" s="160"/>
    </row>
    <row r="71" spans="1:81" ht="15" customHeight="1" x14ac:dyDescent="0.3">
      <c r="A71" s="152" t="s">
        <v>171</v>
      </c>
      <c r="B71" s="153"/>
      <c r="C71" s="154"/>
      <c r="D71" s="154"/>
      <c r="E71" s="155"/>
      <c r="F71" s="156"/>
      <c r="G71" s="157"/>
      <c r="H71" s="157"/>
      <c r="I71" s="154"/>
      <c r="J71" s="457"/>
      <c r="K71" s="457"/>
      <c r="L71" s="457"/>
      <c r="M71" s="458"/>
      <c r="N71" s="459"/>
      <c r="O71" s="457"/>
      <c r="P71" s="469"/>
      <c r="Q71" s="158"/>
      <c r="R71" s="159"/>
      <c r="S71" s="159"/>
      <c r="T71" s="159"/>
      <c r="U71" s="159"/>
      <c r="V71" s="154"/>
      <c r="W71" s="159"/>
      <c r="X71" s="159"/>
      <c r="Y71" s="159"/>
      <c r="Z71" s="159"/>
      <c r="AA71" s="159"/>
      <c r="AB71" s="155"/>
      <c r="AD71" s="146" t="str">
        <f t="shared" si="25"/>
        <v>-</v>
      </c>
      <c r="AE71" s="147" t="str">
        <f t="shared" si="26"/>
        <v>-</v>
      </c>
      <c r="AF71" s="147" t="str">
        <f t="shared" si="27"/>
        <v>-</v>
      </c>
      <c r="AG71" s="147" t="str">
        <f t="shared" si="28"/>
        <v>-</v>
      </c>
      <c r="AH71" s="147" t="str">
        <f t="shared" si="29"/>
        <v>-</v>
      </c>
      <c r="AI71" s="147" t="str">
        <f t="shared" si="30"/>
        <v>-</v>
      </c>
      <c r="AJ71" s="147" t="str">
        <f t="shared" si="31"/>
        <v>-</v>
      </c>
      <c r="AL71" s="146" t="str">
        <f t="shared" si="32"/>
        <v>-</v>
      </c>
      <c r="AM71" s="147" t="str">
        <f t="shared" si="33"/>
        <v>-</v>
      </c>
      <c r="AN71" s="147" t="str">
        <f t="shared" si="34"/>
        <v>-</v>
      </c>
      <c r="AO71" s="147" t="str">
        <f t="shared" si="35"/>
        <v>-</v>
      </c>
      <c r="AP71" s="147" t="str">
        <f t="shared" si="36"/>
        <v>-</v>
      </c>
      <c r="AQ71" s="147" t="str">
        <f t="shared" si="37"/>
        <v>-</v>
      </c>
      <c r="AR71" s="147" t="str">
        <f t="shared" si="38"/>
        <v>-</v>
      </c>
      <c r="AT71" s="148">
        <f t="shared" si="73"/>
        <v>1</v>
      </c>
      <c r="AU71" s="149">
        <f t="shared" si="73"/>
        <v>1</v>
      </c>
      <c r="AV71" s="149">
        <f t="shared" si="73"/>
        <v>1</v>
      </c>
      <c r="AW71" s="149">
        <f t="shared" si="73"/>
        <v>1</v>
      </c>
      <c r="AX71" s="149">
        <f t="shared" si="73"/>
        <v>1</v>
      </c>
      <c r="AY71" s="149">
        <f t="shared" si="73"/>
        <v>1</v>
      </c>
      <c r="AZ71" s="149">
        <f t="shared" si="73"/>
        <v>1</v>
      </c>
      <c r="BB71" s="148">
        <f t="shared" si="74"/>
        <v>0</v>
      </c>
      <c r="BC71" s="149">
        <f t="shared" si="74"/>
        <v>0</v>
      </c>
      <c r="BD71" s="149">
        <f t="shared" si="74"/>
        <v>0</v>
      </c>
      <c r="BE71" s="149">
        <f t="shared" si="74"/>
        <v>0</v>
      </c>
      <c r="BF71" s="149">
        <f t="shared" si="74"/>
        <v>0</v>
      </c>
      <c r="BG71" s="149">
        <f t="shared" si="74"/>
        <v>0</v>
      </c>
      <c r="BH71" s="149">
        <f t="shared" si="74"/>
        <v>0</v>
      </c>
      <c r="BJ71" s="148">
        <f t="shared" si="64"/>
        <v>0</v>
      </c>
      <c r="BK71" s="149">
        <f t="shared" si="65"/>
        <v>0</v>
      </c>
      <c r="BL71" s="149">
        <f t="shared" si="66"/>
        <v>0</v>
      </c>
      <c r="BM71" s="149">
        <f t="shared" si="67"/>
        <v>0</v>
      </c>
      <c r="BN71" s="149">
        <f t="shared" si="39"/>
        <v>0</v>
      </c>
      <c r="BO71" s="149">
        <f t="shared" si="40"/>
        <v>0</v>
      </c>
      <c r="BP71" s="149">
        <f t="shared" si="41"/>
        <v>0</v>
      </c>
      <c r="BR71" s="148">
        <f t="shared" si="68"/>
        <v>0</v>
      </c>
      <c r="BS71" s="149">
        <f t="shared" si="69"/>
        <v>0</v>
      </c>
      <c r="BT71" s="149">
        <f t="shared" si="70"/>
        <v>0</v>
      </c>
      <c r="BU71" s="149">
        <f t="shared" si="71"/>
        <v>0</v>
      </c>
      <c r="BV71" s="149">
        <f t="shared" si="42"/>
        <v>0</v>
      </c>
      <c r="BW71" s="149">
        <f t="shared" si="43"/>
        <v>0</v>
      </c>
      <c r="BX71" s="149">
        <f t="shared" si="44"/>
        <v>0</v>
      </c>
      <c r="BY71" s="150">
        <f t="shared" si="72"/>
        <v>0</v>
      </c>
      <c r="CA71" s="151"/>
      <c r="CB71" s="151"/>
      <c r="CC71" s="151"/>
    </row>
    <row r="72" spans="1:81" ht="15" customHeight="1" x14ac:dyDescent="0.3">
      <c r="A72" s="152" t="s">
        <v>172</v>
      </c>
      <c r="B72" s="153"/>
      <c r="C72" s="154"/>
      <c r="D72" s="154"/>
      <c r="E72" s="155"/>
      <c r="F72" s="156"/>
      <c r="G72" s="157"/>
      <c r="H72" s="157"/>
      <c r="I72" s="154"/>
      <c r="J72" s="457"/>
      <c r="K72" s="457"/>
      <c r="L72" s="457"/>
      <c r="M72" s="458"/>
      <c r="N72" s="459"/>
      <c r="O72" s="457"/>
      <c r="P72" s="469"/>
      <c r="Q72" s="158"/>
      <c r="R72" s="159"/>
      <c r="S72" s="159"/>
      <c r="T72" s="159"/>
      <c r="U72" s="159"/>
      <c r="V72" s="154"/>
      <c r="W72" s="159"/>
      <c r="X72" s="159"/>
      <c r="Y72" s="159"/>
      <c r="Z72" s="159"/>
      <c r="AA72" s="159"/>
      <c r="AB72" s="155"/>
      <c r="AD72" s="146" t="str">
        <f t="shared" ref="AD72:AD135" si="75">IF(OR(ISBLANK($V72),$V72=$CE$8,BJ72=0),"-",(AD$3-$Q72)/365)</f>
        <v>-</v>
      </c>
      <c r="AE72" s="147" t="str">
        <f t="shared" ref="AE72:AE135" si="76">IF(OR(ISBLANK($V72),$V72=$CE$8,BK72=0),"-",(AE$3-$Q72)/365)</f>
        <v>-</v>
      </c>
      <c r="AF72" s="147" t="str">
        <f t="shared" ref="AF72:AF135" si="77">IF(OR(ISBLANK($V72),$V72=$CE$8,BL72=0),"-",(AF$3-$Q72)/365)</f>
        <v>-</v>
      </c>
      <c r="AG72" s="147" t="str">
        <f t="shared" ref="AG72:AG135" si="78">IF(OR(ISBLANK($V72),$V72=$CE$8,BM72=0),"-",(AG$3-$Q72)/365)</f>
        <v>-</v>
      </c>
      <c r="AH72" s="147" t="str">
        <f t="shared" ref="AH72:AH135" si="79">IF(OR(ISBLANK($V72),$V72=$CE$8,BN72=0),"-",(AH$3-$Q72)/365)</f>
        <v>-</v>
      </c>
      <c r="AI72" s="147" t="str">
        <f t="shared" ref="AI72:AI135" si="80">IF(OR(ISBLANK($V72),$V72=$CE$8,BO72=0),"-",(AI$3-$Q72)/365)</f>
        <v>-</v>
      </c>
      <c r="AJ72" s="147" t="str">
        <f t="shared" ref="AJ72:AJ135" si="81">IF(OR(ISBLANK($V72),$V72=$CE$8,BP72=0),"-",(AJ$3-$Q72)/365)</f>
        <v>-</v>
      </c>
      <c r="AL72" s="146" t="str">
        <f t="shared" ref="AL72:AL135" si="82">IF(OR(ISBLANK($V72),$V72=$CE$7,BJ72=0),"-",(AL$3-$Q72)/365)</f>
        <v>-</v>
      </c>
      <c r="AM72" s="147" t="str">
        <f t="shared" ref="AM72:AM135" si="83">IF(OR(ISBLANK($V72),$V72=$CE$7,BK72=0),"-",(AM$3-$Q72)/365)</f>
        <v>-</v>
      </c>
      <c r="AN72" s="147" t="str">
        <f t="shared" ref="AN72:AN135" si="84">IF(OR(ISBLANK($V72),$V72=$CE$7,BL72=0),"-",(AN$3-$Q72)/365)</f>
        <v>-</v>
      </c>
      <c r="AO72" s="147" t="str">
        <f t="shared" ref="AO72:AO135" si="85">IF(OR(ISBLANK($V72),$V72=$CE$7,BM72=0),"-",(AO$3-$Q72)/365)</f>
        <v>-</v>
      </c>
      <c r="AP72" s="147" t="str">
        <f t="shared" ref="AP72:AP135" si="86">IF(OR(ISBLANK($V72),$V72=$CE$7,BN72=0),"-",(AP$3-$Q72)/365)</f>
        <v>-</v>
      </c>
      <c r="AQ72" s="147" t="str">
        <f t="shared" ref="AQ72:AQ135" si="87">IF(OR(ISBLANK($V72),$V72=$CE$7,BO72=0),"-",(AQ$3-$Q72)/365)</f>
        <v>-</v>
      </c>
      <c r="AR72" s="147" t="str">
        <f t="shared" ref="AR72:AR135" si="88">IF(OR(ISBLANK($V72),$V72=$CE$7,BP72=0),"-",(AR$3-$Q72)/365)</f>
        <v>-</v>
      </c>
      <c r="AT72" s="148">
        <f t="shared" si="73"/>
        <v>1</v>
      </c>
      <c r="AU72" s="149">
        <f t="shared" si="73"/>
        <v>1</v>
      </c>
      <c r="AV72" s="149">
        <f t="shared" si="73"/>
        <v>1</v>
      </c>
      <c r="AW72" s="149">
        <f t="shared" si="73"/>
        <v>1</v>
      </c>
      <c r="AX72" s="149">
        <f t="shared" si="73"/>
        <v>1</v>
      </c>
      <c r="AY72" s="149">
        <f t="shared" si="73"/>
        <v>1</v>
      </c>
      <c r="AZ72" s="149">
        <f t="shared" si="73"/>
        <v>1</v>
      </c>
      <c r="BB72" s="148">
        <f t="shared" si="74"/>
        <v>0</v>
      </c>
      <c r="BC72" s="149">
        <f t="shared" si="74"/>
        <v>0</v>
      </c>
      <c r="BD72" s="149">
        <f t="shared" si="74"/>
        <v>0</v>
      </c>
      <c r="BE72" s="149">
        <f t="shared" si="74"/>
        <v>0</v>
      </c>
      <c r="BF72" s="149">
        <f t="shared" si="74"/>
        <v>0</v>
      </c>
      <c r="BG72" s="149">
        <f t="shared" si="74"/>
        <v>0</v>
      </c>
      <c r="BH72" s="149">
        <f t="shared" si="74"/>
        <v>0</v>
      </c>
      <c r="BJ72" s="148">
        <f t="shared" si="64"/>
        <v>0</v>
      </c>
      <c r="BK72" s="149">
        <f t="shared" si="65"/>
        <v>0</v>
      </c>
      <c r="BL72" s="149">
        <f t="shared" si="66"/>
        <v>0</v>
      </c>
      <c r="BM72" s="149">
        <f t="shared" si="67"/>
        <v>0</v>
      </c>
      <c r="BN72" s="149">
        <f t="shared" ref="BN72:BN135" si="89">IF(OR(AX72&lt;(AX$4-$AX$3)/365,BF72=0),0,1)</f>
        <v>0</v>
      </c>
      <c r="BO72" s="149">
        <f t="shared" ref="BO72:BO135" si="90">IF(OR(AY72&lt;(AY$4-$AY$3)/365,BG72=0),0,1)</f>
        <v>0</v>
      </c>
      <c r="BP72" s="149">
        <f t="shared" ref="BP72:BP135" si="91">IF(OR(AZ72&lt;(AZ$4-$AZ$3)/365,BH72=0),0,1)</f>
        <v>0</v>
      </c>
      <c r="BR72" s="148">
        <f t="shared" si="68"/>
        <v>0</v>
      </c>
      <c r="BS72" s="149">
        <f t="shared" si="69"/>
        <v>0</v>
      </c>
      <c r="BT72" s="149">
        <f t="shared" si="70"/>
        <v>0</v>
      </c>
      <c r="BU72" s="149">
        <f t="shared" si="71"/>
        <v>0</v>
      </c>
      <c r="BV72" s="149">
        <f t="shared" ref="BV72:BV135" si="92">MIN(AX72,BF72)</f>
        <v>0</v>
      </c>
      <c r="BW72" s="149">
        <f t="shared" ref="BW72:BW135" si="93">MIN(AY72,BG72)</f>
        <v>0</v>
      </c>
      <c r="BX72" s="149">
        <f t="shared" ref="BX72:BX135" si="94">MIN(AZ72,BH72)</f>
        <v>0</v>
      </c>
      <c r="BY72" s="150">
        <f t="shared" si="72"/>
        <v>0</v>
      </c>
      <c r="CA72" s="151"/>
      <c r="CB72" s="151"/>
      <c r="CC72" s="151"/>
    </row>
    <row r="73" spans="1:81" ht="15" customHeight="1" x14ac:dyDescent="0.3">
      <c r="A73" s="152" t="s">
        <v>173</v>
      </c>
      <c r="B73" s="153"/>
      <c r="C73" s="154"/>
      <c r="D73" s="154"/>
      <c r="E73" s="155"/>
      <c r="F73" s="156"/>
      <c r="G73" s="157"/>
      <c r="H73" s="157"/>
      <c r="I73" s="154"/>
      <c r="J73" s="457"/>
      <c r="K73" s="457"/>
      <c r="L73" s="457"/>
      <c r="M73" s="458"/>
      <c r="N73" s="459"/>
      <c r="O73" s="457"/>
      <c r="P73" s="469"/>
      <c r="Q73" s="158"/>
      <c r="R73" s="159"/>
      <c r="S73" s="159"/>
      <c r="T73" s="159"/>
      <c r="U73" s="159"/>
      <c r="V73" s="154"/>
      <c r="W73" s="159"/>
      <c r="X73" s="159"/>
      <c r="Y73" s="159"/>
      <c r="Z73" s="159"/>
      <c r="AA73" s="159"/>
      <c r="AB73" s="155"/>
      <c r="AD73" s="146" t="str">
        <f t="shared" si="75"/>
        <v>-</v>
      </c>
      <c r="AE73" s="147" t="str">
        <f t="shared" si="76"/>
        <v>-</v>
      </c>
      <c r="AF73" s="147" t="str">
        <f t="shared" si="77"/>
        <v>-</v>
      </c>
      <c r="AG73" s="147" t="str">
        <f t="shared" si="78"/>
        <v>-</v>
      </c>
      <c r="AH73" s="147" t="str">
        <f t="shared" si="79"/>
        <v>-</v>
      </c>
      <c r="AI73" s="147" t="str">
        <f t="shared" si="80"/>
        <v>-</v>
      </c>
      <c r="AJ73" s="147" t="str">
        <f t="shared" si="81"/>
        <v>-</v>
      </c>
      <c r="AL73" s="146" t="str">
        <f t="shared" si="82"/>
        <v>-</v>
      </c>
      <c r="AM73" s="147" t="str">
        <f t="shared" si="83"/>
        <v>-</v>
      </c>
      <c r="AN73" s="147" t="str">
        <f t="shared" si="84"/>
        <v>-</v>
      </c>
      <c r="AO73" s="147" t="str">
        <f t="shared" si="85"/>
        <v>-</v>
      </c>
      <c r="AP73" s="147" t="str">
        <f t="shared" si="86"/>
        <v>-</v>
      </c>
      <c r="AQ73" s="147" t="str">
        <f t="shared" si="87"/>
        <v>-</v>
      </c>
      <c r="AR73" s="147" t="str">
        <f t="shared" si="88"/>
        <v>-</v>
      </c>
      <c r="AT73" s="148">
        <f t="shared" si="73"/>
        <v>1</v>
      </c>
      <c r="AU73" s="149">
        <f t="shared" si="73"/>
        <v>1</v>
      </c>
      <c r="AV73" s="149">
        <f t="shared" si="73"/>
        <v>1</v>
      </c>
      <c r="AW73" s="149">
        <f t="shared" si="73"/>
        <v>1</v>
      </c>
      <c r="AX73" s="149">
        <f t="shared" si="73"/>
        <v>1</v>
      </c>
      <c r="AY73" s="149">
        <f t="shared" si="73"/>
        <v>1</v>
      </c>
      <c r="AZ73" s="149">
        <f t="shared" si="73"/>
        <v>1</v>
      </c>
      <c r="BB73" s="148">
        <f t="shared" si="74"/>
        <v>0</v>
      </c>
      <c r="BC73" s="149">
        <f t="shared" si="74"/>
        <v>0</v>
      </c>
      <c r="BD73" s="149">
        <f t="shared" si="74"/>
        <v>0</v>
      </c>
      <c r="BE73" s="149">
        <f t="shared" si="74"/>
        <v>0</v>
      </c>
      <c r="BF73" s="149">
        <f t="shared" si="74"/>
        <v>0</v>
      </c>
      <c r="BG73" s="149">
        <f t="shared" si="74"/>
        <v>0</v>
      </c>
      <c r="BH73" s="149">
        <f t="shared" si="74"/>
        <v>0</v>
      </c>
      <c r="BJ73" s="148">
        <f t="shared" si="64"/>
        <v>0</v>
      </c>
      <c r="BK73" s="149">
        <f t="shared" si="65"/>
        <v>0</v>
      </c>
      <c r="BL73" s="149">
        <f t="shared" si="66"/>
        <v>0</v>
      </c>
      <c r="BM73" s="149">
        <f t="shared" si="67"/>
        <v>0</v>
      </c>
      <c r="BN73" s="149">
        <f t="shared" si="89"/>
        <v>0</v>
      </c>
      <c r="BO73" s="149">
        <f t="shared" si="90"/>
        <v>0</v>
      </c>
      <c r="BP73" s="149">
        <f t="shared" si="91"/>
        <v>0</v>
      </c>
      <c r="BR73" s="148">
        <f t="shared" si="68"/>
        <v>0</v>
      </c>
      <c r="BS73" s="149">
        <f t="shared" si="69"/>
        <v>0</v>
      </c>
      <c r="BT73" s="149">
        <f t="shared" si="70"/>
        <v>0</v>
      </c>
      <c r="BU73" s="149">
        <f t="shared" si="71"/>
        <v>0</v>
      </c>
      <c r="BV73" s="149">
        <f t="shared" si="92"/>
        <v>0</v>
      </c>
      <c r="BW73" s="149">
        <f t="shared" si="93"/>
        <v>0</v>
      </c>
      <c r="BX73" s="149">
        <f t="shared" si="94"/>
        <v>0</v>
      </c>
      <c r="BY73" s="150">
        <f t="shared" si="72"/>
        <v>0</v>
      </c>
      <c r="CA73" s="151"/>
      <c r="CB73" s="151"/>
      <c r="CC73" s="151"/>
    </row>
    <row r="74" spans="1:81" ht="15" customHeight="1" x14ac:dyDescent="0.3">
      <c r="A74" s="152" t="s">
        <v>174</v>
      </c>
      <c r="B74" s="153"/>
      <c r="C74" s="154"/>
      <c r="D74" s="154"/>
      <c r="E74" s="155"/>
      <c r="F74" s="156"/>
      <c r="G74" s="157"/>
      <c r="H74" s="157"/>
      <c r="I74" s="154"/>
      <c r="J74" s="457"/>
      <c r="K74" s="457"/>
      <c r="L74" s="457"/>
      <c r="M74" s="458"/>
      <c r="N74" s="459"/>
      <c r="O74" s="457"/>
      <c r="P74" s="469"/>
      <c r="Q74" s="158"/>
      <c r="R74" s="159"/>
      <c r="S74" s="159"/>
      <c r="T74" s="159"/>
      <c r="U74" s="159"/>
      <c r="V74" s="154"/>
      <c r="W74" s="159"/>
      <c r="X74" s="159"/>
      <c r="Y74" s="159"/>
      <c r="Z74" s="159"/>
      <c r="AA74" s="159"/>
      <c r="AB74" s="155"/>
      <c r="AD74" s="146" t="str">
        <f t="shared" si="75"/>
        <v>-</v>
      </c>
      <c r="AE74" s="147" t="str">
        <f t="shared" si="76"/>
        <v>-</v>
      </c>
      <c r="AF74" s="147" t="str">
        <f t="shared" si="77"/>
        <v>-</v>
      </c>
      <c r="AG74" s="147" t="str">
        <f t="shared" si="78"/>
        <v>-</v>
      </c>
      <c r="AH74" s="147" t="str">
        <f t="shared" si="79"/>
        <v>-</v>
      </c>
      <c r="AI74" s="147" t="str">
        <f t="shared" si="80"/>
        <v>-</v>
      </c>
      <c r="AJ74" s="147" t="str">
        <f t="shared" si="81"/>
        <v>-</v>
      </c>
      <c r="AL74" s="146" t="str">
        <f t="shared" si="82"/>
        <v>-</v>
      </c>
      <c r="AM74" s="147" t="str">
        <f t="shared" si="83"/>
        <v>-</v>
      </c>
      <c r="AN74" s="147" t="str">
        <f t="shared" si="84"/>
        <v>-</v>
      </c>
      <c r="AO74" s="147" t="str">
        <f t="shared" si="85"/>
        <v>-</v>
      </c>
      <c r="AP74" s="147" t="str">
        <f t="shared" si="86"/>
        <v>-</v>
      </c>
      <c r="AQ74" s="147" t="str">
        <f t="shared" si="87"/>
        <v>-</v>
      </c>
      <c r="AR74" s="147" t="str">
        <f t="shared" si="88"/>
        <v>-</v>
      </c>
      <c r="AT74" s="148">
        <f t="shared" si="73"/>
        <v>1</v>
      </c>
      <c r="AU74" s="149">
        <f t="shared" si="73"/>
        <v>1</v>
      </c>
      <c r="AV74" s="149">
        <f t="shared" si="73"/>
        <v>1</v>
      </c>
      <c r="AW74" s="149">
        <f t="shared" si="73"/>
        <v>1</v>
      </c>
      <c r="AX74" s="149">
        <f t="shared" si="73"/>
        <v>1</v>
      </c>
      <c r="AY74" s="149">
        <f t="shared" si="73"/>
        <v>1</v>
      </c>
      <c r="AZ74" s="149">
        <f t="shared" si="73"/>
        <v>1</v>
      </c>
      <c r="BB74" s="148">
        <f t="shared" si="74"/>
        <v>0</v>
      </c>
      <c r="BC74" s="149">
        <f t="shared" si="74"/>
        <v>0</v>
      </c>
      <c r="BD74" s="149">
        <f t="shared" si="74"/>
        <v>0</v>
      </c>
      <c r="BE74" s="149">
        <f t="shared" si="74"/>
        <v>0</v>
      </c>
      <c r="BF74" s="149">
        <f t="shared" si="74"/>
        <v>0</v>
      </c>
      <c r="BG74" s="149">
        <f t="shared" si="74"/>
        <v>0</v>
      </c>
      <c r="BH74" s="149">
        <f t="shared" si="74"/>
        <v>0</v>
      </c>
      <c r="BJ74" s="148">
        <f t="shared" si="64"/>
        <v>0</v>
      </c>
      <c r="BK74" s="149">
        <f t="shared" si="65"/>
        <v>0</v>
      </c>
      <c r="BL74" s="149">
        <f t="shared" si="66"/>
        <v>0</v>
      </c>
      <c r="BM74" s="149">
        <f t="shared" si="67"/>
        <v>0</v>
      </c>
      <c r="BN74" s="149">
        <f t="shared" si="89"/>
        <v>0</v>
      </c>
      <c r="BO74" s="149">
        <f t="shared" si="90"/>
        <v>0</v>
      </c>
      <c r="BP74" s="149">
        <f t="shared" si="91"/>
        <v>0</v>
      </c>
      <c r="BR74" s="148">
        <f t="shared" si="68"/>
        <v>0</v>
      </c>
      <c r="BS74" s="149">
        <f t="shared" si="69"/>
        <v>0</v>
      </c>
      <c r="BT74" s="149">
        <f t="shared" si="70"/>
        <v>0</v>
      </c>
      <c r="BU74" s="149">
        <f t="shared" si="71"/>
        <v>0</v>
      </c>
      <c r="BV74" s="149">
        <f t="shared" si="92"/>
        <v>0</v>
      </c>
      <c r="BW74" s="149">
        <f t="shared" si="93"/>
        <v>0</v>
      </c>
      <c r="BX74" s="149">
        <f t="shared" si="94"/>
        <v>0</v>
      </c>
      <c r="BY74" s="150">
        <f t="shared" si="72"/>
        <v>0</v>
      </c>
      <c r="CA74" s="151"/>
      <c r="CB74" s="151"/>
      <c r="CC74" s="151"/>
    </row>
    <row r="75" spans="1:81" ht="15" customHeight="1" x14ac:dyDescent="0.3">
      <c r="A75" s="152" t="s">
        <v>175</v>
      </c>
      <c r="B75" s="153"/>
      <c r="C75" s="154"/>
      <c r="D75" s="154"/>
      <c r="E75" s="155"/>
      <c r="F75" s="156"/>
      <c r="G75" s="157"/>
      <c r="H75" s="157"/>
      <c r="I75" s="154"/>
      <c r="J75" s="457"/>
      <c r="K75" s="457"/>
      <c r="L75" s="457"/>
      <c r="M75" s="458"/>
      <c r="N75" s="459"/>
      <c r="O75" s="457"/>
      <c r="P75" s="469"/>
      <c r="Q75" s="158"/>
      <c r="R75" s="159"/>
      <c r="S75" s="159"/>
      <c r="T75" s="159"/>
      <c r="U75" s="159"/>
      <c r="V75" s="154"/>
      <c r="W75" s="159"/>
      <c r="X75" s="159"/>
      <c r="Y75" s="159"/>
      <c r="Z75" s="159"/>
      <c r="AA75" s="159"/>
      <c r="AB75" s="155"/>
      <c r="AD75" s="146" t="str">
        <f t="shared" si="75"/>
        <v>-</v>
      </c>
      <c r="AE75" s="147" t="str">
        <f t="shared" si="76"/>
        <v>-</v>
      </c>
      <c r="AF75" s="147" t="str">
        <f t="shared" si="77"/>
        <v>-</v>
      </c>
      <c r="AG75" s="147" t="str">
        <f t="shared" si="78"/>
        <v>-</v>
      </c>
      <c r="AH75" s="147" t="str">
        <f t="shared" si="79"/>
        <v>-</v>
      </c>
      <c r="AI75" s="147" t="str">
        <f t="shared" si="80"/>
        <v>-</v>
      </c>
      <c r="AJ75" s="147" t="str">
        <f t="shared" si="81"/>
        <v>-</v>
      </c>
      <c r="AL75" s="146" t="str">
        <f t="shared" si="82"/>
        <v>-</v>
      </c>
      <c r="AM75" s="147" t="str">
        <f t="shared" si="83"/>
        <v>-</v>
      </c>
      <c r="AN75" s="147" t="str">
        <f t="shared" si="84"/>
        <v>-</v>
      </c>
      <c r="AO75" s="147" t="str">
        <f t="shared" si="85"/>
        <v>-</v>
      </c>
      <c r="AP75" s="147" t="str">
        <f t="shared" si="86"/>
        <v>-</v>
      </c>
      <c r="AQ75" s="147" t="str">
        <f t="shared" si="87"/>
        <v>-</v>
      </c>
      <c r="AR75" s="147" t="str">
        <f t="shared" si="88"/>
        <v>-</v>
      </c>
      <c r="AT75" s="148">
        <f t="shared" si="73"/>
        <v>1</v>
      </c>
      <c r="AU75" s="149">
        <f t="shared" si="73"/>
        <v>1</v>
      </c>
      <c r="AV75" s="149">
        <f t="shared" si="73"/>
        <v>1</v>
      </c>
      <c r="AW75" s="149">
        <f t="shared" si="73"/>
        <v>1</v>
      </c>
      <c r="AX75" s="149">
        <f t="shared" si="73"/>
        <v>1</v>
      </c>
      <c r="AY75" s="149">
        <f t="shared" si="73"/>
        <v>1</v>
      </c>
      <c r="AZ75" s="149">
        <f t="shared" si="73"/>
        <v>1</v>
      </c>
      <c r="BB75" s="148">
        <f t="shared" si="74"/>
        <v>0</v>
      </c>
      <c r="BC75" s="149">
        <f t="shared" si="74"/>
        <v>0</v>
      </c>
      <c r="BD75" s="149">
        <f t="shared" si="74"/>
        <v>0</v>
      </c>
      <c r="BE75" s="149">
        <f t="shared" si="74"/>
        <v>0</v>
      </c>
      <c r="BF75" s="149">
        <f t="shared" si="74"/>
        <v>0</v>
      </c>
      <c r="BG75" s="149">
        <f t="shared" si="74"/>
        <v>0</v>
      </c>
      <c r="BH75" s="149">
        <f t="shared" si="74"/>
        <v>0</v>
      </c>
      <c r="BJ75" s="148">
        <f t="shared" si="64"/>
        <v>0</v>
      </c>
      <c r="BK75" s="149">
        <f t="shared" si="65"/>
        <v>0</v>
      </c>
      <c r="BL75" s="149">
        <f t="shared" si="66"/>
        <v>0</v>
      </c>
      <c r="BM75" s="149">
        <f t="shared" si="67"/>
        <v>0</v>
      </c>
      <c r="BN75" s="149">
        <f t="shared" si="89"/>
        <v>0</v>
      </c>
      <c r="BO75" s="149">
        <f t="shared" si="90"/>
        <v>0</v>
      </c>
      <c r="BP75" s="149">
        <f t="shared" si="91"/>
        <v>0</v>
      </c>
      <c r="BR75" s="148">
        <f t="shared" si="68"/>
        <v>0</v>
      </c>
      <c r="BS75" s="149">
        <f t="shared" si="69"/>
        <v>0</v>
      </c>
      <c r="BT75" s="149">
        <f t="shared" si="70"/>
        <v>0</v>
      </c>
      <c r="BU75" s="149">
        <f t="shared" si="71"/>
        <v>0</v>
      </c>
      <c r="BV75" s="149">
        <f t="shared" si="92"/>
        <v>0</v>
      </c>
      <c r="BW75" s="149">
        <f t="shared" si="93"/>
        <v>0</v>
      </c>
      <c r="BX75" s="149">
        <f t="shared" si="94"/>
        <v>0</v>
      </c>
      <c r="BY75" s="150">
        <f t="shared" si="72"/>
        <v>0</v>
      </c>
      <c r="CA75" s="151"/>
      <c r="CB75" s="151"/>
      <c r="CC75" s="151"/>
    </row>
    <row r="76" spans="1:81" ht="15" customHeight="1" x14ac:dyDescent="0.3">
      <c r="A76" s="152" t="s">
        <v>176</v>
      </c>
      <c r="B76" s="153"/>
      <c r="C76" s="154"/>
      <c r="D76" s="154"/>
      <c r="E76" s="155"/>
      <c r="F76" s="156"/>
      <c r="G76" s="157"/>
      <c r="H76" s="157"/>
      <c r="I76" s="154"/>
      <c r="J76" s="457"/>
      <c r="K76" s="457"/>
      <c r="L76" s="457"/>
      <c r="M76" s="458"/>
      <c r="N76" s="459"/>
      <c r="O76" s="457"/>
      <c r="P76" s="469"/>
      <c r="Q76" s="158"/>
      <c r="R76" s="159"/>
      <c r="S76" s="159"/>
      <c r="T76" s="159"/>
      <c r="U76" s="159"/>
      <c r="V76" s="154"/>
      <c r="W76" s="159"/>
      <c r="X76" s="159"/>
      <c r="Y76" s="159"/>
      <c r="Z76" s="159"/>
      <c r="AA76" s="159"/>
      <c r="AB76" s="155"/>
      <c r="AD76" s="146" t="str">
        <f t="shared" si="75"/>
        <v>-</v>
      </c>
      <c r="AE76" s="147" t="str">
        <f t="shared" si="76"/>
        <v>-</v>
      </c>
      <c r="AF76" s="147" t="str">
        <f t="shared" si="77"/>
        <v>-</v>
      </c>
      <c r="AG76" s="147" t="str">
        <f t="shared" si="78"/>
        <v>-</v>
      </c>
      <c r="AH76" s="147" t="str">
        <f t="shared" si="79"/>
        <v>-</v>
      </c>
      <c r="AI76" s="147" t="str">
        <f t="shared" si="80"/>
        <v>-</v>
      </c>
      <c r="AJ76" s="147" t="str">
        <f t="shared" si="81"/>
        <v>-</v>
      </c>
      <c r="AL76" s="146" t="str">
        <f t="shared" si="82"/>
        <v>-</v>
      </c>
      <c r="AM76" s="147" t="str">
        <f t="shared" si="83"/>
        <v>-</v>
      </c>
      <c r="AN76" s="147" t="str">
        <f t="shared" si="84"/>
        <v>-</v>
      </c>
      <c r="AO76" s="147" t="str">
        <f t="shared" si="85"/>
        <v>-</v>
      </c>
      <c r="AP76" s="147" t="str">
        <f t="shared" si="86"/>
        <v>-</v>
      </c>
      <c r="AQ76" s="147" t="str">
        <f t="shared" si="87"/>
        <v>-</v>
      </c>
      <c r="AR76" s="147" t="str">
        <f t="shared" si="88"/>
        <v>-</v>
      </c>
      <c r="AT76" s="148">
        <f t="shared" si="73"/>
        <v>1</v>
      </c>
      <c r="AU76" s="149">
        <f t="shared" si="73"/>
        <v>1</v>
      </c>
      <c r="AV76" s="149">
        <f t="shared" si="73"/>
        <v>1</v>
      </c>
      <c r="AW76" s="149">
        <f t="shared" si="73"/>
        <v>1</v>
      </c>
      <c r="AX76" s="149">
        <f t="shared" si="73"/>
        <v>1</v>
      </c>
      <c r="AY76" s="149">
        <f t="shared" si="73"/>
        <v>1</v>
      </c>
      <c r="AZ76" s="149">
        <f t="shared" si="73"/>
        <v>1</v>
      </c>
      <c r="BB76" s="148">
        <f t="shared" si="74"/>
        <v>0</v>
      </c>
      <c r="BC76" s="149">
        <f t="shared" si="74"/>
        <v>0</v>
      </c>
      <c r="BD76" s="149">
        <f t="shared" si="74"/>
        <v>0</v>
      </c>
      <c r="BE76" s="149">
        <f t="shared" si="74"/>
        <v>0</v>
      </c>
      <c r="BF76" s="149">
        <f t="shared" si="74"/>
        <v>0</v>
      </c>
      <c r="BG76" s="149">
        <f t="shared" si="74"/>
        <v>0</v>
      </c>
      <c r="BH76" s="149">
        <f t="shared" si="74"/>
        <v>0</v>
      </c>
      <c r="BJ76" s="148">
        <f t="shared" si="64"/>
        <v>0</v>
      </c>
      <c r="BK76" s="149">
        <f t="shared" si="65"/>
        <v>0</v>
      </c>
      <c r="BL76" s="149">
        <f t="shared" si="66"/>
        <v>0</v>
      </c>
      <c r="BM76" s="149">
        <f t="shared" si="67"/>
        <v>0</v>
      </c>
      <c r="BN76" s="149">
        <f t="shared" si="89"/>
        <v>0</v>
      </c>
      <c r="BO76" s="149">
        <f t="shared" si="90"/>
        <v>0</v>
      </c>
      <c r="BP76" s="149">
        <f t="shared" si="91"/>
        <v>0</v>
      </c>
      <c r="BR76" s="148">
        <f t="shared" si="68"/>
        <v>0</v>
      </c>
      <c r="BS76" s="149">
        <f t="shared" si="69"/>
        <v>0</v>
      </c>
      <c r="BT76" s="149">
        <f t="shared" si="70"/>
        <v>0</v>
      </c>
      <c r="BU76" s="149">
        <f t="shared" si="71"/>
        <v>0</v>
      </c>
      <c r="BV76" s="149">
        <f t="shared" si="92"/>
        <v>0</v>
      </c>
      <c r="BW76" s="149">
        <f t="shared" si="93"/>
        <v>0</v>
      </c>
      <c r="BX76" s="149">
        <f t="shared" si="94"/>
        <v>0</v>
      </c>
      <c r="BY76" s="150">
        <f t="shared" si="72"/>
        <v>0</v>
      </c>
      <c r="CA76" s="151"/>
      <c r="CB76" s="151"/>
      <c r="CC76" s="151"/>
    </row>
    <row r="77" spans="1:81" ht="15" customHeight="1" x14ac:dyDescent="0.3">
      <c r="A77" s="152" t="s">
        <v>177</v>
      </c>
      <c r="B77" s="153"/>
      <c r="C77" s="154"/>
      <c r="D77" s="154"/>
      <c r="E77" s="155"/>
      <c r="F77" s="156"/>
      <c r="G77" s="157"/>
      <c r="H77" s="157"/>
      <c r="I77" s="154"/>
      <c r="J77" s="457"/>
      <c r="K77" s="457"/>
      <c r="L77" s="457"/>
      <c r="M77" s="458"/>
      <c r="N77" s="459"/>
      <c r="O77" s="457"/>
      <c r="P77" s="469"/>
      <c r="Q77" s="158"/>
      <c r="R77" s="159"/>
      <c r="S77" s="159"/>
      <c r="T77" s="159"/>
      <c r="U77" s="159"/>
      <c r="V77" s="154"/>
      <c r="W77" s="159"/>
      <c r="X77" s="159"/>
      <c r="Y77" s="159"/>
      <c r="Z77" s="159"/>
      <c r="AA77" s="159"/>
      <c r="AB77" s="155"/>
      <c r="AD77" s="146" t="str">
        <f t="shared" si="75"/>
        <v>-</v>
      </c>
      <c r="AE77" s="147" t="str">
        <f t="shared" si="76"/>
        <v>-</v>
      </c>
      <c r="AF77" s="147" t="str">
        <f t="shared" si="77"/>
        <v>-</v>
      </c>
      <c r="AG77" s="147" t="str">
        <f t="shared" si="78"/>
        <v>-</v>
      </c>
      <c r="AH77" s="147" t="str">
        <f t="shared" si="79"/>
        <v>-</v>
      </c>
      <c r="AI77" s="147" t="str">
        <f t="shared" si="80"/>
        <v>-</v>
      </c>
      <c r="AJ77" s="147" t="str">
        <f t="shared" si="81"/>
        <v>-</v>
      </c>
      <c r="AL77" s="146" t="str">
        <f t="shared" si="82"/>
        <v>-</v>
      </c>
      <c r="AM77" s="147" t="str">
        <f t="shared" si="83"/>
        <v>-</v>
      </c>
      <c r="AN77" s="147" t="str">
        <f t="shared" si="84"/>
        <v>-</v>
      </c>
      <c r="AO77" s="147" t="str">
        <f t="shared" si="85"/>
        <v>-</v>
      </c>
      <c r="AP77" s="147" t="str">
        <f t="shared" si="86"/>
        <v>-</v>
      </c>
      <c r="AQ77" s="147" t="str">
        <f t="shared" si="87"/>
        <v>-</v>
      </c>
      <c r="AR77" s="147" t="str">
        <f t="shared" si="88"/>
        <v>-</v>
      </c>
      <c r="AT77" s="148">
        <f t="shared" si="73"/>
        <v>1</v>
      </c>
      <c r="AU77" s="149">
        <f t="shared" si="73"/>
        <v>1</v>
      </c>
      <c r="AV77" s="149">
        <f t="shared" si="73"/>
        <v>1</v>
      </c>
      <c r="AW77" s="149">
        <f t="shared" si="73"/>
        <v>1</v>
      </c>
      <c r="AX77" s="149">
        <f t="shared" si="73"/>
        <v>1</v>
      </c>
      <c r="AY77" s="149">
        <f t="shared" si="73"/>
        <v>1</v>
      </c>
      <c r="AZ77" s="149">
        <f t="shared" si="73"/>
        <v>1</v>
      </c>
      <c r="BB77" s="148">
        <f t="shared" si="74"/>
        <v>0</v>
      </c>
      <c r="BC77" s="149">
        <f t="shared" si="74"/>
        <v>0</v>
      </c>
      <c r="BD77" s="149">
        <f t="shared" si="74"/>
        <v>0</v>
      </c>
      <c r="BE77" s="149">
        <f t="shared" si="74"/>
        <v>0</v>
      </c>
      <c r="BF77" s="149">
        <f t="shared" si="74"/>
        <v>0</v>
      </c>
      <c r="BG77" s="149">
        <f t="shared" si="74"/>
        <v>0</v>
      </c>
      <c r="BH77" s="149">
        <f t="shared" si="74"/>
        <v>0</v>
      </c>
      <c r="BJ77" s="148">
        <f t="shared" si="64"/>
        <v>0</v>
      </c>
      <c r="BK77" s="149">
        <f t="shared" si="65"/>
        <v>0</v>
      </c>
      <c r="BL77" s="149">
        <f t="shared" si="66"/>
        <v>0</v>
      </c>
      <c r="BM77" s="149">
        <f t="shared" si="67"/>
        <v>0</v>
      </c>
      <c r="BN77" s="149">
        <f t="shared" si="89"/>
        <v>0</v>
      </c>
      <c r="BO77" s="149">
        <f t="shared" si="90"/>
        <v>0</v>
      </c>
      <c r="BP77" s="149">
        <f t="shared" si="91"/>
        <v>0</v>
      </c>
      <c r="BR77" s="148">
        <f t="shared" si="68"/>
        <v>0</v>
      </c>
      <c r="BS77" s="149">
        <f t="shared" si="69"/>
        <v>0</v>
      </c>
      <c r="BT77" s="149">
        <f t="shared" si="70"/>
        <v>0</v>
      </c>
      <c r="BU77" s="149">
        <f t="shared" si="71"/>
        <v>0</v>
      </c>
      <c r="BV77" s="149">
        <f t="shared" si="92"/>
        <v>0</v>
      </c>
      <c r="BW77" s="149">
        <f t="shared" si="93"/>
        <v>0</v>
      </c>
      <c r="BX77" s="149">
        <f t="shared" si="94"/>
        <v>0</v>
      </c>
      <c r="BY77" s="150">
        <f t="shared" si="72"/>
        <v>0</v>
      </c>
      <c r="CA77" s="151"/>
      <c r="CB77" s="151"/>
      <c r="CC77" s="151"/>
    </row>
    <row r="78" spans="1:81" ht="15" customHeight="1" x14ac:dyDescent="0.3">
      <c r="A78" s="152" t="s">
        <v>178</v>
      </c>
      <c r="B78" s="153"/>
      <c r="C78" s="154"/>
      <c r="D78" s="154"/>
      <c r="E78" s="155"/>
      <c r="F78" s="156"/>
      <c r="G78" s="157"/>
      <c r="H78" s="157"/>
      <c r="I78" s="154"/>
      <c r="J78" s="457"/>
      <c r="K78" s="457"/>
      <c r="L78" s="457"/>
      <c r="M78" s="458"/>
      <c r="N78" s="459"/>
      <c r="O78" s="457"/>
      <c r="P78" s="469"/>
      <c r="Q78" s="158"/>
      <c r="R78" s="159"/>
      <c r="S78" s="159"/>
      <c r="T78" s="159"/>
      <c r="U78" s="159"/>
      <c r="V78" s="154"/>
      <c r="W78" s="159"/>
      <c r="X78" s="159"/>
      <c r="Y78" s="159"/>
      <c r="Z78" s="159"/>
      <c r="AA78" s="159"/>
      <c r="AB78" s="155"/>
      <c r="AD78" s="146" t="str">
        <f t="shared" si="75"/>
        <v>-</v>
      </c>
      <c r="AE78" s="147" t="str">
        <f t="shared" si="76"/>
        <v>-</v>
      </c>
      <c r="AF78" s="147" t="str">
        <f t="shared" si="77"/>
        <v>-</v>
      </c>
      <c r="AG78" s="147" t="str">
        <f t="shared" si="78"/>
        <v>-</v>
      </c>
      <c r="AH78" s="147" t="str">
        <f t="shared" si="79"/>
        <v>-</v>
      </c>
      <c r="AI78" s="147" t="str">
        <f t="shared" si="80"/>
        <v>-</v>
      </c>
      <c r="AJ78" s="147" t="str">
        <f t="shared" si="81"/>
        <v>-</v>
      </c>
      <c r="AL78" s="146" t="str">
        <f t="shared" si="82"/>
        <v>-</v>
      </c>
      <c r="AM78" s="147" t="str">
        <f t="shared" si="83"/>
        <v>-</v>
      </c>
      <c r="AN78" s="147" t="str">
        <f t="shared" si="84"/>
        <v>-</v>
      </c>
      <c r="AO78" s="147" t="str">
        <f t="shared" si="85"/>
        <v>-</v>
      </c>
      <c r="AP78" s="147" t="str">
        <f t="shared" si="86"/>
        <v>-</v>
      </c>
      <c r="AQ78" s="147" t="str">
        <f t="shared" si="87"/>
        <v>-</v>
      </c>
      <c r="AR78" s="147" t="str">
        <f t="shared" si="88"/>
        <v>-</v>
      </c>
      <c r="AT78" s="148">
        <f t="shared" ref="AT78:AZ87" si="95">IF(AT$3&gt;$G78,1,IF(AT$4&gt;$G78,((AT$4-$G78)/365),0))</f>
        <v>1</v>
      </c>
      <c r="AU78" s="149">
        <f t="shared" si="95"/>
        <v>1</v>
      </c>
      <c r="AV78" s="149">
        <f t="shared" si="95"/>
        <v>1</v>
      </c>
      <c r="AW78" s="149">
        <f t="shared" si="95"/>
        <v>1</v>
      </c>
      <c r="AX78" s="149">
        <f t="shared" si="95"/>
        <v>1</v>
      </c>
      <c r="AY78" s="149">
        <f t="shared" si="95"/>
        <v>1</v>
      </c>
      <c r="AZ78" s="149">
        <f t="shared" si="95"/>
        <v>1</v>
      </c>
      <c r="BB78" s="148">
        <f t="shared" ref="BB78:BH87" si="96">IF($H78&gt;=BB$4,1,IF($H78&gt;BB$3,(($H78-BB$3)/365),0))</f>
        <v>0</v>
      </c>
      <c r="BC78" s="149">
        <f t="shared" si="96"/>
        <v>0</v>
      </c>
      <c r="BD78" s="149">
        <f t="shared" si="96"/>
        <v>0</v>
      </c>
      <c r="BE78" s="149">
        <f t="shared" si="96"/>
        <v>0</v>
      </c>
      <c r="BF78" s="149">
        <f t="shared" si="96"/>
        <v>0</v>
      </c>
      <c r="BG78" s="149">
        <f t="shared" si="96"/>
        <v>0</v>
      </c>
      <c r="BH78" s="149">
        <f t="shared" si="96"/>
        <v>0</v>
      </c>
      <c r="BJ78" s="148">
        <f t="shared" si="64"/>
        <v>0</v>
      </c>
      <c r="BK78" s="149">
        <f t="shared" si="65"/>
        <v>0</v>
      </c>
      <c r="BL78" s="149">
        <f t="shared" si="66"/>
        <v>0</v>
      </c>
      <c r="BM78" s="149">
        <f t="shared" si="67"/>
        <v>0</v>
      </c>
      <c r="BN78" s="149">
        <f t="shared" si="89"/>
        <v>0</v>
      </c>
      <c r="BO78" s="149">
        <f t="shared" si="90"/>
        <v>0</v>
      </c>
      <c r="BP78" s="149">
        <f t="shared" si="91"/>
        <v>0</v>
      </c>
      <c r="BR78" s="148">
        <f t="shared" si="68"/>
        <v>0</v>
      </c>
      <c r="BS78" s="149">
        <f t="shared" si="69"/>
        <v>0</v>
      </c>
      <c r="BT78" s="149">
        <f t="shared" si="70"/>
        <v>0</v>
      </c>
      <c r="BU78" s="149">
        <f t="shared" si="71"/>
        <v>0</v>
      </c>
      <c r="BV78" s="149">
        <f t="shared" si="92"/>
        <v>0</v>
      </c>
      <c r="BW78" s="149">
        <f t="shared" si="93"/>
        <v>0</v>
      </c>
      <c r="BX78" s="149">
        <f t="shared" si="94"/>
        <v>0</v>
      </c>
      <c r="BY78" s="150">
        <f t="shared" si="72"/>
        <v>0</v>
      </c>
      <c r="CA78" s="151"/>
      <c r="CB78" s="151"/>
      <c r="CC78" s="151"/>
    </row>
    <row r="79" spans="1:81" ht="15" customHeight="1" x14ac:dyDescent="0.3">
      <c r="A79" s="152" t="s">
        <v>179</v>
      </c>
      <c r="B79" s="153"/>
      <c r="C79" s="154"/>
      <c r="D79" s="154"/>
      <c r="E79" s="155"/>
      <c r="F79" s="156"/>
      <c r="G79" s="157"/>
      <c r="H79" s="157"/>
      <c r="I79" s="154"/>
      <c r="J79" s="457"/>
      <c r="K79" s="457"/>
      <c r="L79" s="457"/>
      <c r="M79" s="458"/>
      <c r="N79" s="459"/>
      <c r="O79" s="457"/>
      <c r="P79" s="469"/>
      <c r="Q79" s="158"/>
      <c r="R79" s="159"/>
      <c r="S79" s="159"/>
      <c r="T79" s="159"/>
      <c r="U79" s="159"/>
      <c r="V79" s="154"/>
      <c r="W79" s="159"/>
      <c r="X79" s="159"/>
      <c r="Y79" s="159"/>
      <c r="Z79" s="159"/>
      <c r="AA79" s="159"/>
      <c r="AB79" s="155"/>
      <c r="AD79" s="146" t="str">
        <f t="shared" si="75"/>
        <v>-</v>
      </c>
      <c r="AE79" s="147" t="str">
        <f t="shared" si="76"/>
        <v>-</v>
      </c>
      <c r="AF79" s="147" t="str">
        <f t="shared" si="77"/>
        <v>-</v>
      </c>
      <c r="AG79" s="147" t="str">
        <f t="shared" si="78"/>
        <v>-</v>
      </c>
      <c r="AH79" s="147" t="str">
        <f t="shared" si="79"/>
        <v>-</v>
      </c>
      <c r="AI79" s="147" t="str">
        <f t="shared" si="80"/>
        <v>-</v>
      </c>
      <c r="AJ79" s="147" t="str">
        <f t="shared" si="81"/>
        <v>-</v>
      </c>
      <c r="AL79" s="146" t="str">
        <f t="shared" si="82"/>
        <v>-</v>
      </c>
      <c r="AM79" s="147" t="str">
        <f t="shared" si="83"/>
        <v>-</v>
      </c>
      <c r="AN79" s="147" t="str">
        <f t="shared" si="84"/>
        <v>-</v>
      </c>
      <c r="AO79" s="147" t="str">
        <f t="shared" si="85"/>
        <v>-</v>
      </c>
      <c r="AP79" s="147" t="str">
        <f t="shared" si="86"/>
        <v>-</v>
      </c>
      <c r="AQ79" s="147" t="str">
        <f t="shared" si="87"/>
        <v>-</v>
      </c>
      <c r="AR79" s="147" t="str">
        <f t="shared" si="88"/>
        <v>-</v>
      </c>
      <c r="AT79" s="148">
        <f t="shared" si="95"/>
        <v>1</v>
      </c>
      <c r="AU79" s="149">
        <f t="shared" si="95"/>
        <v>1</v>
      </c>
      <c r="AV79" s="149">
        <f t="shared" si="95"/>
        <v>1</v>
      </c>
      <c r="AW79" s="149">
        <f t="shared" si="95"/>
        <v>1</v>
      </c>
      <c r="AX79" s="149">
        <f t="shared" si="95"/>
        <v>1</v>
      </c>
      <c r="AY79" s="149">
        <f t="shared" si="95"/>
        <v>1</v>
      </c>
      <c r="AZ79" s="149">
        <f t="shared" si="95"/>
        <v>1</v>
      </c>
      <c r="BB79" s="148">
        <f t="shared" si="96"/>
        <v>0</v>
      </c>
      <c r="BC79" s="149">
        <f t="shared" si="96"/>
        <v>0</v>
      </c>
      <c r="BD79" s="149">
        <f t="shared" si="96"/>
        <v>0</v>
      </c>
      <c r="BE79" s="149">
        <f t="shared" si="96"/>
        <v>0</v>
      </c>
      <c r="BF79" s="149">
        <f t="shared" si="96"/>
        <v>0</v>
      </c>
      <c r="BG79" s="149">
        <f t="shared" si="96"/>
        <v>0</v>
      </c>
      <c r="BH79" s="149">
        <f t="shared" si="96"/>
        <v>0</v>
      </c>
      <c r="BJ79" s="148">
        <f t="shared" si="64"/>
        <v>0</v>
      </c>
      <c r="BK79" s="149">
        <f t="shared" si="65"/>
        <v>0</v>
      </c>
      <c r="BL79" s="149">
        <f t="shared" si="66"/>
        <v>0</v>
      </c>
      <c r="BM79" s="149">
        <f t="shared" si="67"/>
        <v>0</v>
      </c>
      <c r="BN79" s="149">
        <f t="shared" si="89"/>
        <v>0</v>
      </c>
      <c r="BO79" s="149">
        <f t="shared" si="90"/>
        <v>0</v>
      </c>
      <c r="BP79" s="149">
        <f t="shared" si="91"/>
        <v>0</v>
      </c>
      <c r="BR79" s="148">
        <f t="shared" si="68"/>
        <v>0</v>
      </c>
      <c r="BS79" s="149">
        <f t="shared" si="69"/>
        <v>0</v>
      </c>
      <c r="BT79" s="149">
        <f t="shared" si="70"/>
        <v>0</v>
      </c>
      <c r="BU79" s="149">
        <f t="shared" si="71"/>
        <v>0</v>
      </c>
      <c r="BV79" s="149">
        <f t="shared" si="92"/>
        <v>0</v>
      </c>
      <c r="BW79" s="149">
        <f t="shared" si="93"/>
        <v>0</v>
      </c>
      <c r="BX79" s="149">
        <f t="shared" si="94"/>
        <v>0</v>
      </c>
      <c r="BY79" s="150">
        <f t="shared" si="72"/>
        <v>0</v>
      </c>
      <c r="CA79" s="151"/>
      <c r="CB79" s="151"/>
      <c r="CC79" s="151"/>
    </row>
    <row r="80" spans="1:81" ht="15" customHeight="1" x14ac:dyDescent="0.3">
      <c r="A80" s="152" t="s">
        <v>180</v>
      </c>
      <c r="B80" s="153"/>
      <c r="C80" s="154"/>
      <c r="D80" s="154"/>
      <c r="E80" s="155"/>
      <c r="F80" s="156"/>
      <c r="G80" s="157"/>
      <c r="H80" s="157"/>
      <c r="I80" s="154"/>
      <c r="J80" s="457"/>
      <c r="K80" s="457"/>
      <c r="L80" s="457"/>
      <c r="M80" s="458"/>
      <c r="N80" s="459"/>
      <c r="O80" s="457"/>
      <c r="P80" s="469"/>
      <c r="Q80" s="158"/>
      <c r="R80" s="159"/>
      <c r="S80" s="159"/>
      <c r="T80" s="159"/>
      <c r="U80" s="159"/>
      <c r="V80" s="154"/>
      <c r="W80" s="159"/>
      <c r="X80" s="159"/>
      <c r="Y80" s="159"/>
      <c r="Z80" s="159"/>
      <c r="AA80" s="159"/>
      <c r="AB80" s="155"/>
      <c r="AD80" s="146" t="str">
        <f t="shared" si="75"/>
        <v>-</v>
      </c>
      <c r="AE80" s="147" t="str">
        <f t="shared" si="76"/>
        <v>-</v>
      </c>
      <c r="AF80" s="147" t="str">
        <f t="shared" si="77"/>
        <v>-</v>
      </c>
      <c r="AG80" s="147" t="str">
        <f t="shared" si="78"/>
        <v>-</v>
      </c>
      <c r="AH80" s="147" t="str">
        <f t="shared" si="79"/>
        <v>-</v>
      </c>
      <c r="AI80" s="147" t="str">
        <f t="shared" si="80"/>
        <v>-</v>
      </c>
      <c r="AJ80" s="147" t="str">
        <f t="shared" si="81"/>
        <v>-</v>
      </c>
      <c r="AL80" s="146" t="str">
        <f t="shared" si="82"/>
        <v>-</v>
      </c>
      <c r="AM80" s="147" t="str">
        <f t="shared" si="83"/>
        <v>-</v>
      </c>
      <c r="AN80" s="147" t="str">
        <f t="shared" si="84"/>
        <v>-</v>
      </c>
      <c r="AO80" s="147" t="str">
        <f t="shared" si="85"/>
        <v>-</v>
      </c>
      <c r="AP80" s="147" t="str">
        <f t="shared" si="86"/>
        <v>-</v>
      </c>
      <c r="AQ80" s="147" t="str">
        <f t="shared" si="87"/>
        <v>-</v>
      </c>
      <c r="AR80" s="147" t="str">
        <f t="shared" si="88"/>
        <v>-</v>
      </c>
      <c r="AT80" s="148">
        <f t="shared" si="95"/>
        <v>1</v>
      </c>
      <c r="AU80" s="149">
        <f t="shared" si="95"/>
        <v>1</v>
      </c>
      <c r="AV80" s="149">
        <f t="shared" si="95"/>
        <v>1</v>
      </c>
      <c r="AW80" s="149">
        <f t="shared" si="95"/>
        <v>1</v>
      </c>
      <c r="AX80" s="149">
        <f t="shared" si="95"/>
        <v>1</v>
      </c>
      <c r="AY80" s="149">
        <f t="shared" si="95"/>
        <v>1</v>
      </c>
      <c r="AZ80" s="149">
        <f t="shared" si="95"/>
        <v>1</v>
      </c>
      <c r="BB80" s="148">
        <f t="shared" si="96"/>
        <v>0</v>
      </c>
      <c r="BC80" s="149">
        <f t="shared" si="96"/>
        <v>0</v>
      </c>
      <c r="BD80" s="149">
        <f t="shared" si="96"/>
        <v>0</v>
      </c>
      <c r="BE80" s="149">
        <f t="shared" si="96"/>
        <v>0</v>
      </c>
      <c r="BF80" s="149">
        <f t="shared" si="96"/>
        <v>0</v>
      </c>
      <c r="BG80" s="149">
        <f t="shared" si="96"/>
        <v>0</v>
      </c>
      <c r="BH80" s="149">
        <f t="shared" si="96"/>
        <v>0</v>
      </c>
      <c r="BJ80" s="148">
        <f t="shared" si="64"/>
        <v>0</v>
      </c>
      <c r="BK80" s="149">
        <f t="shared" si="65"/>
        <v>0</v>
      </c>
      <c r="BL80" s="149">
        <f t="shared" si="66"/>
        <v>0</v>
      </c>
      <c r="BM80" s="149">
        <f t="shared" si="67"/>
        <v>0</v>
      </c>
      <c r="BN80" s="149">
        <f t="shared" si="89"/>
        <v>0</v>
      </c>
      <c r="BO80" s="149">
        <f t="shared" si="90"/>
        <v>0</v>
      </c>
      <c r="BP80" s="149">
        <f t="shared" si="91"/>
        <v>0</v>
      </c>
      <c r="BR80" s="148">
        <f t="shared" si="68"/>
        <v>0</v>
      </c>
      <c r="BS80" s="149">
        <f t="shared" si="69"/>
        <v>0</v>
      </c>
      <c r="BT80" s="149">
        <f t="shared" si="70"/>
        <v>0</v>
      </c>
      <c r="BU80" s="149">
        <f t="shared" si="71"/>
        <v>0</v>
      </c>
      <c r="BV80" s="149">
        <f t="shared" si="92"/>
        <v>0</v>
      </c>
      <c r="BW80" s="149">
        <f t="shared" si="93"/>
        <v>0</v>
      </c>
      <c r="BX80" s="149">
        <f t="shared" si="94"/>
        <v>0</v>
      </c>
      <c r="BY80" s="150">
        <f t="shared" si="72"/>
        <v>0</v>
      </c>
      <c r="CA80" s="151"/>
      <c r="CB80" s="151"/>
      <c r="CC80" s="151"/>
    </row>
    <row r="81" spans="1:81" ht="15" customHeight="1" x14ac:dyDescent="0.3">
      <c r="A81" s="152" t="s">
        <v>181</v>
      </c>
      <c r="B81" s="153"/>
      <c r="C81" s="154"/>
      <c r="D81" s="154"/>
      <c r="E81" s="155"/>
      <c r="F81" s="156"/>
      <c r="G81" s="157"/>
      <c r="H81" s="157"/>
      <c r="I81" s="154"/>
      <c r="J81" s="457"/>
      <c r="K81" s="457"/>
      <c r="L81" s="457"/>
      <c r="M81" s="458"/>
      <c r="N81" s="459"/>
      <c r="O81" s="457"/>
      <c r="P81" s="469"/>
      <c r="Q81" s="158"/>
      <c r="R81" s="159"/>
      <c r="S81" s="159"/>
      <c r="T81" s="159"/>
      <c r="U81" s="159"/>
      <c r="V81" s="154"/>
      <c r="W81" s="159"/>
      <c r="X81" s="159"/>
      <c r="Y81" s="159"/>
      <c r="Z81" s="159"/>
      <c r="AA81" s="159"/>
      <c r="AB81" s="155"/>
      <c r="AD81" s="146" t="str">
        <f t="shared" si="75"/>
        <v>-</v>
      </c>
      <c r="AE81" s="147" t="str">
        <f t="shared" si="76"/>
        <v>-</v>
      </c>
      <c r="AF81" s="147" t="str">
        <f t="shared" si="77"/>
        <v>-</v>
      </c>
      <c r="AG81" s="147" t="str">
        <f t="shared" si="78"/>
        <v>-</v>
      </c>
      <c r="AH81" s="147" t="str">
        <f t="shared" si="79"/>
        <v>-</v>
      </c>
      <c r="AI81" s="147" t="str">
        <f t="shared" si="80"/>
        <v>-</v>
      </c>
      <c r="AJ81" s="147" t="str">
        <f t="shared" si="81"/>
        <v>-</v>
      </c>
      <c r="AL81" s="146" t="str">
        <f t="shared" si="82"/>
        <v>-</v>
      </c>
      <c r="AM81" s="147" t="str">
        <f t="shared" si="83"/>
        <v>-</v>
      </c>
      <c r="AN81" s="147" t="str">
        <f t="shared" si="84"/>
        <v>-</v>
      </c>
      <c r="AO81" s="147" t="str">
        <f t="shared" si="85"/>
        <v>-</v>
      </c>
      <c r="AP81" s="147" t="str">
        <f t="shared" si="86"/>
        <v>-</v>
      </c>
      <c r="AQ81" s="147" t="str">
        <f t="shared" si="87"/>
        <v>-</v>
      </c>
      <c r="AR81" s="147" t="str">
        <f t="shared" si="88"/>
        <v>-</v>
      </c>
      <c r="AT81" s="148">
        <f t="shared" si="95"/>
        <v>1</v>
      </c>
      <c r="AU81" s="149">
        <f t="shared" si="95"/>
        <v>1</v>
      </c>
      <c r="AV81" s="149">
        <f t="shared" si="95"/>
        <v>1</v>
      </c>
      <c r="AW81" s="149">
        <f t="shared" si="95"/>
        <v>1</v>
      </c>
      <c r="AX81" s="149">
        <f t="shared" si="95"/>
        <v>1</v>
      </c>
      <c r="AY81" s="149">
        <f t="shared" si="95"/>
        <v>1</v>
      </c>
      <c r="AZ81" s="149">
        <f t="shared" si="95"/>
        <v>1</v>
      </c>
      <c r="BB81" s="148">
        <f t="shared" si="96"/>
        <v>0</v>
      </c>
      <c r="BC81" s="149">
        <f t="shared" si="96"/>
        <v>0</v>
      </c>
      <c r="BD81" s="149">
        <f t="shared" si="96"/>
        <v>0</v>
      </c>
      <c r="BE81" s="149">
        <f t="shared" si="96"/>
        <v>0</v>
      </c>
      <c r="BF81" s="149">
        <f t="shared" si="96"/>
        <v>0</v>
      </c>
      <c r="BG81" s="149">
        <f t="shared" si="96"/>
        <v>0</v>
      </c>
      <c r="BH81" s="149">
        <f t="shared" si="96"/>
        <v>0</v>
      </c>
      <c r="BJ81" s="148">
        <f t="shared" si="64"/>
        <v>0</v>
      </c>
      <c r="BK81" s="149">
        <f t="shared" si="65"/>
        <v>0</v>
      </c>
      <c r="BL81" s="149">
        <f t="shared" si="66"/>
        <v>0</v>
      </c>
      <c r="BM81" s="149">
        <f t="shared" si="67"/>
        <v>0</v>
      </c>
      <c r="BN81" s="149">
        <f t="shared" si="89"/>
        <v>0</v>
      </c>
      <c r="BO81" s="149">
        <f t="shared" si="90"/>
        <v>0</v>
      </c>
      <c r="BP81" s="149">
        <f t="shared" si="91"/>
        <v>0</v>
      </c>
      <c r="BR81" s="148">
        <f t="shared" si="68"/>
        <v>0</v>
      </c>
      <c r="BS81" s="149">
        <f t="shared" si="69"/>
        <v>0</v>
      </c>
      <c r="BT81" s="149">
        <f t="shared" si="70"/>
        <v>0</v>
      </c>
      <c r="BU81" s="149">
        <f t="shared" si="71"/>
        <v>0</v>
      </c>
      <c r="BV81" s="149">
        <f t="shared" si="92"/>
        <v>0</v>
      </c>
      <c r="BW81" s="149">
        <f t="shared" si="93"/>
        <v>0</v>
      </c>
      <c r="BX81" s="149">
        <f t="shared" si="94"/>
        <v>0</v>
      </c>
      <c r="BY81" s="150">
        <f t="shared" si="72"/>
        <v>0</v>
      </c>
      <c r="CA81" s="151"/>
      <c r="CB81" s="151"/>
      <c r="CC81" s="151"/>
    </row>
    <row r="82" spans="1:81" ht="15" customHeight="1" x14ac:dyDescent="0.3">
      <c r="A82" s="152" t="s">
        <v>182</v>
      </c>
      <c r="B82" s="153"/>
      <c r="C82" s="154"/>
      <c r="D82" s="154"/>
      <c r="E82" s="155"/>
      <c r="F82" s="156"/>
      <c r="G82" s="157"/>
      <c r="H82" s="157"/>
      <c r="I82" s="154"/>
      <c r="J82" s="457"/>
      <c r="K82" s="457"/>
      <c r="L82" s="457"/>
      <c r="M82" s="458"/>
      <c r="N82" s="459"/>
      <c r="O82" s="457"/>
      <c r="P82" s="469"/>
      <c r="Q82" s="158"/>
      <c r="R82" s="159"/>
      <c r="S82" s="159"/>
      <c r="T82" s="159"/>
      <c r="U82" s="159"/>
      <c r="V82" s="154"/>
      <c r="W82" s="159"/>
      <c r="X82" s="159"/>
      <c r="Y82" s="159"/>
      <c r="Z82" s="159"/>
      <c r="AA82" s="159"/>
      <c r="AB82" s="155"/>
      <c r="AD82" s="146" t="str">
        <f t="shared" si="75"/>
        <v>-</v>
      </c>
      <c r="AE82" s="147" t="str">
        <f t="shared" si="76"/>
        <v>-</v>
      </c>
      <c r="AF82" s="147" t="str">
        <f t="shared" si="77"/>
        <v>-</v>
      </c>
      <c r="AG82" s="147" t="str">
        <f t="shared" si="78"/>
        <v>-</v>
      </c>
      <c r="AH82" s="147" t="str">
        <f t="shared" si="79"/>
        <v>-</v>
      </c>
      <c r="AI82" s="147" t="str">
        <f t="shared" si="80"/>
        <v>-</v>
      </c>
      <c r="AJ82" s="147" t="str">
        <f t="shared" si="81"/>
        <v>-</v>
      </c>
      <c r="AL82" s="146" t="str">
        <f t="shared" si="82"/>
        <v>-</v>
      </c>
      <c r="AM82" s="147" t="str">
        <f t="shared" si="83"/>
        <v>-</v>
      </c>
      <c r="AN82" s="147" t="str">
        <f t="shared" si="84"/>
        <v>-</v>
      </c>
      <c r="AO82" s="147" t="str">
        <f t="shared" si="85"/>
        <v>-</v>
      </c>
      <c r="AP82" s="147" t="str">
        <f t="shared" si="86"/>
        <v>-</v>
      </c>
      <c r="AQ82" s="147" t="str">
        <f t="shared" si="87"/>
        <v>-</v>
      </c>
      <c r="AR82" s="147" t="str">
        <f t="shared" si="88"/>
        <v>-</v>
      </c>
      <c r="AT82" s="148">
        <f t="shared" si="95"/>
        <v>1</v>
      </c>
      <c r="AU82" s="149">
        <f t="shared" si="95"/>
        <v>1</v>
      </c>
      <c r="AV82" s="149">
        <f t="shared" si="95"/>
        <v>1</v>
      </c>
      <c r="AW82" s="149">
        <f t="shared" si="95"/>
        <v>1</v>
      </c>
      <c r="AX82" s="149">
        <f t="shared" si="95"/>
        <v>1</v>
      </c>
      <c r="AY82" s="149">
        <f t="shared" si="95"/>
        <v>1</v>
      </c>
      <c r="AZ82" s="149">
        <f t="shared" si="95"/>
        <v>1</v>
      </c>
      <c r="BB82" s="148">
        <f t="shared" si="96"/>
        <v>0</v>
      </c>
      <c r="BC82" s="149">
        <f t="shared" si="96"/>
        <v>0</v>
      </c>
      <c r="BD82" s="149">
        <f t="shared" si="96"/>
        <v>0</v>
      </c>
      <c r="BE82" s="149">
        <f t="shared" si="96"/>
        <v>0</v>
      </c>
      <c r="BF82" s="149">
        <f t="shared" si="96"/>
        <v>0</v>
      </c>
      <c r="BG82" s="149">
        <f t="shared" si="96"/>
        <v>0</v>
      </c>
      <c r="BH82" s="149">
        <f t="shared" si="96"/>
        <v>0</v>
      </c>
      <c r="BJ82" s="148">
        <f t="shared" si="64"/>
        <v>0</v>
      </c>
      <c r="BK82" s="149">
        <f t="shared" si="65"/>
        <v>0</v>
      </c>
      <c r="BL82" s="149">
        <f t="shared" si="66"/>
        <v>0</v>
      </c>
      <c r="BM82" s="149">
        <f t="shared" si="67"/>
        <v>0</v>
      </c>
      <c r="BN82" s="149">
        <f t="shared" si="89"/>
        <v>0</v>
      </c>
      <c r="BO82" s="149">
        <f t="shared" si="90"/>
        <v>0</v>
      </c>
      <c r="BP82" s="149">
        <f t="shared" si="91"/>
        <v>0</v>
      </c>
      <c r="BR82" s="148">
        <f t="shared" si="68"/>
        <v>0</v>
      </c>
      <c r="BS82" s="149">
        <f t="shared" si="69"/>
        <v>0</v>
      </c>
      <c r="BT82" s="149">
        <f t="shared" si="70"/>
        <v>0</v>
      </c>
      <c r="BU82" s="149">
        <f t="shared" si="71"/>
        <v>0</v>
      </c>
      <c r="BV82" s="149">
        <f t="shared" si="92"/>
        <v>0</v>
      </c>
      <c r="BW82" s="149">
        <f t="shared" si="93"/>
        <v>0</v>
      </c>
      <c r="BX82" s="149">
        <f t="shared" si="94"/>
        <v>0</v>
      </c>
      <c r="BY82" s="150">
        <f t="shared" si="72"/>
        <v>0</v>
      </c>
      <c r="CA82" s="151"/>
      <c r="CB82" s="151"/>
      <c r="CC82" s="151"/>
    </row>
    <row r="83" spans="1:81" ht="15" customHeight="1" x14ac:dyDescent="0.3">
      <c r="A83" s="152" t="s">
        <v>183</v>
      </c>
      <c r="B83" s="153"/>
      <c r="C83" s="154"/>
      <c r="D83" s="154"/>
      <c r="E83" s="155"/>
      <c r="F83" s="156"/>
      <c r="G83" s="157"/>
      <c r="H83" s="157"/>
      <c r="I83" s="154"/>
      <c r="J83" s="457"/>
      <c r="K83" s="457"/>
      <c r="L83" s="457"/>
      <c r="M83" s="458"/>
      <c r="N83" s="459"/>
      <c r="O83" s="457"/>
      <c r="P83" s="469"/>
      <c r="Q83" s="158"/>
      <c r="R83" s="159"/>
      <c r="S83" s="159"/>
      <c r="T83" s="159"/>
      <c r="U83" s="159"/>
      <c r="V83" s="154"/>
      <c r="W83" s="159"/>
      <c r="X83" s="159"/>
      <c r="Y83" s="159"/>
      <c r="Z83" s="159"/>
      <c r="AA83" s="159"/>
      <c r="AB83" s="155"/>
      <c r="AD83" s="146" t="str">
        <f t="shared" si="75"/>
        <v>-</v>
      </c>
      <c r="AE83" s="147" t="str">
        <f t="shared" si="76"/>
        <v>-</v>
      </c>
      <c r="AF83" s="147" t="str">
        <f t="shared" si="77"/>
        <v>-</v>
      </c>
      <c r="AG83" s="147" t="str">
        <f t="shared" si="78"/>
        <v>-</v>
      </c>
      <c r="AH83" s="147" t="str">
        <f t="shared" si="79"/>
        <v>-</v>
      </c>
      <c r="AI83" s="147" t="str">
        <f t="shared" si="80"/>
        <v>-</v>
      </c>
      <c r="AJ83" s="147" t="str">
        <f t="shared" si="81"/>
        <v>-</v>
      </c>
      <c r="AL83" s="146" t="str">
        <f t="shared" si="82"/>
        <v>-</v>
      </c>
      <c r="AM83" s="147" t="str">
        <f t="shared" si="83"/>
        <v>-</v>
      </c>
      <c r="AN83" s="147" t="str">
        <f t="shared" si="84"/>
        <v>-</v>
      </c>
      <c r="AO83" s="147" t="str">
        <f t="shared" si="85"/>
        <v>-</v>
      </c>
      <c r="AP83" s="147" t="str">
        <f t="shared" si="86"/>
        <v>-</v>
      </c>
      <c r="AQ83" s="147" t="str">
        <f t="shared" si="87"/>
        <v>-</v>
      </c>
      <c r="AR83" s="147" t="str">
        <f t="shared" si="88"/>
        <v>-</v>
      </c>
      <c r="AT83" s="148">
        <f t="shared" si="95"/>
        <v>1</v>
      </c>
      <c r="AU83" s="149">
        <f t="shared" si="95"/>
        <v>1</v>
      </c>
      <c r="AV83" s="149">
        <f t="shared" si="95"/>
        <v>1</v>
      </c>
      <c r="AW83" s="149">
        <f t="shared" si="95"/>
        <v>1</v>
      </c>
      <c r="AX83" s="149">
        <f t="shared" si="95"/>
        <v>1</v>
      </c>
      <c r="AY83" s="149">
        <f t="shared" si="95"/>
        <v>1</v>
      </c>
      <c r="AZ83" s="149">
        <f t="shared" si="95"/>
        <v>1</v>
      </c>
      <c r="BB83" s="148">
        <f t="shared" si="96"/>
        <v>0</v>
      </c>
      <c r="BC83" s="149">
        <f t="shared" si="96"/>
        <v>0</v>
      </c>
      <c r="BD83" s="149">
        <f t="shared" si="96"/>
        <v>0</v>
      </c>
      <c r="BE83" s="149">
        <f t="shared" si="96"/>
        <v>0</v>
      </c>
      <c r="BF83" s="149">
        <f t="shared" si="96"/>
        <v>0</v>
      </c>
      <c r="BG83" s="149">
        <f t="shared" si="96"/>
        <v>0</v>
      </c>
      <c r="BH83" s="149">
        <f t="shared" si="96"/>
        <v>0</v>
      </c>
      <c r="BJ83" s="148">
        <f t="shared" si="64"/>
        <v>0</v>
      </c>
      <c r="BK83" s="149">
        <f t="shared" si="65"/>
        <v>0</v>
      </c>
      <c r="BL83" s="149">
        <f t="shared" si="66"/>
        <v>0</v>
      </c>
      <c r="BM83" s="149">
        <f t="shared" si="67"/>
        <v>0</v>
      </c>
      <c r="BN83" s="149">
        <f t="shared" si="89"/>
        <v>0</v>
      </c>
      <c r="BO83" s="149">
        <f t="shared" si="90"/>
        <v>0</v>
      </c>
      <c r="BP83" s="149">
        <f t="shared" si="91"/>
        <v>0</v>
      </c>
      <c r="BR83" s="148">
        <f t="shared" si="68"/>
        <v>0</v>
      </c>
      <c r="BS83" s="149">
        <f t="shared" si="69"/>
        <v>0</v>
      </c>
      <c r="BT83" s="149">
        <f t="shared" si="70"/>
        <v>0</v>
      </c>
      <c r="BU83" s="149">
        <f t="shared" si="71"/>
        <v>0</v>
      </c>
      <c r="BV83" s="149">
        <f t="shared" si="92"/>
        <v>0</v>
      </c>
      <c r="BW83" s="149">
        <f t="shared" si="93"/>
        <v>0</v>
      </c>
      <c r="BX83" s="149">
        <f t="shared" si="94"/>
        <v>0</v>
      </c>
      <c r="BY83" s="150">
        <f t="shared" si="72"/>
        <v>0</v>
      </c>
      <c r="CA83" s="151"/>
      <c r="CB83" s="151"/>
      <c r="CC83" s="151"/>
    </row>
    <row r="84" spans="1:81" ht="15" customHeight="1" x14ac:dyDescent="0.3">
      <c r="A84" s="152" t="s">
        <v>184</v>
      </c>
      <c r="B84" s="153"/>
      <c r="C84" s="154"/>
      <c r="D84" s="154"/>
      <c r="E84" s="155"/>
      <c r="F84" s="156"/>
      <c r="G84" s="157"/>
      <c r="H84" s="157"/>
      <c r="I84" s="154"/>
      <c r="J84" s="457"/>
      <c r="K84" s="457"/>
      <c r="L84" s="457"/>
      <c r="M84" s="458"/>
      <c r="N84" s="459"/>
      <c r="O84" s="457"/>
      <c r="P84" s="469"/>
      <c r="Q84" s="158"/>
      <c r="R84" s="159"/>
      <c r="S84" s="159"/>
      <c r="T84" s="159"/>
      <c r="U84" s="159"/>
      <c r="V84" s="154"/>
      <c r="W84" s="159"/>
      <c r="X84" s="159"/>
      <c r="Y84" s="159"/>
      <c r="Z84" s="159"/>
      <c r="AA84" s="159"/>
      <c r="AB84" s="155"/>
      <c r="AD84" s="146" t="str">
        <f t="shared" si="75"/>
        <v>-</v>
      </c>
      <c r="AE84" s="147" t="str">
        <f t="shared" si="76"/>
        <v>-</v>
      </c>
      <c r="AF84" s="147" t="str">
        <f t="shared" si="77"/>
        <v>-</v>
      </c>
      <c r="AG84" s="147" t="str">
        <f t="shared" si="78"/>
        <v>-</v>
      </c>
      <c r="AH84" s="147" t="str">
        <f t="shared" si="79"/>
        <v>-</v>
      </c>
      <c r="AI84" s="147" t="str">
        <f t="shared" si="80"/>
        <v>-</v>
      </c>
      <c r="AJ84" s="147" t="str">
        <f t="shared" si="81"/>
        <v>-</v>
      </c>
      <c r="AL84" s="146" t="str">
        <f t="shared" si="82"/>
        <v>-</v>
      </c>
      <c r="AM84" s="147" t="str">
        <f t="shared" si="83"/>
        <v>-</v>
      </c>
      <c r="AN84" s="147" t="str">
        <f t="shared" si="84"/>
        <v>-</v>
      </c>
      <c r="AO84" s="147" t="str">
        <f t="shared" si="85"/>
        <v>-</v>
      </c>
      <c r="AP84" s="147" t="str">
        <f t="shared" si="86"/>
        <v>-</v>
      </c>
      <c r="AQ84" s="147" t="str">
        <f t="shared" si="87"/>
        <v>-</v>
      </c>
      <c r="AR84" s="147" t="str">
        <f t="shared" si="88"/>
        <v>-</v>
      </c>
      <c r="AT84" s="148">
        <f t="shared" si="95"/>
        <v>1</v>
      </c>
      <c r="AU84" s="149">
        <f t="shared" si="95"/>
        <v>1</v>
      </c>
      <c r="AV84" s="149">
        <f t="shared" si="95"/>
        <v>1</v>
      </c>
      <c r="AW84" s="149">
        <f t="shared" si="95"/>
        <v>1</v>
      </c>
      <c r="AX84" s="149">
        <f t="shared" si="95"/>
        <v>1</v>
      </c>
      <c r="AY84" s="149">
        <f t="shared" si="95"/>
        <v>1</v>
      </c>
      <c r="AZ84" s="149">
        <f t="shared" si="95"/>
        <v>1</v>
      </c>
      <c r="BB84" s="148">
        <f t="shared" si="96"/>
        <v>0</v>
      </c>
      <c r="BC84" s="149">
        <f t="shared" si="96"/>
        <v>0</v>
      </c>
      <c r="BD84" s="149">
        <f t="shared" si="96"/>
        <v>0</v>
      </c>
      <c r="BE84" s="149">
        <f t="shared" si="96"/>
        <v>0</v>
      </c>
      <c r="BF84" s="149">
        <f t="shared" si="96"/>
        <v>0</v>
      </c>
      <c r="BG84" s="149">
        <f t="shared" si="96"/>
        <v>0</v>
      </c>
      <c r="BH84" s="149">
        <f t="shared" si="96"/>
        <v>0</v>
      </c>
      <c r="BJ84" s="148">
        <f t="shared" si="64"/>
        <v>0</v>
      </c>
      <c r="BK84" s="149">
        <f t="shared" si="65"/>
        <v>0</v>
      </c>
      <c r="BL84" s="149">
        <f t="shared" si="66"/>
        <v>0</v>
      </c>
      <c r="BM84" s="149">
        <f t="shared" si="67"/>
        <v>0</v>
      </c>
      <c r="BN84" s="149">
        <f t="shared" si="89"/>
        <v>0</v>
      </c>
      <c r="BO84" s="149">
        <f t="shared" si="90"/>
        <v>0</v>
      </c>
      <c r="BP84" s="149">
        <f t="shared" si="91"/>
        <v>0</v>
      </c>
      <c r="BR84" s="148">
        <f t="shared" si="68"/>
        <v>0</v>
      </c>
      <c r="BS84" s="149">
        <f t="shared" si="69"/>
        <v>0</v>
      </c>
      <c r="BT84" s="149">
        <f t="shared" si="70"/>
        <v>0</v>
      </c>
      <c r="BU84" s="149">
        <f t="shared" si="71"/>
        <v>0</v>
      </c>
      <c r="BV84" s="149">
        <f t="shared" si="92"/>
        <v>0</v>
      </c>
      <c r="BW84" s="149">
        <f t="shared" si="93"/>
        <v>0</v>
      </c>
      <c r="BX84" s="149">
        <f t="shared" si="94"/>
        <v>0</v>
      </c>
      <c r="BY84" s="150">
        <f t="shared" si="72"/>
        <v>0</v>
      </c>
      <c r="CA84" s="151"/>
      <c r="CB84" s="151"/>
      <c r="CC84" s="151"/>
    </row>
    <row r="85" spans="1:81" ht="15" customHeight="1" x14ac:dyDescent="0.3">
      <c r="A85" s="152" t="s">
        <v>185</v>
      </c>
      <c r="B85" s="153"/>
      <c r="C85" s="154"/>
      <c r="D85" s="154"/>
      <c r="E85" s="155"/>
      <c r="F85" s="156"/>
      <c r="G85" s="157"/>
      <c r="H85" s="157"/>
      <c r="I85" s="154"/>
      <c r="J85" s="457"/>
      <c r="K85" s="457"/>
      <c r="L85" s="457"/>
      <c r="M85" s="458"/>
      <c r="N85" s="459"/>
      <c r="O85" s="457"/>
      <c r="P85" s="469"/>
      <c r="Q85" s="158"/>
      <c r="R85" s="159"/>
      <c r="S85" s="159"/>
      <c r="T85" s="159"/>
      <c r="U85" s="159"/>
      <c r="V85" s="154"/>
      <c r="W85" s="159"/>
      <c r="X85" s="159"/>
      <c r="Y85" s="159"/>
      <c r="Z85" s="159"/>
      <c r="AA85" s="159"/>
      <c r="AB85" s="155"/>
      <c r="AD85" s="146" t="str">
        <f t="shared" si="75"/>
        <v>-</v>
      </c>
      <c r="AE85" s="147" t="str">
        <f t="shared" si="76"/>
        <v>-</v>
      </c>
      <c r="AF85" s="147" t="str">
        <f t="shared" si="77"/>
        <v>-</v>
      </c>
      <c r="AG85" s="147" t="str">
        <f t="shared" si="78"/>
        <v>-</v>
      </c>
      <c r="AH85" s="147" t="str">
        <f t="shared" si="79"/>
        <v>-</v>
      </c>
      <c r="AI85" s="147" t="str">
        <f t="shared" si="80"/>
        <v>-</v>
      </c>
      <c r="AJ85" s="147" t="str">
        <f t="shared" si="81"/>
        <v>-</v>
      </c>
      <c r="AL85" s="146" t="str">
        <f t="shared" si="82"/>
        <v>-</v>
      </c>
      <c r="AM85" s="147" t="str">
        <f t="shared" si="83"/>
        <v>-</v>
      </c>
      <c r="AN85" s="147" t="str">
        <f t="shared" si="84"/>
        <v>-</v>
      </c>
      <c r="AO85" s="147" t="str">
        <f t="shared" si="85"/>
        <v>-</v>
      </c>
      <c r="AP85" s="147" t="str">
        <f t="shared" si="86"/>
        <v>-</v>
      </c>
      <c r="AQ85" s="147" t="str">
        <f t="shared" si="87"/>
        <v>-</v>
      </c>
      <c r="AR85" s="147" t="str">
        <f t="shared" si="88"/>
        <v>-</v>
      </c>
      <c r="AT85" s="148">
        <f t="shared" si="95"/>
        <v>1</v>
      </c>
      <c r="AU85" s="149">
        <f t="shared" si="95"/>
        <v>1</v>
      </c>
      <c r="AV85" s="149">
        <f t="shared" si="95"/>
        <v>1</v>
      </c>
      <c r="AW85" s="149">
        <f t="shared" si="95"/>
        <v>1</v>
      </c>
      <c r="AX85" s="149">
        <f t="shared" si="95"/>
        <v>1</v>
      </c>
      <c r="AY85" s="149">
        <f t="shared" si="95"/>
        <v>1</v>
      </c>
      <c r="AZ85" s="149">
        <f t="shared" si="95"/>
        <v>1</v>
      </c>
      <c r="BB85" s="148">
        <f t="shared" si="96"/>
        <v>0</v>
      </c>
      <c r="BC85" s="149">
        <f t="shared" si="96"/>
        <v>0</v>
      </c>
      <c r="BD85" s="149">
        <f t="shared" si="96"/>
        <v>0</v>
      </c>
      <c r="BE85" s="149">
        <f t="shared" si="96"/>
        <v>0</v>
      </c>
      <c r="BF85" s="149">
        <f t="shared" si="96"/>
        <v>0</v>
      </c>
      <c r="BG85" s="149">
        <f t="shared" si="96"/>
        <v>0</v>
      </c>
      <c r="BH85" s="149">
        <f t="shared" si="96"/>
        <v>0</v>
      </c>
      <c r="BJ85" s="148">
        <f t="shared" si="64"/>
        <v>0</v>
      </c>
      <c r="BK85" s="149">
        <f t="shared" si="65"/>
        <v>0</v>
      </c>
      <c r="BL85" s="149">
        <f t="shared" si="66"/>
        <v>0</v>
      </c>
      <c r="BM85" s="149">
        <f t="shared" si="67"/>
        <v>0</v>
      </c>
      <c r="BN85" s="149">
        <f t="shared" si="89"/>
        <v>0</v>
      </c>
      <c r="BO85" s="149">
        <f t="shared" si="90"/>
        <v>0</v>
      </c>
      <c r="BP85" s="149">
        <f t="shared" si="91"/>
        <v>0</v>
      </c>
      <c r="BR85" s="148">
        <f t="shared" si="68"/>
        <v>0</v>
      </c>
      <c r="BS85" s="149">
        <f t="shared" si="69"/>
        <v>0</v>
      </c>
      <c r="BT85" s="149">
        <f t="shared" si="70"/>
        <v>0</v>
      </c>
      <c r="BU85" s="149">
        <f t="shared" si="71"/>
        <v>0</v>
      </c>
      <c r="BV85" s="149">
        <f t="shared" si="92"/>
        <v>0</v>
      </c>
      <c r="BW85" s="149">
        <f t="shared" si="93"/>
        <v>0</v>
      </c>
      <c r="BX85" s="149">
        <f t="shared" si="94"/>
        <v>0</v>
      </c>
      <c r="BY85" s="150">
        <f t="shared" si="72"/>
        <v>0</v>
      </c>
      <c r="CA85" s="151"/>
      <c r="CB85" s="151"/>
      <c r="CC85" s="151"/>
    </row>
    <row r="86" spans="1:81" ht="15" customHeight="1" x14ac:dyDescent="0.3">
      <c r="A86" s="152" t="s">
        <v>186</v>
      </c>
      <c r="B86" s="153"/>
      <c r="C86" s="154"/>
      <c r="D86" s="154"/>
      <c r="E86" s="155"/>
      <c r="F86" s="156"/>
      <c r="G86" s="157"/>
      <c r="H86" s="157"/>
      <c r="I86" s="154"/>
      <c r="J86" s="457"/>
      <c r="K86" s="457"/>
      <c r="L86" s="457"/>
      <c r="M86" s="458"/>
      <c r="N86" s="459"/>
      <c r="O86" s="457"/>
      <c r="P86" s="469"/>
      <c r="Q86" s="158"/>
      <c r="R86" s="159"/>
      <c r="S86" s="159"/>
      <c r="T86" s="159"/>
      <c r="U86" s="159"/>
      <c r="V86" s="154"/>
      <c r="W86" s="159"/>
      <c r="X86" s="159"/>
      <c r="Y86" s="159"/>
      <c r="Z86" s="159"/>
      <c r="AA86" s="159"/>
      <c r="AB86" s="155"/>
      <c r="AD86" s="146" t="str">
        <f t="shared" si="75"/>
        <v>-</v>
      </c>
      <c r="AE86" s="147" t="str">
        <f t="shared" si="76"/>
        <v>-</v>
      </c>
      <c r="AF86" s="147" t="str">
        <f t="shared" si="77"/>
        <v>-</v>
      </c>
      <c r="AG86" s="147" t="str">
        <f t="shared" si="78"/>
        <v>-</v>
      </c>
      <c r="AH86" s="147" t="str">
        <f t="shared" si="79"/>
        <v>-</v>
      </c>
      <c r="AI86" s="147" t="str">
        <f t="shared" si="80"/>
        <v>-</v>
      </c>
      <c r="AJ86" s="147" t="str">
        <f t="shared" si="81"/>
        <v>-</v>
      </c>
      <c r="AL86" s="146" t="str">
        <f t="shared" si="82"/>
        <v>-</v>
      </c>
      <c r="AM86" s="147" t="str">
        <f t="shared" si="83"/>
        <v>-</v>
      </c>
      <c r="AN86" s="147" t="str">
        <f t="shared" si="84"/>
        <v>-</v>
      </c>
      <c r="AO86" s="147" t="str">
        <f t="shared" si="85"/>
        <v>-</v>
      </c>
      <c r="AP86" s="147" t="str">
        <f t="shared" si="86"/>
        <v>-</v>
      </c>
      <c r="AQ86" s="147" t="str">
        <f t="shared" si="87"/>
        <v>-</v>
      </c>
      <c r="AR86" s="147" t="str">
        <f t="shared" si="88"/>
        <v>-</v>
      </c>
      <c r="AT86" s="148">
        <f t="shared" si="95"/>
        <v>1</v>
      </c>
      <c r="AU86" s="149">
        <f t="shared" si="95"/>
        <v>1</v>
      </c>
      <c r="AV86" s="149">
        <f t="shared" si="95"/>
        <v>1</v>
      </c>
      <c r="AW86" s="149">
        <f t="shared" si="95"/>
        <v>1</v>
      </c>
      <c r="AX86" s="149">
        <f t="shared" si="95"/>
        <v>1</v>
      </c>
      <c r="AY86" s="149">
        <f t="shared" si="95"/>
        <v>1</v>
      </c>
      <c r="AZ86" s="149">
        <f t="shared" si="95"/>
        <v>1</v>
      </c>
      <c r="BB86" s="148">
        <f t="shared" si="96"/>
        <v>0</v>
      </c>
      <c r="BC86" s="149">
        <f t="shared" si="96"/>
        <v>0</v>
      </c>
      <c r="BD86" s="149">
        <f t="shared" si="96"/>
        <v>0</v>
      </c>
      <c r="BE86" s="149">
        <f t="shared" si="96"/>
        <v>0</v>
      </c>
      <c r="BF86" s="149">
        <f t="shared" si="96"/>
        <v>0</v>
      </c>
      <c r="BG86" s="149">
        <f t="shared" si="96"/>
        <v>0</v>
      </c>
      <c r="BH86" s="149">
        <f t="shared" si="96"/>
        <v>0</v>
      </c>
      <c r="BJ86" s="148">
        <f t="shared" si="64"/>
        <v>0</v>
      </c>
      <c r="BK86" s="149">
        <f t="shared" si="65"/>
        <v>0</v>
      </c>
      <c r="BL86" s="149">
        <f t="shared" si="66"/>
        <v>0</v>
      </c>
      <c r="BM86" s="149">
        <f t="shared" si="67"/>
        <v>0</v>
      </c>
      <c r="BN86" s="149">
        <f t="shared" si="89"/>
        <v>0</v>
      </c>
      <c r="BO86" s="149">
        <f t="shared" si="90"/>
        <v>0</v>
      </c>
      <c r="BP86" s="149">
        <f t="shared" si="91"/>
        <v>0</v>
      </c>
      <c r="BR86" s="148">
        <f t="shared" si="68"/>
        <v>0</v>
      </c>
      <c r="BS86" s="149">
        <f t="shared" si="69"/>
        <v>0</v>
      </c>
      <c r="BT86" s="149">
        <f t="shared" si="70"/>
        <v>0</v>
      </c>
      <c r="BU86" s="149">
        <f t="shared" si="71"/>
        <v>0</v>
      </c>
      <c r="BV86" s="149">
        <f t="shared" si="92"/>
        <v>0</v>
      </c>
      <c r="BW86" s="149">
        <f t="shared" si="93"/>
        <v>0</v>
      </c>
      <c r="BX86" s="149">
        <f t="shared" si="94"/>
        <v>0</v>
      </c>
      <c r="BY86" s="150">
        <f t="shared" si="72"/>
        <v>0</v>
      </c>
      <c r="CA86" s="151"/>
      <c r="CB86" s="151"/>
      <c r="CC86" s="151"/>
    </row>
    <row r="87" spans="1:81" ht="15" customHeight="1" x14ac:dyDescent="0.3">
      <c r="A87" s="152" t="s">
        <v>187</v>
      </c>
      <c r="B87" s="153"/>
      <c r="C87" s="154"/>
      <c r="D87" s="154"/>
      <c r="E87" s="155"/>
      <c r="F87" s="156"/>
      <c r="G87" s="157"/>
      <c r="H87" s="157"/>
      <c r="I87" s="154"/>
      <c r="J87" s="457"/>
      <c r="K87" s="457"/>
      <c r="L87" s="457"/>
      <c r="M87" s="458"/>
      <c r="N87" s="459"/>
      <c r="O87" s="457"/>
      <c r="P87" s="469"/>
      <c r="Q87" s="158"/>
      <c r="R87" s="159"/>
      <c r="S87" s="159"/>
      <c r="T87" s="159"/>
      <c r="U87" s="159"/>
      <c r="V87" s="154"/>
      <c r="W87" s="159"/>
      <c r="X87" s="159"/>
      <c r="Y87" s="159"/>
      <c r="Z87" s="159"/>
      <c r="AA87" s="159"/>
      <c r="AB87" s="155"/>
      <c r="AD87" s="146" t="str">
        <f t="shared" si="75"/>
        <v>-</v>
      </c>
      <c r="AE87" s="147" t="str">
        <f t="shared" si="76"/>
        <v>-</v>
      </c>
      <c r="AF87" s="147" t="str">
        <f t="shared" si="77"/>
        <v>-</v>
      </c>
      <c r="AG87" s="147" t="str">
        <f t="shared" si="78"/>
        <v>-</v>
      </c>
      <c r="AH87" s="147" t="str">
        <f t="shared" si="79"/>
        <v>-</v>
      </c>
      <c r="AI87" s="147" t="str">
        <f t="shared" si="80"/>
        <v>-</v>
      </c>
      <c r="AJ87" s="147" t="str">
        <f t="shared" si="81"/>
        <v>-</v>
      </c>
      <c r="AL87" s="146" t="str">
        <f t="shared" si="82"/>
        <v>-</v>
      </c>
      <c r="AM87" s="147" t="str">
        <f t="shared" si="83"/>
        <v>-</v>
      </c>
      <c r="AN87" s="147" t="str">
        <f t="shared" si="84"/>
        <v>-</v>
      </c>
      <c r="AO87" s="147" t="str">
        <f t="shared" si="85"/>
        <v>-</v>
      </c>
      <c r="AP87" s="147" t="str">
        <f t="shared" si="86"/>
        <v>-</v>
      </c>
      <c r="AQ87" s="147" t="str">
        <f t="shared" si="87"/>
        <v>-</v>
      </c>
      <c r="AR87" s="147" t="str">
        <f t="shared" si="88"/>
        <v>-</v>
      </c>
      <c r="AT87" s="148">
        <f t="shared" si="95"/>
        <v>1</v>
      </c>
      <c r="AU87" s="149">
        <f t="shared" si="95"/>
        <v>1</v>
      </c>
      <c r="AV87" s="149">
        <f t="shared" si="95"/>
        <v>1</v>
      </c>
      <c r="AW87" s="149">
        <f t="shared" si="95"/>
        <v>1</v>
      </c>
      <c r="AX87" s="149">
        <f t="shared" si="95"/>
        <v>1</v>
      </c>
      <c r="AY87" s="149">
        <f t="shared" si="95"/>
        <v>1</v>
      </c>
      <c r="AZ87" s="149">
        <f t="shared" si="95"/>
        <v>1</v>
      </c>
      <c r="BB87" s="148">
        <f t="shared" si="96"/>
        <v>0</v>
      </c>
      <c r="BC87" s="149">
        <f t="shared" si="96"/>
        <v>0</v>
      </c>
      <c r="BD87" s="149">
        <f t="shared" si="96"/>
        <v>0</v>
      </c>
      <c r="BE87" s="149">
        <f t="shared" si="96"/>
        <v>0</v>
      </c>
      <c r="BF87" s="149">
        <f t="shared" si="96"/>
        <v>0</v>
      </c>
      <c r="BG87" s="149">
        <f t="shared" si="96"/>
        <v>0</v>
      </c>
      <c r="BH87" s="149">
        <f t="shared" si="96"/>
        <v>0</v>
      </c>
      <c r="BJ87" s="148">
        <f t="shared" si="64"/>
        <v>0</v>
      </c>
      <c r="BK87" s="149">
        <f t="shared" si="65"/>
        <v>0</v>
      </c>
      <c r="BL87" s="149">
        <f t="shared" si="66"/>
        <v>0</v>
      </c>
      <c r="BM87" s="149">
        <f t="shared" si="67"/>
        <v>0</v>
      </c>
      <c r="BN87" s="149">
        <f t="shared" si="89"/>
        <v>0</v>
      </c>
      <c r="BO87" s="149">
        <f t="shared" si="90"/>
        <v>0</v>
      </c>
      <c r="BP87" s="149">
        <f t="shared" si="91"/>
        <v>0</v>
      </c>
      <c r="BR87" s="148">
        <f t="shared" si="68"/>
        <v>0</v>
      </c>
      <c r="BS87" s="149">
        <f t="shared" si="69"/>
        <v>0</v>
      </c>
      <c r="BT87" s="149">
        <f t="shared" si="70"/>
        <v>0</v>
      </c>
      <c r="BU87" s="149">
        <f t="shared" si="71"/>
        <v>0</v>
      </c>
      <c r="BV87" s="149">
        <f t="shared" si="92"/>
        <v>0</v>
      </c>
      <c r="BW87" s="149">
        <f t="shared" si="93"/>
        <v>0</v>
      </c>
      <c r="BX87" s="149">
        <f t="shared" si="94"/>
        <v>0</v>
      </c>
      <c r="BY87" s="150">
        <f t="shared" si="72"/>
        <v>0</v>
      </c>
      <c r="CA87" s="151"/>
      <c r="CB87" s="151"/>
      <c r="CC87" s="151"/>
    </row>
    <row r="88" spans="1:81" ht="15" customHeight="1" x14ac:dyDescent="0.3">
      <c r="A88" s="152" t="s">
        <v>188</v>
      </c>
      <c r="B88" s="153"/>
      <c r="C88" s="154"/>
      <c r="D88" s="154"/>
      <c r="E88" s="155"/>
      <c r="F88" s="156"/>
      <c r="G88" s="157"/>
      <c r="H88" s="157"/>
      <c r="I88" s="154"/>
      <c r="J88" s="457"/>
      <c r="K88" s="457"/>
      <c r="L88" s="457"/>
      <c r="M88" s="458"/>
      <c r="N88" s="459"/>
      <c r="O88" s="457"/>
      <c r="P88" s="469"/>
      <c r="Q88" s="158"/>
      <c r="R88" s="159"/>
      <c r="S88" s="159"/>
      <c r="T88" s="159"/>
      <c r="U88" s="159"/>
      <c r="V88" s="154"/>
      <c r="W88" s="159"/>
      <c r="X88" s="159"/>
      <c r="Y88" s="159"/>
      <c r="Z88" s="159"/>
      <c r="AA88" s="159"/>
      <c r="AB88" s="155"/>
      <c r="AD88" s="146" t="str">
        <f t="shared" si="75"/>
        <v>-</v>
      </c>
      <c r="AE88" s="147" t="str">
        <f t="shared" si="76"/>
        <v>-</v>
      </c>
      <c r="AF88" s="147" t="str">
        <f t="shared" si="77"/>
        <v>-</v>
      </c>
      <c r="AG88" s="147" t="str">
        <f t="shared" si="78"/>
        <v>-</v>
      </c>
      <c r="AH88" s="147" t="str">
        <f t="shared" si="79"/>
        <v>-</v>
      </c>
      <c r="AI88" s="147" t="str">
        <f t="shared" si="80"/>
        <v>-</v>
      </c>
      <c r="AJ88" s="147" t="str">
        <f t="shared" si="81"/>
        <v>-</v>
      </c>
      <c r="AL88" s="146" t="str">
        <f t="shared" si="82"/>
        <v>-</v>
      </c>
      <c r="AM88" s="147" t="str">
        <f t="shared" si="83"/>
        <v>-</v>
      </c>
      <c r="AN88" s="147" t="str">
        <f t="shared" si="84"/>
        <v>-</v>
      </c>
      <c r="AO88" s="147" t="str">
        <f t="shared" si="85"/>
        <v>-</v>
      </c>
      <c r="AP88" s="147" t="str">
        <f t="shared" si="86"/>
        <v>-</v>
      </c>
      <c r="AQ88" s="147" t="str">
        <f t="shared" si="87"/>
        <v>-</v>
      </c>
      <c r="AR88" s="147" t="str">
        <f t="shared" si="88"/>
        <v>-</v>
      </c>
      <c r="AT88" s="148">
        <f t="shared" ref="AT88:AZ97" si="97">IF(AT$3&gt;$G88,1,IF(AT$4&gt;$G88,((AT$4-$G88)/365),0))</f>
        <v>1</v>
      </c>
      <c r="AU88" s="149">
        <f t="shared" si="97"/>
        <v>1</v>
      </c>
      <c r="AV88" s="149">
        <f t="shared" si="97"/>
        <v>1</v>
      </c>
      <c r="AW88" s="149">
        <f t="shared" si="97"/>
        <v>1</v>
      </c>
      <c r="AX88" s="149">
        <f t="shared" si="97"/>
        <v>1</v>
      </c>
      <c r="AY88" s="149">
        <f t="shared" si="97"/>
        <v>1</v>
      </c>
      <c r="AZ88" s="149">
        <f t="shared" si="97"/>
        <v>1</v>
      </c>
      <c r="BB88" s="148">
        <f t="shared" ref="BB88:BH97" si="98">IF($H88&gt;=BB$4,1,IF($H88&gt;BB$3,(($H88-BB$3)/365),0))</f>
        <v>0</v>
      </c>
      <c r="BC88" s="149">
        <f t="shared" si="98"/>
        <v>0</v>
      </c>
      <c r="BD88" s="149">
        <f t="shared" si="98"/>
        <v>0</v>
      </c>
      <c r="BE88" s="149">
        <f t="shared" si="98"/>
        <v>0</v>
      </c>
      <c r="BF88" s="149">
        <f t="shared" si="98"/>
        <v>0</v>
      </c>
      <c r="BG88" s="149">
        <f t="shared" si="98"/>
        <v>0</v>
      </c>
      <c r="BH88" s="149">
        <f t="shared" si="98"/>
        <v>0</v>
      </c>
      <c r="BJ88" s="148">
        <f t="shared" si="64"/>
        <v>0</v>
      </c>
      <c r="BK88" s="149">
        <f t="shared" si="65"/>
        <v>0</v>
      </c>
      <c r="BL88" s="149">
        <f t="shared" si="66"/>
        <v>0</v>
      </c>
      <c r="BM88" s="149">
        <f t="shared" si="67"/>
        <v>0</v>
      </c>
      <c r="BN88" s="149">
        <f t="shared" si="89"/>
        <v>0</v>
      </c>
      <c r="BO88" s="149">
        <f t="shared" si="90"/>
        <v>0</v>
      </c>
      <c r="BP88" s="149">
        <f t="shared" si="91"/>
        <v>0</v>
      </c>
      <c r="BR88" s="148">
        <f t="shared" si="68"/>
        <v>0</v>
      </c>
      <c r="BS88" s="149">
        <f t="shared" si="69"/>
        <v>0</v>
      </c>
      <c r="BT88" s="149">
        <f t="shared" si="70"/>
        <v>0</v>
      </c>
      <c r="BU88" s="149">
        <f t="shared" si="71"/>
        <v>0</v>
      </c>
      <c r="BV88" s="149">
        <f t="shared" si="92"/>
        <v>0</v>
      </c>
      <c r="BW88" s="149">
        <f t="shared" si="93"/>
        <v>0</v>
      </c>
      <c r="BX88" s="149">
        <f t="shared" si="94"/>
        <v>0</v>
      </c>
      <c r="BY88" s="150">
        <f t="shared" si="72"/>
        <v>0</v>
      </c>
      <c r="CA88" s="151"/>
      <c r="CB88" s="151"/>
      <c r="CC88" s="151"/>
    </row>
    <row r="89" spans="1:81" ht="15" customHeight="1" x14ac:dyDescent="0.3">
      <c r="A89" s="152" t="s">
        <v>189</v>
      </c>
      <c r="B89" s="153"/>
      <c r="C89" s="154"/>
      <c r="D89" s="154"/>
      <c r="E89" s="155"/>
      <c r="F89" s="156"/>
      <c r="G89" s="157"/>
      <c r="H89" s="157"/>
      <c r="I89" s="154"/>
      <c r="J89" s="457"/>
      <c r="K89" s="457"/>
      <c r="L89" s="457"/>
      <c r="M89" s="458"/>
      <c r="N89" s="459"/>
      <c r="O89" s="457"/>
      <c r="P89" s="469"/>
      <c r="Q89" s="158"/>
      <c r="R89" s="159"/>
      <c r="S89" s="159"/>
      <c r="T89" s="159"/>
      <c r="U89" s="159"/>
      <c r="V89" s="154"/>
      <c r="W89" s="159"/>
      <c r="X89" s="159"/>
      <c r="Y89" s="159"/>
      <c r="Z89" s="159"/>
      <c r="AA89" s="159"/>
      <c r="AB89" s="155"/>
      <c r="AD89" s="146" t="str">
        <f t="shared" si="75"/>
        <v>-</v>
      </c>
      <c r="AE89" s="147" t="str">
        <f t="shared" si="76"/>
        <v>-</v>
      </c>
      <c r="AF89" s="147" t="str">
        <f t="shared" si="77"/>
        <v>-</v>
      </c>
      <c r="AG89" s="147" t="str">
        <f t="shared" si="78"/>
        <v>-</v>
      </c>
      <c r="AH89" s="147" t="str">
        <f t="shared" si="79"/>
        <v>-</v>
      </c>
      <c r="AI89" s="147" t="str">
        <f t="shared" si="80"/>
        <v>-</v>
      </c>
      <c r="AJ89" s="147" t="str">
        <f t="shared" si="81"/>
        <v>-</v>
      </c>
      <c r="AL89" s="146" t="str">
        <f t="shared" si="82"/>
        <v>-</v>
      </c>
      <c r="AM89" s="147" t="str">
        <f t="shared" si="83"/>
        <v>-</v>
      </c>
      <c r="AN89" s="147" t="str">
        <f t="shared" si="84"/>
        <v>-</v>
      </c>
      <c r="AO89" s="147" t="str">
        <f t="shared" si="85"/>
        <v>-</v>
      </c>
      <c r="AP89" s="147" t="str">
        <f t="shared" si="86"/>
        <v>-</v>
      </c>
      <c r="AQ89" s="147" t="str">
        <f t="shared" si="87"/>
        <v>-</v>
      </c>
      <c r="AR89" s="147" t="str">
        <f t="shared" si="88"/>
        <v>-</v>
      </c>
      <c r="AT89" s="148">
        <f t="shared" si="97"/>
        <v>1</v>
      </c>
      <c r="AU89" s="149">
        <f t="shared" si="97"/>
        <v>1</v>
      </c>
      <c r="AV89" s="149">
        <f t="shared" si="97"/>
        <v>1</v>
      </c>
      <c r="AW89" s="149">
        <f t="shared" si="97"/>
        <v>1</v>
      </c>
      <c r="AX89" s="149">
        <f t="shared" si="97"/>
        <v>1</v>
      </c>
      <c r="AY89" s="149">
        <f t="shared" si="97"/>
        <v>1</v>
      </c>
      <c r="AZ89" s="149">
        <f t="shared" si="97"/>
        <v>1</v>
      </c>
      <c r="BB89" s="148">
        <f t="shared" si="98"/>
        <v>0</v>
      </c>
      <c r="BC89" s="149">
        <f t="shared" si="98"/>
        <v>0</v>
      </c>
      <c r="BD89" s="149">
        <f t="shared" si="98"/>
        <v>0</v>
      </c>
      <c r="BE89" s="149">
        <f t="shared" si="98"/>
        <v>0</v>
      </c>
      <c r="BF89" s="149">
        <f t="shared" si="98"/>
        <v>0</v>
      </c>
      <c r="BG89" s="149">
        <f t="shared" si="98"/>
        <v>0</v>
      </c>
      <c r="BH89" s="149">
        <f t="shared" si="98"/>
        <v>0</v>
      </c>
      <c r="BJ89" s="148">
        <f t="shared" si="64"/>
        <v>0</v>
      </c>
      <c r="BK89" s="149">
        <f t="shared" si="65"/>
        <v>0</v>
      </c>
      <c r="BL89" s="149">
        <f t="shared" si="66"/>
        <v>0</v>
      </c>
      <c r="BM89" s="149">
        <f t="shared" si="67"/>
        <v>0</v>
      </c>
      <c r="BN89" s="149">
        <f t="shared" si="89"/>
        <v>0</v>
      </c>
      <c r="BO89" s="149">
        <f t="shared" si="90"/>
        <v>0</v>
      </c>
      <c r="BP89" s="149">
        <f t="shared" si="91"/>
        <v>0</v>
      </c>
      <c r="BR89" s="148">
        <f t="shared" si="68"/>
        <v>0</v>
      </c>
      <c r="BS89" s="149">
        <f t="shared" si="69"/>
        <v>0</v>
      </c>
      <c r="BT89" s="149">
        <f t="shared" si="70"/>
        <v>0</v>
      </c>
      <c r="BU89" s="149">
        <f t="shared" si="71"/>
        <v>0</v>
      </c>
      <c r="BV89" s="149">
        <f t="shared" si="92"/>
        <v>0</v>
      </c>
      <c r="BW89" s="149">
        <f t="shared" si="93"/>
        <v>0</v>
      </c>
      <c r="BX89" s="149">
        <f t="shared" si="94"/>
        <v>0</v>
      </c>
      <c r="BY89" s="150">
        <f t="shared" si="72"/>
        <v>0</v>
      </c>
      <c r="CA89" s="151"/>
      <c r="CB89" s="151"/>
      <c r="CC89" s="151"/>
    </row>
    <row r="90" spans="1:81" ht="15" customHeight="1" x14ac:dyDescent="0.3">
      <c r="A90" s="152" t="s">
        <v>190</v>
      </c>
      <c r="B90" s="153"/>
      <c r="C90" s="154"/>
      <c r="D90" s="154"/>
      <c r="E90" s="155"/>
      <c r="F90" s="156"/>
      <c r="G90" s="157"/>
      <c r="H90" s="157"/>
      <c r="I90" s="154"/>
      <c r="J90" s="457"/>
      <c r="K90" s="457"/>
      <c r="L90" s="457"/>
      <c r="M90" s="458"/>
      <c r="N90" s="459"/>
      <c r="O90" s="457"/>
      <c r="P90" s="469"/>
      <c r="Q90" s="158"/>
      <c r="R90" s="159"/>
      <c r="S90" s="159"/>
      <c r="T90" s="159"/>
      <c r="U90" s="159"/>
      <c r="V90" s="154"/>
      <c r="W90" s="159"/>
      <c r="X90" s="159"/>
      <c r="Y90" s="159"/>
      <c r="Z90" s="159"/>
      <c r="AA90" s="159"/>
      <c r="AB90" s="155"/>
      <c r="AD90" s="146" t="str">
        <f t="shared" si="75"/>
        <v>-</v>
      </c>
      <c r="AE90" s="147" t="str">
        <f t="shared" si="76"/>
        <v>-</v>
      </c>
      <c r="AF90" s="147" t="str">
        <f t="shared" si="77"/>
        <v>-</v>
      </c>
      <c r="AG90" s="147" t="str">
        <f t="shared" si="78"/>
        <v>-</v>
      </c>
      <c r="AH90" s="147" t="str">
        <f t="shared" si="79"/>
        <v>-</v>
      </c>
      <c r="AI90" s="147" t="str">
        <f t="shared" si="80"/>
        <v>-</v>
      </c>
      <c r="AJ90" s="147" t="str">
        <f t="shared" si="81"/>
        <v>-</v>
      </c>
      <c r="AL90" s="146" t="str">
        <f t="shared" si="82"/>
        <v>-</v>
      </c>
      <c r="AM90" s="147" t="str">
        <f t="shared" si="83"/>
        <v>-</v>
      </c>
      <c r="AN90" s="147" t="str">
        <f t="shared" si="84"/>
        <v>-</v>
      </c>
      <c r="AO90" s="147" t="str">
        <f t="shared" si="85"/>
        <v>-</v>
      </c>
      <c r="AP90" s="147" t="str">
        <f t="shared" si="86"/>
        <v>-</v>
      </c>
      <c r="AQ90" s="147" t="str">
        <f t="shared" si="87"/>
        <v>-</v>
      </c>
      <c r="AR90" s="147" t="str">
        <f t="shared" si="88"/>
        <v>-</v>
      </c>
      <c r="AT90" s="148">
        <f t="shared" si="97"/>
        <v>1</v>
      </c>
      <c r="AU90" s="149">
        <f t="shared" si="97"/>
        <v>1</v>
      </c>
      <c r="AV90" s="149">
        <f t="shared" si="97"/>
        <v>1</v>
      </c>
      <c r="AW90" s="149">
        <f t="shared" si="97"/>
        <v>1</v>
      </c>
      <c r="AX90" s="149">
        <f t="shared" si="97"/>
        <v>1</v>
      </c>
      <c r="AY90" s="149">
        <f t="shared" si="97"/>
        <v>1</v>
      </c>
      <c r="AZ90" s="149">
        <f t="shared" si="97"/>
        <v>1</v>
      </c>
      <c r="BB90" s="148">
        <f t="shared" si="98"/>
        <v>0</v>
      </c>
      <c r="BC90" s="149">
        <f t="shared" si="98"/>
        <v>0</v>
      </c>
      <c r="BD90" s="149">
        <f t="shared" si="98"/>
        <v>0</v>
      </c>
      <c r="BE90" s="149">
        <f t="shared" si="98"/>
        <v>0</v>
      </c>
      <c r="BF90" s="149">
        <f t="shared" si="98"/>
        <v>0</v>
      </c>
      <c r="BG90" s="149">
        <f t="shared" si="98"/>
        <v>0</v>
      </c>
      <c r="BH90" s="149">
        <f t="shared" si="98"/>
        <v>0</v>
      </c>
      <c r="BJ90" s="148">
        <f t="shared" ref="BJ90:BJ121" si="99">IF(OR(AT90&lt;(AT$4-$AT$3)/365,BB90=0),0,1)</f>
        <v>0</v>
      </c>
      <c r="BK90" s="149">
        <f t="shared" ref="BK90:BK121" si="100">IF(OR(AU90&lt;(AU$4-$AU$3)/365,BC90=0),0,1)</f>
        <v>0</v>
      </c>
      <c r="BL90" s="149">
        <f t="shared" ref="BL90:BL121" si="101">IF(OR(AV90&lt;(AV$4-$AV$3)/365,BD90=0),0,1)</f>
        <v>0</v>
      </c>
      <c r="BM90" s="149">
        <f t="shared" ref="BM90:BM121" si="102">IF(OR(AW90&lt;(AW$4-$AW$3)/365,BE90=0),0,1)</f>
        <v>0</v>
      </c>
      <c r="BN90" s="149">
        <f t="shared" si="89"/>
        <v>0</v>
      </c>
      <c r="BO90" s="149">
        <f t="shared" si="90"/>
        <v>0</v>
      </c>
      <c r="BP90" s="149">
        <f t="shared" si="91"/>
        <v>0</v>
      </c>
      <c r="BR90" s="148">
        <f t="shared" ref="BR90:BR121" si="103">MIN(AT90,BB90)</f>
        <v>0</v>
      </c>
      <c r="BS90" s="149">
        <f t="shared" ref="BS90:BS121" si="104">MIN(AU90,BC90)</f>
        <v>0</v>
      </c>
      <c r="BT90" s="149">
        <f t="shared" ref="BT90:BT121" si="105">MIN(AV90,BD90)</f>
        <v>0</v>
      </c>
      <c r="BU90" s="149">
        <f t="shared" ref="BU90:BU121" si="106">MIN(AW90,BE90)</f>
        <v>0</v>
      </c>
      <c r="BV90" s="149">
        <f t="shared" si="92"/>
        <v>0</v>
      </c>
      <c r="BW90" s="149">
        <f t="shared" si="93"/>
        <v>0</v>
      </c>
      <c r="BX90" s="149">
        <f t="shared" si="94"/>
        <v>0</v>
      </c>
      <c r="BY90" s="150">
        <f t="shared" ref="BY90:BY121" si="107">SUM(BR90:BX90)</f>
        <v>0</v>
      </c>
      <c r="CA90" s="151"/>
      <c r="CB90" s="151"/>
      <c r="CC90" s="151"/>
    </row>
    <row r="91" spans="1:81" ht="15" customHeight="1" x14ac:dyDescent="0.3">
      <c r="A91" s="152" t="s">
        <v>191</v>
      </c>
      <c r="B91" s="153"/>
      <c r="C91" s="154"/>
      <c r="D91" s="154"/>
      <c r="E91" s="155"/>
      <c r="F91" s="156"/>
      <c r="G91" s="157"/>
      <c r="H91" s="157"/>
      <c r="I91" s="154"/>
      <c r="J91" s="457"/>
      <c r="K91" s="457"/>
      <c r="L91" s="457"/>
      <c r="M91" s="458"/>
      <c r="N91" s="459"/>
      <c r="O91" s="457"/>
      <c r="P91" s="469"/>
      <c r="Q91" s="158"/>
      <c r="R91" s="159"/>
      <c r="S91" s="159"/>
      <c r="T91" s="159"/>
      <c r="U91" s="159"/>
      <c r="V91" s="154"/>
      <c r="W91" s="159"/>
      <c r="X91" s="159"/>
      <c r="Y91" s="159"/>
      <c r="Z91" s="159"/>
      <c r="AA91" s="159"/>
      <c r="AB91" s="155"/>
      <c r="AD91" s="146" t="str">
        <f t="shared" si="75"/>
        <v>-</v>
      </c>
      <c r="AE91" s="147" t="str">
        <f t="shared" si="76"/>
        <v>-</v>
      </c>
      <c r="AF91" s="147" t="str">
        <f t="shared" si="77"/>
        <v>-</v>
      </c>
      <c r="AG91" s="147" t="str">
        <f t="shared" si="78"/>
        <v>-</v>
      </c>
      <c r="AH91" s="147" t="str">
        <f t="shared" si="79"/>
        <v>-</v>
      </c>
      <c r="AI91" s="147" t="str">
        <f t="shared" si="80"/>
        <v>-</v>
      </c>
      <c r="AJ91" s="147" t="str">
        <f t="shared" si="81"/>
        <v>-</v>
      </c>
      <c r="AL91" s="146" t="str">
        <f t="shared" si="82"/>
        <v>-</v>
      </c>
      <c r="AM91" s="147" t="str">
        <f t="shared" si="83"/>
        <v>-</v>
      </c>
      <c r="AN91" s="147" t="str">
        <f t="shared" si="84"/>
        <v>-</v>
      </c>
      <c r="AO91" s="147" t="str">
        <f t="shared" si="85"/>
        <v>-</v>
      </c>
      <c r="AP91" s="147" t="str">
        <f t="shared" si="86"/>
        <v>-</v>
      </c>
      <c r="AQ91" s="147" t="str">
        <f t="shared" si="87"/>
        <v>-</v>
      </c>
      <c r="AR91" s="147" t="str">
        <f t="shared" si="88"/>
        <v>-</v>
      </c>
      <c r="AT91" s="148">
        <f t="shared" si="97"/>
        <v>1</v>
      </c>
      <c r="AU91" s="149">
        <f t="shared" si="97"/>
        <v>1</v>
      </c>
      <c r="AV91" s="149">
        <f t="shared" si="97"/>
        <v>1</v>
      </c>
      <c r="AW91" s="149">
        <f t="shared" si="97"/>
        <v>1</v>
      </c>
      <c r="AX91" s="149">
        <f t="shared" si="97"/>
        <v>1</v>
      </c>
      <c r="AY91" s="149">
        <f t="shared" si="97"/>
        <v>1</v>
      </c>
      <c r="AZ91" s="149">
        <f t="shared" si="97"/>
        <v>1</v>
      </c>
      <c r="BB91" s="148">
        <f t="shared" si="98"/>
        <v>0</v>
      </c>
      <c r="BC91" s="149">
        <f t="shared" si="98"/>
        <v>0</v>
      </c>
      <c r="BD91" s="149">
        <f t="shared" si="98"/>
        <v>0</v>
      </c>
      <c r="BE91" s="149">
        <f t="shared" si="98"/>
        <v>0</v>
      </c>
      <c r="BF91" s="149">
        <f t="shared" si="98"/>
        <v>0</v>
      </c>
      <c r="BG91" s="149">
        <f t="shared" si="98"/>
        <v>0</v>
      </c>
      <c r="BH91" s="149">
        <f t="shared" si="98"/>
        <v>0</v>
      </c>
      <c r="BJ91" s="148">
        <f t="shared" si="99"/>
        <v>0</v>
      </c>
      <c r="BK91" s="149">
        <f t="shared" si="100"/>
        <v>0</v>
      </c>
      <c r="BL91" s="149">
        <f t="shared" si="101"/>
        <v>0</v>
      </c>
      <c r="BM91" s="149">
        <f t="shared" si="102"/>
        <v>0</v>
      </c>
      <c r="BN91" s="149">
        <f t="shared" si="89"/>
        <v>0</v>
      </c>
      <c r="BO91" s="149">
        <f t="shared" si="90"/>
        <v>0</v>
      </c>
      <c r="BP91" s="149">
        <f t="shared" si="91"/>
        <v>0</v>
      </c>
      <c r="BR91" s="148">
        <f t="shared" si="103"/>
        <v>0</v>
      </c>
      <c r="BS91" s="149">
        <f t="shared" si="104"/>
        <v>0</v>
      </c>
      <c r="BT91" s="149">
        <f t="shared" si="105"/>
        <v>0</v>
      </c>
      <c r="BU91" s="149">
        <f t="shared" si="106"/>
        <v>0</v>
      </c>
      <c r="BV91" s="149">
        <f t="shared" si="92"/>
        <v>0</v>
      </c>
      <c r="BW91" s="149">
        <f t="shared" si="93"/>
        <v>0</v>
      </c>
      <c r="BX91" s="149">
        <f t="shared" si="94"/>
        <v>0</v>
      </c>
      <c r="BY91" s="150">
        <f t="shared" si="107"/>
        <v>0</v>
      </c>
      <c r="CA91" s="151"/>
      <c r="CB91" s="151"/>
      <c r="CC91" s="151"/>
    </row>
    <row r="92" spans="1:81" ht="15" customHeight="1" x14ac:dyDescent="0.3">
      <c r="A92" s="152" t="s">
        <v>192</v>
      </c>
      <c r="B92" s="153"/>
      <c r="C92" s="154"/>
      <c r="D92" s="154"/>
      <c r="E92" s="155"/>
      <c r="F92" s="156"/>
      <c r="G92" s="157"/>
      <c r="H92" s="157"/>
      <c r="I92" s="154"/>
      <c r="J92" s="457"/>
      <c r="K92" s="457"/>
      <c r="L92" s="457"/>
      <c r="M92" s="458"/>
      <c r="N92" s="459"/>
      <c r="O92" s="457"/>
      <c r="P92" s="469"/>
      <c r="Q92" s="158"/>
      <c r="R92" s="159"/>
      <c r="S92" s="159"/>
      <c r="T92" s="159"/>
      <c r="U92" s="159"/>
      <c r="V92" s="154"/>
      <c r="W92" s="159"/>
      <c r="X92" s="159"/>
      <c r="Y92" s="159"/>
      <c r="Z92" s="159"/>
      <c r="AA92" s="159"/>
      <c r="AB92" s="155"/>
      <c r="AD92" s="146" t="str">
        <f t="shared" si="75"/>
        <v>-</v>
      </c>
      <c r="AE92" s="147" t="str">
        <f t="shared" si="76"/>
        <v>-</v>
      </c>
      <c r="AF92" s="147" t="str">
        <f t="shared" si="77"/>
        <v>-</v>
      </c>
      <c r="AG92" s="147" t="str">
        <f t="shared" si="78"/>
        <v>-</v>
      </c>
      <c r="AH92" s="147" t="str">
        <f t="shared" si="79"/>
        <v>-</v>
      </c>
      <c r="AI92" s="147" t="str">
        <f t="shared" si="80"/>
        <v>-</v>
      </c>
      <c r="AJ92" s="147" t="str">
        <f t="shared" si="81"/>
        <v>-</v>
      </c>
      <c r="AL92" s="146" t="str">
        <f t="shared" si="82"/>
        <v>-</v>
      </c>
      <c r="AM92" s="147" t="str">
        <f t="shared" si="83"/>
        <v>-</v>
      </c>
      <c r="AN92" s="147" t="str">
        <f t="shared" si="84"/>
        <v>-</v>
      </c>
      <c r="AO92" s="147" t="str">
        <f t="shared" si="85"/>
        <v>-</v>
      </c>
      <c r="AP92" s="147" t="str">
        <f t="shared" si="86"/>
        <v>-</v>
      </c>
      <c r="AQ92" s="147" t="str">
        <f t="shared" si="87"/>
        <v>-</v>
      </c>
      <c r="AR92" s="147" t="str">
        <f t="shared" si="88"/>
        <v>-</v>
      </c>
      <c r="AT92" s="148">
        <f t="shared" si="97"/>
        <v>1</v>
      </c>
      <c r="AU92" s="149">
        <f t="shared" si="97"/>
        <v>1</v>
      </c>
      <c r="AV92" s="149">
        <f t="shared" si="97"/>
        <v>1</v>
      </c>
      <c r="AW92" s="149">
        <f t="shared" si="97"/>
        <v>1</v>
      </c>
      <c r="AX92" s="149">
        <f t="shared" si="97"/>
        <v>1</v>
      </c>
      <c r="AY92" s="149">
        <f t="shared" si="97"/>
        <v>1</v>
      </c>
      <c r="AZ92" s="149">
        <f t="shared" si="97"/>
        <v>1</v>
      </c>
      <c r="BB92" s="148">
        <f t="shared" si="98"/>
        <v>0</v>
      </c>
      <c r="BC92" s="149">
        <f t="shared" si="98"/>
        <v>0</v>
      </c>
      <c r="BD92" s="149">
        <f t="shared" si="98"/>
        <v>0</v>
      </c>
      <c r="BE92" s="149">
        <f t="shared" si="98"/>
        <v>0</v>
      </c>
      <c r="BF92" s="149">
        <f t="shared" si="98"/>
        <v>0</v>
      </c>
      <c r="BG92" s="149">
        <f t="shared" si="98"/>
        <v>0</v>
      </c>
      <c r="BH92" s="149">
        <f t="shared" si="98"/>
        <v>0</v>
      </c>
      <c r="BJ92" s="148">
        <f t="shared" si="99"/>
        <v>0</v>
      </c>
      <c r="BK92" s="149">
        <f t="shared" si="100"/>
        <v>0</v>
      </c>
      <c r="BL92" s="149">
        <f t="shared" si="101"/>
        <v>0</v>
      </c>
      <c r="BM92" s="149">
        <f t="shared" si="102"/>
        <v>0</v>
      </c>
      <c r="BN92" s="149">
        <f t="shared" si="89"/>
        <v>0</v>
      </c>
      <c r="BO92" s="149">
        <f t="shared" si="90"/>
        <v>0</v>
      </c>
      <c r="BP92" s="149">
        <f t="shared" si="91"/>
        <v>0</v>
      </c>
      <c r="BR92" s="148">
        <f t="shared" si="103"/>
        <v>0</v>
      </c>
      <c r="BS92" s="149">
        <f t="shared" si="104"/>
        <v>0</v>
      </c>
      <c r="BT92" s="149">
        <f t="shared" si="105"/>
        <v>0</v>
      </c>
      <c r="BU92" s="149">
        <f t="shared" si="106"/>
        <v>0</v>
      </c>
      <c r="BV92" s="149">
        <f t="shared" si="92"/>
        <v>0</v>
      </c>
      <c r="BW92" s="149">
        <f t="shared" si="93"/>
        <v>0</v>
      </c>
      <c r="BX92" s="149">
        <f t="shared" si="94"/>
        <v>0</v>
      </c>
      <c r="BY92" s="150">
        <f t="shared" si="107"/>
        <v>0</v>
      </c>
      <c r="CA92" s="151"/>
      <c r="CB92" s="151"/>
      <c r="CC92" s="151"/>
    </row>
    <row r="93" spans="1:81" ht="15" customHeight="1" x14ac:dyDescent="0.3">
      <c r="A93" s="152" t="s">
        <v>193</v>
      </c>
      <c r="B93" s="153"/>
      <c r="C93" s="154"/>
      <c r="D93" s="154"/>
      <c r="E93" s="155"/>
      <c r="F93" s="156"/>
      <c r="G93" s="157"/>
      <c r="H93" s="157"/>
      <c r="I93" s="154"/>
      <c r="J93" s="457"/>
      <c r="K93" s="457"/>
      <c r="L93" s="457"/>
      <c r="M93" s="458"/>
      <c r="N93" s="459"/>
      <c r="O93" s="457"/>
      <c r="P93" s="469"/>
      <c r="Q93" s="158"/>
      <c r="R93" s="159"/>
      <c r="S93" s="159"/>
      <c r="T93" s="159"/>
      <c r="U93" s="159"/>
      <c r="V93" s="154"/>
      <c r="W93" s="159"/>
      <c r="X93" s="159"/>
      <c r="Y93" s="159"/>
      <c r="Z93" s="159"/>
      <c r="AA93" s="159"/>
      <c r="AB93" s="155"/>
      <c r="AD93" s="146" t="str">
        <f t="shared" si="75"/>
        <v>-</v>
      </c>
      <c r="AE93" s="147" t="str">
        <f t="shared" si="76"/>
        <v>-</v>
      </c>
      <c r="AF93" s="147" t="str">
        <f t="shared" si="77"/>
        <v>-</v>
      </c>
      <c r="AG93" s="147" t="str">
        <f t="shared" si="78"/>
        <v>-</v>
      </c>
      <c r="AH93" s="147" t="str">
        <f t="shared" si="79"/>
        <v>-</v>
      </c>
      <c r="AI93" s="147" t="str">
        <f t="shared" si="80"/>
        <v>-</v>
      </c>
      <c r="AJ93" s="147" t="str">
        <f t="shared" si="81"/>
        <v>-</v>
      </c>
      <c r="AL93" s="146" t="str">
        <f t="shared" si="82"/>
        <v>-</v>
      </c>
      <c r="AM93" s="147" t="str">
        <f t="shared" si="83"/>
        <v>-</v>
      </c>
      <c r="AN93" s="147" t="str">
        <f t="shared" si="84"/>
        <v>-</v>
      </c>
      <c r="AO93" s="147" t="str">
        <f t="shared" si="85"/>
        <v>-</v>
      </c>
      <c r="AP93" s="147" t="str">
        <f t="shared" si="86"/>
        <v>-</v>
      </c>
      <c r="AQ93" s="147" t="str">
        <f t="shared" si="87"/>
        <v>-</v>
      </c>
      <c r="AR93" s="147" t="str">
        <f t="shared" si="88"/>
        <v>-</v>
      </c>
      <c r="AT93" s="148">
        <f t="shared" si="97"/>
        <v>1</v>
      </c>
      <c r="AU93" s="149">
        <f t="shared" si="97"/>
        <v>1</v>
      </c>
      <c r="AV93" s="149">
        <f t="shared" si="97"/>
        <v>1</v>
      </c>
      <c r="AW93" s="149">
        <f t="shared" si="97"/>
        <v>1</v>
      </c>
      <c r="AX93" s="149">
        <f t="shared" si="97"/>
        <v>1</v>
      </c>
      <c r="AY93" s="149">
        <f t="shared" si="97"/>
        <v>1</v>
      </c>
      <c r="AZ93" s="149">
        <f t="shared" si="97"/>
        <v>1</v>
      </c>
      <c r="BB93" s="148">
        <f t="shared" si="98"/>
        <v>0</v>
      </c>
      <c r="BC93" s="149">
        <f t="shared" si="98"/>
        <v>0</v>
      </c>
      <c r="BD93" s="149">
        <f t="shared" si="98"/>
        <v>0</v>
      </c>
      <c r="BE93" s="149">
        <f t="shared" si="98"/>
        <v>0</v>
      </c>
      <c r="BF93" s="149">
        <f t="shared" si="98"/>
        <v>0</v>
      </c>
      <c r="BG93" s="149">
        <f t="shared" si="98"/>
        <v>0</v>
      </c>
      <c r="BH93" s="149">
        <f t="shared" si="98"/>
        <v>0</v>
      </c>
      <c r="BJ93" s="148">
        <f t="shared" si="99"/>
        <v>0</v>
      </c>
      <c r="BK93" s="149">
        <f t="shared" si="100"/>
        <v>0</v>
      </c>
      <c r="BL93" s="149">
        <f t="shared" si="101"/>
        <v>0</v>
      </c>
      <c r="BM93" s="149">
        <f t="shared" si="102"/>
        <v>0</v>
      </c>
      <c r="BN93" s="149">
        <f t="shared" si="89"/>
        <v>0</v>
      </c>
      <c r="BO93" s="149">
        <f t="shared" si="90"/>
        <v>0</v>
      </c>
      <c r="BP93" s="149">
        <f t="shared" si="91"/>
        <v>0</v>
      </c>
      <c r="BR93" s="148">
        <f t="shared" si="103"/>
        <v>0</v>
      </c>
      <c r="BS93" s="149">
        <f t="shared" si="104"/>
        <v>0</v>
      </c>
      <c r="BT93" s="149">
        <f t="shared" si="105"/>
        <v>0</v>
      </c>
      <c r="BU93" s="149">
        <f t="shared" si="106"/>
        <v>0</v>
      </c>
      <c r="BV93" s="149">
        <f t="shared" si="92"/>
        <v>0</v>
      </c>
      <c r="BW93" s="149">
        <f t="shared" si="93"/>
        <v>0</v>
      </c>
      <c r="BX93" s="149">
        <f t="shared" si="94"/>
        <v>0</v>
      </c>
      <c r="BY93" s="150">
        <f t="shared" si="107"/>
        <v>0</v>
      </c>
      <c r="CA93" s="151"/>
      <c r="CB93" s="151"/>
      <c r="CC93" s="151"/>
    </row>
    <row r="94" spans="1:81" ht="15" customHeight="1" x14ac:dyDescent="0.3">
      <c r="A94" s="152" t="s">
        <v>194</v>
      </c>
      <c r="B94" s="153"/>
      <c r="C94" s="154"/>
      <c r="D94" s="154"/>
      <c r="E94" s="155"/>
      <c r="F94" s="156"/>
      <c r="G94" s="157"/>
      <c r="H94" s="157"/>
      <c r="I94" s="154"/>
      <c r="J94" s="457"/>
      <c r="K94" s="457"/>
      <c r="L94" s="457"/>
      <c r="M94" s="458"/>
      <c r="N94" s="459"/>
      <c r="O94" s="457"/>
      <c r="P94" s="469"/>
      <c r="Q94" s="158"/>
      <c r="R94" s="159"/>
      <c r="S94" s="159"/>
      <c r="T94" s="159"/>
      <c r="U94" s="159"/>
      <c r="V94" s="154"/>
      <c r="W94" s="159"/>
      <c r="X94" s="159"/>
      <c r="Y94" s="159"/>
      <c r="Z94" s="159"/>
      <c r="AA94" s="159"/>
      <c r="AB94" s="155"/>
      <c r="AD94" s="146" t="str">
        <f t="shared" si="75"/>
        <v>-</v>
      </c>
      <c r="AE94" s="147" t="str">
        <f t="shared" si="76"/>
        <v>-</v>
      </c>
      <c r="AF94" s="147" t="str">
        <f t="shared" si="77"/>
        <v>-</v>
      </c>
      <c r="AG94" s="147" t="str">
        <f t="shared" si="78"/>
        <v>-</v>
      </c>
      <c r="AH94" s="147" t="str">
        <f t="shared" si="79"/>
        <v>-</v>
      </c>
      <c r="AI94" s="147" t="str">
        <f t="shared" si="80"/>
        <v>-</v>
      </c>
      <c r="AJ94" s="147" t="str">
        <f t="shared" si="81"/>
        <v>-</v>
      </c>
      <c r="AL94" s="146" t="str">
        <f t="shared" si="82"/>
        <v>-</v>
      </c>
      <c r="AM94" s="147" t="str">
        <f t="shared" si="83"/>
        <v>-</v>
      </c>
      <c r="AN94" s="147" t="str">
        <f t="shared" si="84"/>
        <v>-</v>
      </c>
      <c r="AO94" s="147" t="str">
        <f t="shared" si="85"/>
        <v>-</v>
      </c>
      <c r="AP94" s="147" t="str">
        <f t="shared" si="86"/>
        <v>-</v>
      </c>
      <c r="AQ94" s="147" t="str">
        <f t="shared" si="87"/>
        <v>-</v>
      </c>
      <c r="AR94" s="147" t="str">
        <f t="shared" si="88"/>
        <v>-</v>
      </c>
      <c r="AT94" s="148">
        <f t="shared" si="97"/>
        <v>1</v>
      </c>
      <c r="AU94" s="149">
        <f t="shared" si="97"/>
        <v>1</v>
      </c>
      <c r="AV94" s="149">
        <f t="shared" si="97"/>
        <v>1</v>
      </c>
      <c r="AW94" s="149">
        <f t="shared" si="97"/>
        <v>1</v>
      </c>
      <c r="AX94" s="149">
        <f t="shared" si="97"/>
        <v>1</v>
      </c>
      <c r="AY94" s="149">
        <f t="shared" si="97"/>
        <v>1</v>
      </c>
      <c r="AZ94" s="149">
        <f t="shared" si="97"/>
        <v>1</v>
      </c>
      <c r="BB94" s="148">
        <f t="shared" si="98"/>
        <v>0</v>
      </c>
      <c r="BC94" s="149">
        <f t="shared" si="98"/>
        <v>0</v>
      </c>
      <c r="BD94" s="149">
        <f t="shared" si="98"/>
        <v>0</v>
      </c>
      <c r="BE94" s="149">
        <f t="shared" si="98"/>
        <v>0</v>
      </c>
      <c r="BF94" s="149">
        <f t="shared" si="98"/>
        <v>0</v>
      </c>
      <c r="BG94" s="149">
        <f t="shared" si="98"/>
        <v>0</v>
      </c>
      <c r="BH94" s="149">
        <f t="shared" si="98"/>
        <v>0</v>
      </c>
      <c r="BJ94" s="148">
        <f t="shared" si="99"/>
        <v>0</v>
      </c>
      <c r="BK94" s="149">
        <f t="shared" si="100"/>
        <v>0</v>
      </c>
      <c r="BL94" s="149">
        <f t="shared" si="101"/>
        <v>0</v>
      </c>
      <c r="BM94" s="149">
        <f t="shared" si="102"/>
        <v>0</v>
      </c>
      <c r="BN94" s="149">
        <f t="shared" si="89"/>
        <v>0</v>
      </c>
      <c r="BO94" s="149">
        <f t="shared" si="90"/>
        <v>0</v>
      </c>
      <c r="BP94" s="149">
        <f t="shared" si="91"/>
        <v>0</v>
      </c>
      <c r="BR94" s="148">
        <f t="shared" si="103"/>
        <v>0</v>
      </c>
      <c r="BS94" s="149">
        <f t="shared" si="104"/>
        <v>0</v>
      </c>
      <c r="BT94" s="149">
        <f t="shared" si="105"/>
        <v>0</v>
      </c>
      <c r="BU94" s="149">
        <f t="shared" si="106"/>
        <v>0</v>
      </c>
      <c r="BV94" s="149">
        <f t="shared" si="92"/>
        <v>0</v>
      </c>
      <c r="BW94" s="149">
        <f t="shared" si="93"/>
        <v>0</v>
      </c>
      <c r="BX94" s="149">
        <f t="shared" si="94"/>
        <v>0</v>
      </c>
      <c r="BY94" s="150">
        <f t="shared" si="107"/>
        <v>0</v>
      </c>
      <c r="CA94" s="151"/>
      <c r="CB94" s="151"/>
      <c r="CC94" s="151"/>
    </row>
    <row r="95" spans="1:81" ht="15" customHeight="1" x14ac:dyDescent="0.3">
      <c r="A95" s="152" t="s">
        <v>195</v>
      </c>
      <c r="B95" s="153"/>
      <c r="C95" s="154"/>
      <c r="D95" s="154"/>
      <c r="E95" s="155"/>
      <c r="F95" s="156"/>
      <c r="G95" s="157"/>
      <c r="H95" s="157"/>
      <c r="I95" s="154"/>
      <c r="J95" s="457"/>
      <c r="K95" s="457"/>
      <c r="L95" s="457"/>
      <c r="M95" s="458"/>
      <c r="N95" s="459"/>
      <c r="O95" s="457"/>
      <c r="P95" s="469"/>
      <c r="Q95" s="158"/>
      <c r="R95" s="159"/>
      <c r="S95" s="159"/>
      <c r="T95" s="159"/>
      <c r="U95" s="159"/>
      <c r="V95" s="154"/>
      <c r="W95" s="159"/>
      <c r="X95" s="159"/>
      <c r="Y95" s="159"/>
      <c r="Z95" s="159"/>
      <c r="AA95" s="159"/>
      <c r="AB95" s="155"/>
      <c r="AD95" s="146" t="str">
        <f t="shared" si="75"/>
        <v>-</v>
      </c>
      <c r="AE95" s="147" t="str">
        <f t="shared" si="76"/>
        <v>-</v>
      </c>
      <c r="AF95" s="147" t="str">
        <f t="shared" si="77"/>
        <v>-</v>
      </c>
      <c r="AG95" s="147" t="str">
        <f t="shared" si="78"/>
        <v>-</v>
      </c>
      <c r="AH95" s="147" t="str">
        <f t="shared" si="79"/>
        <v>-</v>
      </c>
      <c r="AI95" s="147" t="str">
        <f t="shared" si="80"/>
        <v>-</v>
      </c>
      <c r="AJ95" s="147" t="str">
        <f t="shared" si="81"/>
        <v>-</v>
      </c>
      <c r="AL95" s="146" t="str">
        <f t="shared" si="82"/>
        <v>-</v>
      </c>
      <c r="AM95" s="147" t="str">
        <f t="shared" si="83"/>
        <v>-</v>
      </c>
      <c r="AN95" s="147" t="str">
        <f t="shared" si="84"/>
        <v>-</v>
      </c>
      <c r="AO95" s="147" t="str">
        <f t="shared" si="85"/>
        <v>-</v>
      </c>
      <c r="AP95" s="147" t="str">
        <f t="shared" si="86"/>
        <v>-</v>
      </c>
      <c r="AQ95" s="147" t="str">
        <f t="shared" si="87"/>
        <v>-</v>
      </c>
      <c r="AR95" s="147" t="str">
        <f t="shared" si="88"/>
        <v>-</v>
      </c>
      <c r="AT95" s="148">
        <f t="shared" si="97"/>
        <v>1</v>
      </c>
      <c r="AU95" s="149">
        <f t="shared" si="97"/>
        <v>1</v>
      </c>
      <c r="AV95" s="149">
        <f t="shared" si="97"/>
        <v>1</v>
      </c>
      <c r="AW95" s="149">
        <f t="shared" si="97"/>
        <v>1</v>
      </c>
      <c r="AX95" s="149">
        <f t="shared" si="97"/>
        <v>1</v>
      </c>
      <c r="AY95" s="149">
        <f t="shared" si="97"/>
        <v>1</v>
      </c>
      <c r="AZ95" s="149">
        <f t="shared" si="97"/>
        <v>1</v>
      </c>
      <c r="BB95" s="148">
        <f t="shared" si="98"/>
        <v>0</v>
      </c>
      <c r="BC95" s="149">
        <f t="shared" si="98"/>
        <v>0</v>
      </c>
      <c r="BD95" s="149">
        <f t="shared" si="98"/>
        <v>0</v>
      </c>
      <c r="BE95" s="149">
        <f t="shared" si="98"/>
        <v>0</v>
      </c>
      <c r="BF95" s="149">
        <f t="shared" si="98"/>
        <v>0</v>
      </c>
      <c r="BG95" s="149">
        <f t="shared" si="98"/>
        <v>0</v>
      </c>
      <c r="BH95" s="149">
        <f t="shared" si="98"/>
        <v>0</v>
      </c>
      <c r="BJ95" s="148">
        <f t="shared" si="99"/>
        <v>0</v>
      </c>
      <c r="BK95" s="149">
        <f t="shared" si="100"/>
        <v>0</v>
      </c>
      <c r="BL95" s="149">
        <f t="shared" si="101"/>
        <v>0</v>
      </c>
      <c r="BM95" s="149">
        <f t="shared" si="102"/>
        <v>0</v>
      </c>
      <c r="BN95" s="149">
        <f t="shared" si="89"/>
        <v>0</v>
      </c>
      <c r="BO95" s="149">
        <f t="shared" si="90"/>
        <v>0</v>
      </c>
      <c r="BP95" s="149">
        <f t="shared" si="91"/>
        <v>0</v>
      </c>
      <c r="BR95" s="148">
        <f t="shared" si="103"/>
        <v>0</v>
      </c>
      <c r="BS95" s="149">
        <f t="shared" si="104"/>
        <v>0</v>
      </c>
      <c r="BT95" s="149">
        <f t="shared" si="105"/>
        <v>0</v>
      </c>
      <c r="BU95" s="149">
        <f t="shared" si="106"/>
        <v>0</v>
      </c>
      <c r="BV95" s="149">
        <f t="shared" si="92"/>
        <v>0</v>
      </c>
      <c r="BW95" s="149">
        <f t="shared" si="93"/>
        <v>0</v>
      </c>
      <c r="BX95" s="149">
        <f t="shared" si="94"/>
        <v>0</v>
      </c>
      <c r="BY95" s="150">
        <f t="shared" si="107"/>
        <v>0</v>
      </c>
      <c r="CA95" s="151"/>
      <c r="CB95" s="151"/>
      <c r="CC95" s="151"/>
    </row>
    <row r="96" spans="1:81" ht="15" customHeight="1" x14ac:dyDescent="0.3">
      <c r="A96" s="152" t="s">
        <v>196</v>
      </c>
      <c r="B96" s="153"/>
      <c r="C96" s="154"/>
      <c r="D96" s="154"/>
      <c r="E96" s="155"/>
      <c r="F96" s="156"/>
      <c r="G96" s="157"/>
      <c r="H96" s="157"/>
      <c r="I96" s="154"/>
      <c r="J96" s="457"/>
      <c r="K96" s="457"/>
      <c r="L96" s="457"/>
      <c r="M96" s="458"/>
      <c r="N96" s="459"/>
      <c r="O96" s="457"/>
      <c r="P96" s="469"/>
      <c r="Q96" s="158"/>
      <c r="R96" s="159"/>
      <c r="S96" s="159"/>
      <c r="T96" s="159"/>
      <c r="U96" s="159"/>
      <c r="V96" s="154"/>
      <c r="W96" s="159"/>
      <c r="X96" s="159"/>
      <c r="Y96" s="159"/>
      <c r="Z96" s="159"/>
      <c r="AA96" s="159"/>
      <c r="AB96" s="155"/>
      <c r="AD96" s="146" t="str">
        <f t="shared" si="75"/>
        <v>-</v>
      </c>
      <c r="AE96" s="147" t="str">
        <f t="shared" si="76"/>
        <v>-</v>
      </c>
      <c r="AF96" s="147" t="str">
        <f t="shared" si="77"/>
        <v>-</v>
      </c>
      <c r="AG96" s="147" t="str">
        <f t="shared" si="78"/>
        <v>-</v>
      </c>
      <c r="AH96" s="147" t="str">
        <f t="shared" si="79"/>
        <v>-</v>
      </c>
      <c r="AI96" s="147" t="str">
        <f t="shared" si="80"/>
        <v>-</v>
      </c>
      <c r="AJ96" s="147" t="str">
        <f t="shared" si="81"/>
        <v>-</v>
      </c>
      <c r="AL96" s="146" t="str">
        <f t="shared" si="82"/>
        <v>-</v>
      </c>
      <c r="AM96" s="147" t="str">
        <f t="shared" si="83"/>
        <v>-</v>
      </c>
      <c r="AN96" s="147" t="str">
        <f t="shared" si="84"/>
        <v>-</v>
      </c>
      <c r="AO96" s="147" t="str">
        <f t="shared" si="85"/>
        <v>-</v>
      </c>
      <c r="AP96" s="147" t="str">
        <f t="shared" si="86"/>
        <v>-</v>
      </c>
      <c r="AQ96" s="147" t="str">
        <f t="shared" si="87"/>
        <v>-</v>
      </c>
      <c r="AR96" s="147" t="str">
        <f t="shared" si="88"/>
        <v>-</v>
      </c>
      <c r="AT96" s="148">
        <f t="shared" si="97"/>
        <v>1</v>
      </c>
      <c r="AU96" s="149">
        <f t="shared" si="97"/>
        <v>1</v>
      </c>
      <c r="AV96" s="149">
        <f t="shared" si="97"/>
        <v>1</v>
      </c>
      <c r="AW96" s="149">
        <f t="shared" si="97"/>
        <v>1</v>
      </c>
      <c r="AX96" s="149">
        <f t="shared" si="97"/>
        <v>1</v>
      </c>
      <c r="AY96" s="149">
        <f t="shared" si="97"/>
        <v>1</v>
      </c>
      <c r="AZ96" s="149">
        <f t="shared" si="97"/>
        <v>1</v>
      </c>
      <c r="BB96" s="148">
        <f t="shared" si="98"/>
        <v>0</v>
      </c>
      <c r="BC96" s="149">
        <f t="shared" si="98"/>
        <v>0</v>
      </c>
      <c r="BD96" s="149">
        <f t="shared" si="98"/>
        <v>0</v>
      </c>
      <c r="BE96" s="149">
        <f t="shared" si="98"/>
        <v>0</v>
      </c>
      <c r="BF96" s="149">
        <f t="shared" si="98"/>
        <v>0</v>
      </c>
      <c r="BG96" s="149">
        <f t="shared" si="98"/>
        <v>0</v>
      </c>
      <c r="BH96" s="149">
        <f t="shared" si="98"/>
        <v>0</v>
      </c>
      <c r="BJ96" s="148">
        <f t="shared" si="99"/>
        <v>0</v>
      </c>
      <c r="BK96" s="149">
        <f t="shared" si="100"/>
        <v>0</v>
      </c>
      <c r="BL96" s="149">
        <f t="shared" si="101"/>
        <v>0</v>
      </c>
      <c r="BM96" s="149">
        <f t="shared" si="102"/>
        <v>0</v>
      </c>
      <c r="BN96" s="149">
        <f t="shared" si="89"/>
        <v>0</v>
      </c>
      <c r="BO96" s="149">
        <f t="shared" si="90"/>
        <v>0</v>
      </c>
      <c r="BP96" s="149">
        <f t="shared" si="91"/>
        <v>0</v>
      </c>
      <c r="BR96" s="148">
        <f t="shared" si="103"/>
        <v>0</v>
      </c>
      <c r="BS96" s="149">
        <f t="shared" si="104"/>
        <v>0</v>
      </c>
      <c r="BT96" s="149">
        <f t="shared" si="105"/>
        <v>0</v>
      </c>
      <c r="BU96" s="149">
        <f t="shared" si="106"/>
        <v>0</v>
      </c>
      <c r="BV96" s="149">
        <f t="shared" si="92"/>
        <v>0</v>
      </c>
      <c r="BW96" s="149">
        <f t="shared" si="93"/>
        <v>0</v>
      </c>
      <c r="BX96" s="149">
        <f t="shared" si="94"/>
        <v>0</v>
      </c>
      <c r="BY96" s="150">
        <f t="shared" si="107"/>
        <v>0</v>
      </c>
      <c r="CA96" s="151"/>
      <c r="CB96" s="151"/>
      <c r="CC96" s="151"/>
    </row>
    <row r="97" spans="1:81" ht="15" customHeight="1" x14ac:dyDescent="0.3">
      <c r="A97" s="152" t="s">
        <v>197</v>
      </c>
      <c r="B97" s="153"/>
      <c r="C97" s="154"/>
      <c r="D97" s="154"/>
      <c r="E97" s="155"/>
      <c r="F97" s="156"/>
      <c r="G97" s="157"/>
      <c r="H97" s="157"/>
      <c r="I97" s="154"/>
      <c r="J97" s="457"/>
      <c r="K97" s="457"/>
      <c r="L97" s="457"/>
      <c r="M97" s="458"/>
      <c r="N97" s="459"/>
      <c r="O97" s="457"/>
      <c r="P97" s="469"/>
      <c r="Q97" s="158"/>
      <c r="R97" s="159"/>
      <c r="S97" s="159"/>
      <c r="T97" s="159"/>
      <c r="U97" s="159"/>
      <c r="V97" s="154"/>
      <c r="W97" s="159"/>
      <c r="X97" s="159"/>
      <c r="Y97" s="159"/>
      <c r="Z97" s="159"/>
      <c r="AA97" s="159"/>
      <c r="AB97" s="155"/>
      <c r="AD97" s="146" t="str">
        <f t="shared" si="75"/>
        <v>-</v>
      </c>
      <c r="AE97" s="147" t="str">
        <f t="shared" si="76"/>
        <v>-</v>
      </c>
      <c r="AF97" s="147" t="str">
        <f t="shared" si="77"/>
        <v>-</v>
      </c>
      <c r="AG97" s="147" t="str">
        <f t="shared" si="78"/>
        <v>-</v>
      </c>
      <c r="AH97" s="147" t="str">
        <f t="shared" si="79"/>
        <v>-</v>
      </c>
      <c r="AI97" s="147" t="str">
        <f t="shared" si="80"/>
        <v>-</v>
      </c>
      <c r="AJ97" s="147" t="str">
        <f t="shared" si="81"/>
        <v>-</v>
      </c>
      <c r="AL97" s="146" t="str">
        <f t="shared" si="82"/>
        <v>-</v>
      </c>
      <c r="AM97" s="147" t="str">
        <f t="shared" si="83"/>
        <v>-</v>
      </c>
      <c r="AN97" s="147" t="str">
        <f t="shared" si="84"/>
        <v>-</v>
      </c>
      <c r="AO97" s="147" t="str">
        <f t="shared" si="85"/>
        <v>-</v>
      </c>
      <c r="AP97" s="147" t="str">
        <f t="shared" si="86"/>
        <v>-</v>
      </c>
      <c r="AQ97" s="147" t="str">
        <f t="shared" si="87"/>
        <v>-</v>
      </c>
      <c r="AR97" s="147" t="str">
        <f t="shared" si="88"/>
        <v>-</v>
      </c>
      <c r="AT97" s="148">
        <f t="shared" si="97"/>
        <v>1</v>
      </c>
      <c r="AU97" s="149">
        <f t="shared" si="97"/>
        <v>1</v>
      </c>
      <c r="AV97" s="149">
        <f t="shared" si="97"/>
        <v>1</v>
      </c>
      <c r="AW97" s="149">
        <f t="shared" si="97"/>
        <v>1</v>
      </c>
      <c r="AX97" s="149">
        <f t="shared" si="97"/>
        <v>1</v>
      </c>
      <c r="AY97" s="149">
        <f t="shared" si="97"/>
        <v>1</v>
      </c>
      <c r="AZ97" s="149">
        <f t="shared" si="97"/>
        <v>1</v>
      </c>
      <c r="BB97" s="148">
        <f t="shared" si="98"/>
        <v>0</v>
      </c>
      <c r="BC97" s="149">
        <f t="shared" si="98"/>
        <v>0</v>
      </c>
      <c r="BD97" s="149">
        <f t="shared" si="98"/>
        <v>0</v>
      </c>
      <c r="BE97" s="149">
        <f t="shared" si="98"/>
        <v>0</v>
      </c>
      <c r="BF97" s="149">
        <f t="shared" si="98"/>
        <v>0</v>
      </c>
      <c r="BG97" s="149">
        <f t="shared" si="98"/>
        <v>0</v>
      </c>
      <c r="BH97" s="149">
        <f t="shared" si="98"/>
        <v>0</v>
      </c>
      <c r="BJ97" s="148">
        <f t="shared" si="99"/>
        <v>0</v>
      </c>
      <c r="BK97" s="149">
        <f t="shared" si="100"/>
        <v>0</v>
      </c>
      <c r="BL97" s="149">
        <f t="shared" si="101"/>
        <v>0</v>
      </c>
      <c r="BM97" s="149">
        <f t="shared" si="102"/>
        <v>0</v>
      </c>
      <c r="BN97" s="149">
        <f t="shared" si="89"/>
        <v>0</v>
      </c>
      <c r="BO97" s="149">
        <f t="shared" si="90"/>
        <v>0</v>
      </c>
      <c r="BP97" s="149">
        <f t="shared" si="91"/>
        <v>0</v>
      </c>
      <c r="BR97" s="148">
        <f t="shared" si="103"/>
        <v>0</v>
      </c>
      <c r="BS97" s="149">
        <f t="shared" si="104"/>
        <v>0</v>
      </c>
      <c r="BT97" s="149">
        <f t="shared" si="105"/>
        <v>0</v>
      </c>
      <c r="BU97" s="149">
        <f t="shared" si="106"/>
        <v>0</v>
      </c>
      <c r="BV97" s="149">
        <f t="shared" si="92"/>
        <v>0</v>
      </c>
      <c r="BW97" s="149">
        <f t="shared" si="93"/>
        <v>0</v>
      </c>
      <c r="BX97" s="149">
        <f t="shared" si="94"/>
        <v>0</v>
      </c>
      <c r="BY97" s="150">
        <f t="shared" si="107"/>
        <v>0</v>
      </c>
      <c r="CA97" s="151"/>
      <c r="CB97" s="151"/>
      <c r="CC97" s="151"/>
    </row>
    <row r="98" spans="1:81" ht="15" customHeight="1" x14ac:dyDescent="0.3">
      <c r="A98" s="152" t="s">
        <v>198</v>
      </c>
      <c r="B98" s="153"/>
      <c r="C98" s="154"/>
      <c r="D98" s="154"/>
      <c r="E98" s="155"/>
      <c r="F98" s="156"/>
      <c r="G98" s="157"/>
      <c r="H98" s="157"/>
      <c r="I98" s="154"/>
      <c r="J98" s="457"/>
      <c r="K98" s="457"/>
      <c r="L98" s="457"/>
      <c r="M98" s="458"/>
      <c r="N98" s="459"/>
      <c r="O98" s="457"/>
      <c r="P98" s="469"/>
      <c r="Q98" s="158"/>
      <c r="R98" s="159"/>
      <c r="S98" s="159"/>
      <c r="T98" s="159"/>
      <c r="U98" s="159"/>
      <c r="V98" s="154"/>
      <c r="W98" s="159"/>
      <c r="X98" s="159"/>
      <c r="Y98" s="159"/>
      <c r="Z98" s="159"/>
      <c r="AA98" s="159"/>
      <c r="AB98" s="155"/>
      <c r="AD98" s="146" t="str">
        <f t="shared" si="75"/>
        <v>-</v>
      </c>
      <c r="AE98" s="147" t="str">
        <f t="shared" si="76"/>
        <v>-</v>
      </c>
      <c r="AF98" s="147" t="str">
        <f t="shared" si="77"/>
        <v>-</v>
      </c>
      <c r="AG98" s="147" t="str">
        <f t="shared" si="78"/>
        <v>-</v>
      </c>
      <c r="AH98" s="147" t="str">
        <f t="shared" si="79"/>
        <v>-</v>
      </c>
      <c r="AI98" s="147" t="str">
        <f t="shared" si="80"/>
        <v>-</v>
      </c>
      <c r="AJ98" s="147" t="str">
        <f t="shared" si="81"/>
        <v>-</v>
      </c>
      <c r="AL98" s="146" t="str">
        <f t="shared" si="82"/>
        <v>-</v>
      </c>
      <c r="AM98" s="147" t="str">
        <f t="shared" si="83"/>
        <v>-</v>
      </c>
      <c r="AN98" s="147" t="str">
        <f t="shared" si="84"/>
        <v>-</v>
      </c>
      <c r="AO98" s="147" t="str">
        <f t="shared" si="85"/>
        <v>-</v>
      </c>
      <c r="AP98" s="147" t="str">
        <f t="shared" si="86"/>
        <v>-</v>
      </c>
      <c r="AQ98" s="147" t="str">
        <f t="shared" si="87"/>
        <v>-</v>
      </c>
      <c r="AR98" s="147" t="str">
        <f t="shared" si="88"/>
        <v>-</v>
      </c>
      <c r="AT98" s="148">
        <f t="shared" ref="AT98:AZ107" si="108">IF(AT$3&gt;$G98,1,IF(AT$4&gt;$G98,((AT$4-$G98)/365),0))</f>
        <v>1</v>
      </c>
      <c r="AU98" s="149">
        <f t="shared" si="108"/>
        <v>1</v>
      </c>
      <c r="AV98" s="149">
        <f t="shared" si="108"/>
        <v>1</v>
      </c>
      <c r="AW98" s="149">
        <f t="shared" si="108"/>
        <v>1</v>
      </c>
      <c r="AX98" s="149">
        <f t="shared" si="108"/>
        <v>1</v>
      </c>
      <c r="AY98" s="149">
        <f t="shared" si="108"/>
        <v>1</v>
      </c>
      <c r="AZ98" s="149">
        <f t="shared" si="108"/>
        <v>1</v>
      </c>
      <c r="BB98" s="148">
        <f t="shared" ref="BB98:BH107" si="109">IF($H98&gt;=BB$4,1,IF($H98&gt;BB$3,(($H98-BB$3)/365),0))</f>
        <v>0</v>
      </c>
      <c r="BC98" s="149">
        <f t="shared" si="109"/>
        <v>0</v>
      </c>
      <c r="BD98" s="149">
        <f t="shared" si="109"/>
        <v>0</v>
      </c>
      <c r="BE98" s="149">
        <f t="shared" si="109"/>
        <v>0</v>
      </c>
      <c r="BF98" s="149">
        <f t="shared" si="109"/>
        <v>0</v>
      </c>
      <c r="BG98" s="149">
        <f t="shared" si="109"/>
        <v>0</v>
      </c>
      <c r="BH98" s="149">
        <f t="shared" si="109"/>
        <v>0</v>
      </c>
      <c r="BJ98" s="148">
        <f t="shared" si="99"/>
        <v>0</v>
      </c>
      <c r="BK98" s="149">
        <f t="shared" si="100"/>
        <v>0</v>
      </c>
      <c r="BL98" s="149">
        <f t="shared" si="101"/>
        <v>0</v>
      </c>
      <c r="BM98" s="149">
        <f t="shared" si="102"/>
        <v>0</v>
      </c>
      <c r="BN98" s="149">
        <f t="shared" si="89"/>
        <v>0</v>
      </c>
      <c r="BO98" s="149">
        <f t="shared" si="90"/>
        <v>0</v>
      </c>
      <c r="BP98" s="149">
        <f t="shared" si="91"/>
        <v>0</v>
      </c>
      <c r="BR98" s="148">
        <f t="shared" si="103"/>
        <v>0</v>
      </c>
      <c r="BS98" s="149">
        <f t="shared" si="104"/>
        <v>0</v>
      </c>
      <c r="BT98" s="149">
        <f t="shared" si="105"/>
        <v>0</v>
      </c>
      <c r="BU98" s="149">
        <f t="shared" si="106"/>
        <v>0</v>
      </c>
      <c r="BV98" s="149">
        <f t="shared" si="92"/>
        <v>0</v>
      </c>
      <c r="BW98" s="149">
        <f t="shared" si="93"/>
        <v>0</v>
      </c>
      <c r="BX98" s="149">
        <f t="shared" si="94"/>
        <v>0</v>
      </c>
      <c r="BY98" s="150">
        <f t="shared" si="107"/>
        <v>0</v>
      </c>
      <c r="CA98" s="151"/>
      <c r="CB98" s="151"/>
      <c r="CC98" s="151"/>
    </row>
    <row r="99" spans="1:81" ht="15" customHeight="1" x14ac:dyDescent="0.3">
      <c r="A99" s="152" t="s">
        <v>199</v>
      </c>
      <c r="B99" s="153"/>
      <c r="C99" s="154"/>
      <c r="D99" s="154"/>
      <c r="E99" s="155"/>
      <c r="F99" s="156"/>
      <c r="G99" s="157"/>
      <c r="H99" s="157"/>
      <c r="I99" s="154"/>
      <c r="J99" s="457"/>
      <c r="K99" s="457"/>
      <c r="L99" s="457"/>
      <c r="M99" s="458"/>
      <c r="N99" s="459"/>
      <c r="O99" s="457"/>
      <c r="P99" s="469"/>
      <c r="Q99" s="158"/>
      <c r="R99" s="159"/>
      <c r="S99" s="159"/>
      <c r="T99" s="159"/>
      <c r="U99" s="159"/>
      <c r="V99" s="154"/>
      <c r="W99" s="159"/>
      <c r="X99" s="159"/>
      <c r="Y99" s="159"/>
      <c r="Z99" s="159"/>
      <c r="AA99" s="159"/>
      <c r="AB99" s="155"/>
      <c r="AD99" s="146" t="str">
        <f t="shared" si="75"/>
        <v>-</v>
      </c>
      <c r="AE99" s="147" t="str">
        <f t="shared" si="76"/>
        <v>-</v>
      </c>
      <c r="AF99" s="147" t="str">
        <f t="shared" si="77"/>
        <v>-</v>
      </c>
      <c r="AG99" s="147" t="str">
        <f t="shared" si="78"/>
        <v>-</v>
      </c>
      <c r="AH99" s="147" t="str">
        <f t="shared" si="79"/>
        <v>-</v>
      </c>
      <c r="AI99" s="147" t="str">
        <f t="shared" si="80"/>
        <v>-</v>
      </c>
      <c r="AJ99" s="147" t="str">
        <f t="shared" si="81"/>
        <v>-</v>
      </c>
      <c r="AL99" s="146" t="str">
        <f t="shared" si="82"/>
        <v>-</v>
      </c>
      <c r="AM99" s="147" t="str">
        <f t="shared" si="83"/>
        <v>-</v>
      </c>
      <c r="AN99" s="147" t="str">
        <f t="shared" si="84"/>
        <v>-</v>
      </c>
      <c r="AO99" s="147" t="str">
        <f t="shared" si="85"/>
        <v>-</v>
      </c>
      <c r="AP99" s="147" t="str">
        <f t="shared" si="86"/>
        <v>-</v>
      </c>
      <c r="AQ99" s="147" t="str">
        <f t="shared" si="87"/>
        <v>-</v>
      </c>
      <c r="AR99" s="147" t="str">
        <f t="shared" si="88"/>
        <v>-</v>
      </c>
      <c r="AT99" s="148">
        <f t="shared" si="108"/>
        <v>1</v>
      </c>
      <c r="AU99" s="149">
        <f t="shared" si="108"/>
        <v>1</v>
      </c>
      <c r="AV99" s="149">
        <f t="shared" si="108"/>
        <v>1</v>
      </c>
      <c r="AW99" s="149">
        <f t="shared" si="108"/>
        <v>1</v>
      </c>
      <c r="AX99" s="149">
        <f t="shared" si="108"/>
        <v>1</v>
      </c>
      <c r="AY99" s="149">
        <f t="shared" si="108"/>
        <v>1</v>
      </c>
      <c r="AZ99" s="149">
        <f t="shared" si="108"/>
        <v>1</v>
      </c>
      <c r="BB99" s="148">
        <f t="shared" si="109"/>
        <v>0</v>
      </c>
      <c r="BC99" s="149">
        <f t="shared" si="109"/>
        <v>0</v>
      </c>
      <c r="BD99" s="149">
        <f t="shared" si="109"/>
        <v>0</v>
      </c>
      <c r="BE99" s="149">
        <f t="shared" si="109"/>
        <v>0</v>
      </c>
      <c r="BF99" s="149">
        <f t="shared" si="109"/>
        <v>0</v>
      </c>
      <c r="BG99" s="149">
        <f t="shared" si="109"/>
        <v>0</v>
      </c>
      <c r="BH99" s="149">
        <f t="shared" si="109"/>
        <v>0</v>
      </c>
      <c r="BJ99" s="148">
        <f t="shared" si="99"/>
        <v>0</v>
      </c>
      <c r="BK99" s="149">
        <f t="shared" si="100"/>
        <v>0</v>
      </c>
      <c r="BL99" s="149">
        <f t="shared" si="101"/>
        <v>0</v>
      </c>
      <c r="BM99" s="149">
        <f t="shared" si="102"/>
        <v>0</v>
      </c>
      <c r="BN99" s="149">
        <f t="shared" si="89"/>
        <v>0</v>
      </c>
      <c r="BO99" s="149">
        <f t="shared" si="90"/>
        <v>0</v>
      </c>
      <c r="BP99" s="149">
        <f t="shared" si="91"/>
        <v>0</v>
      </c>
      <c r="BR99" s="148">
        <f t="shared" si="103"/>
        <v>0</v>
      </c>
      <c r="BS99" s="149">
        <f t="shared" si="104"/>
        <v>0</v>
      </c>
      <c r="BT99" s="149">
        <f t="shared" si="105"/>
        <v>0</v>
      </c>
      <c r="BU99" s="149">
        <f t="shared" si="106"/>
        <v>0</v>
      </c>
      <c r="BV99" s="149">
        <f t="shared" si="92"/>
        <v>0</v>
      </c>
      <c r="BW99" s="149">
        <f t="shared" si="93"/>
        <v>0</v>
      </c>
      <c r="BX99" s="149">
        <f t="shared" si="94"/>
        <v>0</v>
      </c>
      <c r="BY99" s="150">
        <f t="shared" si="107"/>
        <v>0</v>
      </c>
      <c r="CA99" s="151"/>
      <c r="CB99" s="151"/>
      <c r="CC99" s="151"/>
    </row>
    <row r="100" spans="1:81" ht="15" customHeight="1" x14ac:dyDescent="0.3">
      <c r="A100" s="152" t="s">
        <v>200</v>
      </c>
      <c r="B100" s="153"/>
      <c r="C100" s="154"/>
      <c r="D100" s="154"/>
      <c r="E100" s="155"/>
      <c r="F100" s="156"/>
      <c r="G100" s="157"/>
      <c r="H100" s="157"/>
      <c r="I100" s="154"/>
      <c r="J100" s="457"/>
      <c r="K100" s="457"/>
      <c r="L100" s="457"/>
      <c r="M100" s="458"/>
      <c r="N100" s="459"/>
      <c r="O100" s="457"/>
      <c r="P100" s="469"/>
      <c r="Q100" s="158"/>
      <c r="R100" s="159"/>
      <c r="S100" s="159"/>
      <c r="T100" s="159"/>
      <c r="U100" s="159"/>
      <c r="V100" s="154"/>
      <c r="W100" s="159"/>
      <c r="X100" s="159"/>
      <c r="Y100" s="159"/>
      <c r="Z100" s="159"/>
      <c r="AA100" s="159"/>
      <c r="AB100" s="155"/>
      <c r="AD100" s="146" t="str">
        <f t="shared" si="75"/>
        <v>-</v>
      </c>
      <c r="AE100" s="147" t="str">
        <f t="shared" si="76"/>
        <v>-</v>
      </c>
      <c r="AF100" s="147" t="str">
        <f t="shared" si="77"/>
        <v>-</v>
      </c>
      <c r="AG100" s="147" t="str">
        <f t="shared" si="78"/>
        <v>-</v>
      </c>
      <c r="AH100" s="147" t="str">
        <f t="shared" si="79"/>
        <v>-</v>
      </c>
      <c r="AI100" s="147" t="str">
        <f t="shared" si="80"/>
        <v>-</v>
      </c>
      <c r="AJ100" s="147" t="str">
        <f t="shared" si="81"/>
        <v>-</v>
      </c>
      <c r="AL100" s="146" t="str">
        <f t="shared" si="82"/>
        <v>-</v>
      </c>
      <c r="AM100" s="147" t="str">
        <f t="shared" si="83"/>
        <v>-</v>
      </c>
      <c r="AN100" s="147" t="str">
        <f t="shared" si="84"/>
        <v>-</v>
      </c>
      <c r="AO100" s="147" t="str">
        <f t="shared" si="85"/>
        <v>-</v>
      </c>
      <c r="AP100" s="147" t="str">
        <f t="shared" si="86"/>
        <v>-</v>
      </c>
      <c r="AQ100" s="147" t="str">
        <f t="shared" si="87"/>
        <v>-</v>
      </c>
      <c r="AR100" s="147" t="str">
        <f t="shared" si="88"/>
        <v>-</v>
      </c>
      <c r="AT100" s="148">
        <f t="shared" si="108"/>
        <v>1</v>
      </c>
      <c r="AU100" s="149">
        <f t="shared" si="108"/>
        <v>1</v>
      </c>
      <c r="AV100" s="149">
        <f t="shared" si="108"/>
        <v>1</v>
      </c>
      <c r="AW100" s="149">
        <f t="shared" si="108"/>
        <v>1</v>
      </c>
      <c r="AX100" s="149">
        <f t="shared" si="108"/>
        <v>1</v>
      </c>
      <c r="AY100" s="149">
        <f t="shared" si="108"/>
        <v>1</v>
      </c>
      <c r="AZ100" s="149">
        <f t="shared" si="108"/>
        <v>1</v>
      </c>
      <c r="BB100" s="148">
        <f t="shared" si="109"/>
        <v>0</v>
      </c>
      <c r="BC100" s="149">
        <f t="shared" si="109"/>
        <v>0</v>
      </c>
      <c r="BD100" s="149">
        <f t="shared" si="109"/>
        <v>0</v>
      </c>
      <c r="BE100" s="149">
        <f t="shared" si="109"/>
        <v>0</v>
      </c>
      <c r="BF100" s="149">
        <f t="shared" si="109"/>
        <v>0</v>
      </c>
      <c r="BG100" s="149">
        <f t="shared" si="109"/>
        <v>0</v>
      </c>
      <c r="BH100" s="149">
        <f t="shared" si="109"/>
        <v>0</v>
      </c>
      <c r="BJ100" s="148">
        <f t="shared" si="99"/>
        <v>0</v>
      </c>
      <c r="BK100" s="149">
        <f t="shared" si="100"/>
        <v>0</v>
      </c>
      <c r="BL100" s="149">
        <f t="shared" si="101"/>
        <v>0</v>
      </c>
      <c r="BM100" s="149">
        <f t="shared" si="102"/>
        <v>0</v>
      </c>
      <c r="BN100" s="149">
        <f t="shared" si="89"/>
        <v>0</v>
      </c>
      <c r="BO100" s="149">
        <f t="shared" si="90"/>
        <v>0</v>
      </c>
      <c r="BP100" s="149">
        <f t="shared" si="91"/>
        <v>0</v>
      </c>
      <c r="BR100" s="148">
        <f t="shared" si="103"/>
        <v>0</v>
      </c>
      <c r="BS100" s="149">
        <f t="shared" si="104"/>
        <v>0</v>
      </c>
      <c r="BT100" s="149">
        <f t="shared" si="105"/>
        <v>0</v>
      </c>
      <c r="BU100" s="149">
        <f t="shared" si="106"/>
        <v>0</v>
      </c>
      <c r="BV100" s="149">
        <f t="shared" si="92"/>
        <v>0</v>
      </c>
      <c r="BW100" s="149">
        <f t="shared" si="93"/>
        <v>0</v>
      </c>
      <c r="BX100" s="149">
        <f t="shared" si="94"/>
        <v>0</v>
      </c>
      <c r="BY100" s="150">
        <f t="shared" si="107"/>
        <v>0</v>
      </c>
      <c r="CA100" s="151"/>
      <c r="CB100" s="151"/>
      <c r="CC100" s="151"/>
    </row>
    <row r="101" spans="1:81" ht="15" customHeight="1" x14ac:dyDescent="0.3">
      <c r="A101" s="152" t="s">
        <v>201</v>
      </c>
      <c r="B101" s="153"/>
      <c r="C101" s="154"/>
      <c r="D101" s="154"/>
      <c r="E101" s="155"/>
      <c r="F101" s="156"/>
      <c r="G101" s="157"/>
      <c r="H101" s="157"/>
      <c r="I101" s="154"/>
      <c r="J101" s="457"/>
      <c r="K101" s="457"/>
      <c r="L101" s="457"/>
      <c r="M101" s="458"/>
      <c r="N101" s="459"/>
      <c r="O101" s="457"/>
      <c r="P101" s="469"/>
      <c r="Q101" s="158"/>
      <c r="R101" s="159"/>
      <c r="S101" s="159"/>
      <c r="T101" s="159"/>
      <c r="U101" s="159"/>
      <c r="V101" s="154"/>
      <c r="W101" s="159"/>
      <c r="X101" s="159"/>
      <c r="Y101" s="159"/>
      <c r="Z101" s="159"/>
      <c r="AA101" s="159"/>
      <c r="AB101" s="155"/>
      <c r="AD101" s="146" t="str">
        <f t="shared" si="75"/>
        <v>-</v>
      </c>
      <c r="AE101" s="147" t="str">
        <f t="shared" si="76"/>
        <v>-</v>
      </c>
      <c r="AF101" s="147" t="str">
        <f t="shared" si="77"/>
        <v>-</v>
      </c>
      <c r="AG101" s="147" t="str">
        <f t="shared" si="78"/>
        <v>-</v>
      </c>
      <c r="AH101" s="147" t="str">
        <f t="shared" si="79"/>
        <v>-</v>
      </c>
      <c r="AI101" s="147" t="str">
        <f t="shared" si="80"/>
        <v>-</v>
      </c>
      <c r="AJ101" s="147" t="str">
        <f t="shared" si="81"/>
        <v>-</v>
      </c>
      <c r="AL101" s="146" t="str">
        <f t="shared" si="82"/>
        <v>-</v>
      </c>
      <c r="AM101" s="147" t="str">
        <f t="shared" si="83"/>
        <v>-</v>
      </c>
      <c r="AN101" s="147" t="str">
        <f t="shared" si="84"/>
        <v>-</v>
      </c>
      <c r="AO101" s="147" t="str">
        <f t="shared" si="85"/>
        <v>-</v>
      </c>
      <c r="AP101" s="147" t="str">
        <f t="shared" si="86"/>
        <v>-</v>
      </c>
      <c r="AQ101" s="147" t="str">
        <f t="shared" si="87"/>
        <v>-</v>
      </c>
      <c r="AR101" s="147" t="str">
        <f t="shared" si="88"/>
        <v>-</v>
      </c>
      <c r="AT101" s="148">
        <f t="shared" si="108"/>
        <v>1</v>
      </c>
      <c r="AU101" s="149">
        <f t="shared" si="108"/>
        <v>1</v>
      </c>
      <c r="AV101" s="149">
        <f t="shared" si="108"/>
        <v>1</v>
      </c>
      <c r="AW101" s="149">
        <f t="shared" si="108"/>
        <v>1</v>
      </c>
      <c r="AX101" s="149">
        <f t="shared" si="108"/>
        <v>1</v>
      </c>
      <c r="AY101" s="149">
        <f t="shared" si="108"/>
        <v>1</v>
      </c>
      <c r="AZ101" s="149">
        <f t="shared" si="108"/>
        <v>1</v>
      </c>
      <c r="BB101" s="148">
        <f t="shared" si="109"/>
        <v>0</v>
      </c>
      <c r="BC101" s="149">
        <f t="shared" si="109"/>
        <v>0</v>
      </c>
      <c r="BD101" s="149">
        <f t="shared" si="109"/>
        <v>0</v>
      </c>
      <c r="BE101" s="149">
        <f t="shared" si="109"/>
        <v>0</v>
      </c>
      <c r="BF101" s="149">
        <f t="shared" si="109"/>
        <v>0</v>
      </c>
      <c r="BG101" s="149">
        <f t="shared" si="109"/>
        <v>0</v>
      </c>
      <c r="BH101" s="149">
        <f t="shared" si="109"/>
        <v>0</v>
      </c>
      <c r="BJ101" s="148">
        <f t="shared" si="99"/>
        <v>0</v>
      </c>
      <c r="BK101" s="149">
        <f t="shared" si="100"/>
        <v>0</v>
      </c>
      <c r="BL101" s="149">
        <f t="shared" si="101"/>
        <v>0</v>
      </c>
      <c r="BM101" s="149">
        <f t="shared" si="102"/>
        <v>0</v>
      </c>
      <c r="BN101" s="149">
        <f t="shared" si="89"/>
        <v>0</v>
      </c>
      <c r="BO101" s="149">
        <f t="shared" si="90"/>
        <v>0</v>
      </c>
      <c r="BP101" s="149">
        <f t="shared" si="91"/>
        <v>0</v>
      </c>
      <c r="BR101" s="148">
        <f t="shared" si="103"/>
        <v>0</v>
      </c>
      <c r="BS101" s="149">
        <f t="shared" si="104"/>
        <v>0</v>
      </c>
      <c r="BT101" s="149">
        <f t="shared" si="105"/>
        <v>0</v>
      </c>
      <c r="BU101" s="149">
        <f t="shared" si="106"/>
        <v>0</v>
      </c>
      <c r="BV101" s="149">
        <f t="shared" si="92"/>
        <v>0</v>
      </c>
      <c r="BW101" s="149">
        <f t="shared" si="93"/>
        <v>0</v>
      </c>
      <c r="BX101" s="149">
        <f t="shared" si="94"/>
        <v>0</v>
      </c>
      <c r="BY101" s="150">
        <f t="shared" si="107"/>
        <v>0</v>
      </c>
      <c r="CA101" s="151"/>
      <c r="CB101" s="151"/>
      <c r="CC101" s="151"/>
    </row>
    <row r="102" spans="1:81" ht="15" customHeight="1" x14ac:dyDescent="0.3">
      <c r="A102" s="152" t="s">
        <v>202</v>
      </c>
      <c r="B102" s="153"/>
      <c r="C102" s="154"/>
      <c r="D102" s="154"/>
      <c r="E102" s="155"/>
      <c r="F102" s="156"/>
      <c r="G102" s="157"/>
      <c r="H102" s="157"/>
      <c r="I102" s="154"/>
      <c r="J102" s="457"/>
      <c r="K102" s="457"/>
      <c r="L102" s="457"/>
      <c r="M102" s="458"/>
      <c r="N102" s="459"/>
      <c r="O102" s="457"/>
      <c r="P102" s="469"/>
      <c r="Q102" s="158"/>
      <c r="R102" s="159"/>
      <c r="S102" s="159"/>
      <c r="T102" s="159"/>
      <c r="U102" s="159"/>
      <c r="V102" s="154"/>
      <c r="W102" s="159"/>
      <c r="X102" s="159"/>
      <c r="Y102" s="159"/>
      <c r="Z102" s="159"/>
      <c r="AA102" s="159"/>
      <c r="AB102" s="155"/>
      <c r="AD102" s="146" t="str">
        <f t="shared" si="75"/>
        <v>-</v>
      </c>
      <c r="AE102" s="147" t="str">
        <f t="shared" si="76"/>
        <v>-</v>
      </c>
      <c r="AF102" s="147" t="str">
        <f t="shared" si="77"/>
        <v>-</v>
      </c>
      <c r="AG102" s="147" t="str">
        <f t="shared" si="78"/>
        <v>-</v>
      </c>
      <c r="AH102" s="147" t="str">
        <f t="shared" si="79"/>
        <v>-</v>
      </c>
      <c r="AI102" s="147" t="str">
        <f t="shared" si="80"/>
        <v>-</v>
      </c>
      <c r="AJ102" s="147" t="str">
        <f t="shared" si="81"/>
        <v>-</v>
      </c>
      <c r="AL102" s="146" t="str">
        <f t="shared" si="82"/>
        <v>-</v>
      </c>
      <c r="AM102" s="147" t="str">
        <f t="shared" si="83"/>
        <v>-</v>
      </c>
      <c r="AN102" s="147" t="str">
        <f t="shared" si="84"/>
        <v>-</v>
      </c>
      <c r="AO102" s="147" t="str">
        <f t="shared" si="85"/>
        <v>-</v>
      </c>
      <c r="AP102" s="147" t="str">
        <f t="shared" si="86"/>
        <v>-</v>
      </c>
      <c r="AQ102" s="147" t="str">
        <f t="shared" si="87"/>
        <v>-</v>
      </c>
      <c r="AR102" s="147" t="str">
        <f t="shared" si="88"/>
        <v>-</v>
      </c>
      <c r="AT102" s="148">
        <f t="shared" si="108"/>
        <v>1</v>
      </c>
      <c r="AU102" s="149">
        <f t="shared" si="108"/>
        <v>1</v>
      </c>
      <c r="AV102" s="149">
        <f t="shared" si="108"/>
        <v>1</v>
      </c>
      <c r="AW102" s="149">
        <f t="shared" si="108"/>
        <v>1</v>
      </c>
      <c r="AX102" s="149">
        <f t="shared" si="108"/>
        <v>1</v>
      </c>
      <c r="AY102" s="149">
        <f t="shared" si="108"/>
        <v>1</v>
      </c>
      <c r="AZ102" s="149">
        <f t="shared" si="108"/>
        <v>1</v>
      </c>
      <c r="BB102" s="148">
        <f t="shared" si="109"/>
        <v>0</v>
      </c>
      <c r="BC102" s="149">
        <f t="shared" si="109"/>
        <v>0</v>
      </c>
      <c r="BD102" s="149">
        <f t="shared" si="109"/>
        <v>0</v>
      </c>
      <c r="BE102" s="149">
        <f t="shared" si="109"/>
        <v>0</v>
      </c>
      <c r="BF102" s="149">
        <f t="shared" si="109"/>
        <v>0</v>
      </c>
      <c r="BG102" s="149">
        <f t="shared" si="109"/>
        <v>0</v>
      </c>
      <c r="BH102" s="149">
        <f t="shared" si="109"/>
        <v>0</v>
      </c>
      <c r="BJ102" s="148">
        <f t="shared" si="99"/>
        <v>0</v>
      </c>
      <c r="BK102" s="149">
        <f t="shared" si="100"/>
        <v>0</v>
      </c>
      <c r="BL102" s="149">
        <f t="shared" si="101"/>
        <v>0</v>
      </c>
      <c r="BM102" s="149">
        <f t="shared" si="102"/>
        <v>0</v>
      </c>
      <c r="BN102" s="149">
        <f t="shared" si="89"/>
        <v>0</v>
      </c>
      <c r="BO102" s="149">
        <f t="shared" si="90"/>
        <v>0</v>
      </c>
      <c r="BP102" s="149">
        <f t="shared" si="91"/>
        <v>0</v>
      </c>
      <c r="BR102" s="148">
        <f t="shared" si="103"/>
        <v>0</v>
      </c>
      <c r="BS102" s="149">
        <f t="shared" si="104"/>
        <v>0</v>
      </c>
      <c r="BT102" s="149">
        <f t="shared" si="105"/>
        <v>0</v>
      </c>
      <c r="BU102" s="149">
        <f t="shared" si="106"/>
        <v>0</v>
      </c>
      <c r="BV102" s="149">
        <f t="shared" si="92"/>
        <v>0</v>
      </c>
      <c r="BW102" s="149">
        <f t="shared" si="93"/>
        <v>0</v>
      </c>
      <c r="BX102" s="149">
        <f t="shared" si="94"/>
        <v>0</v>
      </c>
      <c r="BY102" s="150">
        <f t="shared" si="107"/>
        <v>0</v>
      </c>
      <c r="CA102" s="151"/>
      <c r="CB102" s="151"/>
      <c r="CC102" s="151"/>
    </row>
    <row r="103" spans="1:81" ht="15" customHeight="1" x14ac:dyDescent="0.3">
      <c r="A103" s="152" t="s">
        <v>203</v>
      </c>
      <c r="B103" s="153"/>
      <c r="C103" s="154"/>
      <c r="D103" s="154"/>
      <c r="E103" s="155"/>
      <c r="F103" s="156"/>
      <c r="G103" s="157"/>
      <c r="H103" s="157"/>
      <c r="I103" s="154"/>
      <c r="J103" s="457"/>
      <c r="K103" s="457"/>
      <c r="L103" s="457"/>
      <c r="M103" s="458"/>
      <c r="N103" s="459"/>
      <c r="O103" s="457"/>
      <c r="P103" s="469"/>
      <c r="Q103" s="158"/>
      <c r="R103" s="159"/>
      <c r="S103" s="159"/>
      <c r="T103" s="159"/>
      <c r="U103" s="159"/>
      <c r="V103" s="154"/>
      <c r="W103" s="159"/>
      <c r="X103" s="159"/>
      <c r="Y103" s="159"/>
      <c r="Z103" s="159"/>
      <c r="AA103" s="159"/>
      <c r="AB103" s="155"/>
      <c r="AD103" s="146" t="str">
        <f t="shared" si="75"/>
        <v>-</v>
      </c>
      <c r="AE103" s="147" t="str">
        <f t="shared" si="76"/>
        <v>-</v>
      </c>
      <c r="AF103" s="147" t="str">
        <f t="shared" si="77"/>
        <v>-</v>
      </c>
      <c r="AG103" s="147" t="str">
        <f t="shared" si="78"/>
        <v>-</v>
      </c>
      <c r="AH103" s="147" t="str">
        <f t="shared" si="79"/>
        <v>-</v>
      </c>
      <c r="AI103" s="147" t="str">
        <f t="shared" si="80"/>
        <v>-</v>
      </c>
      <c r="AJ103" s="147" t="str">
        <f t="shared" si="81"/>
        <v>-</v>
      </c>
      <c r="AL103" s="146" t="str">
        <f t="shared" si="82"/>
        <v>-</v>
      </c>
      <c r="AM103" s="147" t="str">
        <f t="shared" si="83"/>
        <v>-</v>
      </c>
      <c r="AN103" s="147" t="str">
        <f t="shared" si="84"/>
        <v>-</v>
      </c>
      <c r="AO103" s="147" t="str">
        <f t="shared" si="85"/>
        <v>-</v>
      </c>
      <c r="AP103" s="147" t="str">
        <f t="shared" si="86"/>
        <v>-</v>
      </c>
      <c r="AQ103" s="147" t="str">
        <f t="shared" si="87"/>
        <v>-</v>
      </c>
      <c r="AR103" s="147" t="str">
        <f t="shared" si="88"/>
        <v>-</v>
      </c>
      <c r="AT103" s="148">
        <f t="shared" si="108"/>
        <v>1</v>
      </c>
      <c r="AU103" s="149">
        <f t="shared" si="108"/>
        <v>1</v>
      </c>
      <c r="AV103" s="149">
        <f t="shared" si="108"/>
        <v>1</v>
      </c>
      <c r="AW103" s="149">
        <f t="shared" si="108"/>
        <v>1</v>
      </c>
      <c r="AX103" s="149">
        <f t="shared" si="108"/>
        <v>1</v>
      </c>
      <c r="AY103" s="149">
        <f t="shared" si="108"/>
        <v>1</v>
      </c>
      <c r="AZ103" s="149">
        <f t="shared" si="108"/>
        <v>1</v>
      </c>
      <c r="BB103" s="148">
        <f t="shared" si="109"/>
        <v>0</v>
      </c>
      <c r="BC103" s="149">
        <f t="shared" si="109"/>
        <v>0</v>
      </c>
      <c r="BD103" s="149">
        <f t="shared" si="109"/>
        <v>0</v>
      </c>
      <c r="BE103" s="149">
        <f t="shared" si="109"/>
        <v>0</v>
      </c>
      <c r="BF103" s="149">
        <f t="shared" si="109"/>
        <v>0</v>
      </c>
      <c r="BG103" s="149">
        <f t="shared" si="109"/>
        <v>0</v>
      </c>
      <c r="BH103" s="149">
        <f t="shared" si="109"/>
        <v>0</v>
      </c>
      <c r="BJ103" s="148">
        <f t="shared" si="99"/>
        <v>0</v>
      </c>
      <c r="BK103" s="149">
        <f t="shared" si="100"/>
        <v>0</v>
      </c>
      <c r="BL103" s="149">
        <f t="shared" si="101"/>
        <v>0</v>
      </c>
      <c r="BM103" s="149">
        <f t="shared" si="102"/>
        <v>0</v>
      </c>
      <c r="BN103" s="149">
        <f t="shared" si="89"/>
        <v>0</v>
      </c>
      <c r="BO103" s="149">
        <f t="shared" si="90"/>
        <v>0</v>
      </c>
      <c r="BP103" s="149">
        <f t="shared" si="91"/>
        <v>0</v>
      </c>
      <c r="BR103" s="148">
        <f t="shared" si="103"/>
        <v>0</v>
      </c>
      <c r="BS103" s="149">
        <f t="shared" si="104"/>
        <v>0</v>
      </c>
      <c r="BT103" s="149">
        <f t="shared" si="105"/>
        <v>0</v>
      </c>
      <c r="BU103" s="149">
        <f t="shared" si="106"/>
        <v>0</v>
      </c>
      <c r="BV103" s="149">
        <f t="shared" si="92"/>
        <v>0</v>
      </c>
      <c r="BW103" s="149">
        <f t="shared" si="93"/>
        <v>0</v>
      </c>
      <c r="BX103" s="149">
        <f t="shared" si="94"/>
        <v>0</v>
      </c>
      <c r="BY103" s="150">
        <f t="shared" si="107"/>
        <v>0</v>
      </c>
      <c r="CA103" s="151"/>
      <c r="CB103" s="151"/>
      <c r="CC103" s="151"/>
    </row>
    <row r="104" spans="1:81" ht="15" customHeight="1" x14ac:dyDescent="0.3">
      <c r="A104" s="152" t="s">
        <v>204</v>
      </c>
      <c r="B104" s="153"/>
      <c r="C104" s="154"/>
      <c r="D104" s="154"/>
      <c r="E104" s="155"/>
      <c r="F104" s="156"/>
      <c r="G104" s="157"/>
      <c r="H104" s="157"/>
      <c r="I104" s="154"/>
      <c r="J104" s="457"/>
      <c r="K104" s="457"/>
      <c r="L104" s="457"/>
      <c r="M104" s="458"/>
      <c r="N104" s="459"/>
      <c r="O104" s="457"/>
      <c r="P104" s="469"/>
      <c r="Q104" s="158"/>
      <c r="R104" s="159"/>
      <c r="S104" s="159"/>
      <c r="T104" s="159"/>
      <c r="U104" s="159"/>
      <c r="V104" s="154"/>
      <c r="W104" s="159"/>
      <c r="X104" s="159"/>
      <c r="Y104" s="159"/>
      <c r="Z104" s="159"/>
      <c r="AA104" s="159"/>
      <c r="AB104" s="155"/>
      <c r="AD104" s="146" t="str">
        <f t="shared" si="75"/>
        <v>-</v>
      </c>
      <c r="AE104" s="147" t="str">
        <f t="shared" si="76"/>
        <v>-</v>
      </c>
      <c r="AF104" s="147" t="str">
        <f t="shared" si="77"/>
        <v>-</v>
      </c>
      <c r="AG104" s="147" t="str">
        <f t="shared" si="78"/>
        <v>-</v>
      </c>
      <c r="AH104" s="147" t="str">
        <f t="shared" si="79"/>
        <v>-</v>
      </c>
      <c r="AI104" s="147" t="str">
        <f t="shared" si="80"/>
        <v>-</v>
      </c>
      <c r="AJ104" s="147" t="str">
        <f t="shared" si="81"/>
        <v>-</v>
      </c>
      <c r="AL104" s="146" t="str">
        <f t="shared" si="82"/>
        <v>-</v>
      </c>
      <c r="AM104" s="147" t="str">
        <f t="shared" si="83"/>
        <v>-</v>
      </c>
      <c r="AN104" s="147" t="str">
        <f t="shared" si="84"/>
        <v>-</v>
      </c>
      <c r="AO104" s="147" t="str">
        <f t="shared" si="85"/>
        <v>-</v>
      </c>
      <c r="AP104" s="147" t="str">
        <f t="shared" si="86"/>
        <v>-</v>
      </c>
      <c r="AQ104" s="147" t="str">
        <f t="shared" si="87"/>
        <v>-</v>
      </c>
      <c r="AR104" s="147" t="str">
        <f t="shared" si="88"/>
        <v>-</v>
      </c>
      <c r="AT104" s="148">
        <f t="shared" si="108"/>
        <v>1</v>
      </c>
      <c r="AU104" s="149">
        <f t="shared" si="108"/>
        <v>1</v>
      </c>
      <c r="AV104" s="149">
        <f t="shared" si="108"/>
        <v>1</v>
      </c>
      <c r="AW104" s="149">
        <f t="shared" si="108"/>
        <v>1</v>
      </c>
      <c r="AX104" s="149">
        <f t="shared" si="108"/>
        <v>1</v>
      </c>
      <c r="AY104" s="149">
        <f t="shared" si="108"/>
        <v>1</v>
      </c>
      <c r="AZ104" s="149">
        <f t="shared" si="108"/>
        <v>1</v>
      </c>
      <c r="BB104" s="148">
        <f t="shared" si="109"/>
        <v>0</v>
      </c>
      <c r="BC104" s="149">
        <f t="shared" si="109"/>
        <v>0</v>
      </c>
      <c r="BD104" s="149">
        <f t="shared" si="109"/>
        <v>0</v>
      </c>
      <c r="BE104" s="149">
        <f t="shared" si="109"/>
        <v>0</v>
      </c>
      <c r="BF104" s="149">
        <f t="shared" si="109"/>
        <v>0</v>
      </c>
      <c r="BG104" s="149">
        <f t="shared" si="109"/>
        <v>0</v>
      </c>
      <c r="BH104" s="149">
        <f t="shared" si="109"/>
        <v>0</v>
      </c>
      <c r="BJ104" s="148">
        <f t="shared" si="99"/>
        <v>0</v>
      </c>
      <c r="BK104" s="149">
        <f t="shared" si="100"/>
        <v>0</v>
      </c>
      <c r="BL104" s="149">
        <f t="shared" si="101"/>
        <v>0</v>
      </c>
      <c r="BM104" s="149">
        <f t="shared" si="102"/>
        <v>0</v>
      </c>
      <c r="BN104" s="149">
        <f t="shared" si="89"/>
        <v>0</v>
      </c>
      <c r="BO104" s="149">
        <f t="shared" si="90"/>
        <v>0</v>
      </c>
      <c r="BP104" s="149">
        <f t="shared" si="91"/>
        <v>0</v>
      </c>
      <c r="BR104" s="148">
        <f t="shared" si="103"/>
        <v>0</v>
      </c>
      <c r="BS104" s="149">
        <f t="shared" si="104"/>
        <v>0</v>
      </c>
      <c r="BT104" s="149">
        <f t="shared" si="105"/>
        <v>0</v>
      </c>
      <c r="BU104" s="149">
        <f t="shared" si="106"/>
        <v>0</v>
      </c>
      <c r="BV104" s="149">
        <f t="shared" si="92"/>
        <v>0</v>
      </c>
      <c r="BW104" s="149">
        <f t="shared" si="93"/>
        <v>0</v>
      </c>
      <c r="BX104" s="149">
        <f t="shared" si="94"/>
        <v>0</v>
      </c>
      <c r="BY104" s="150">
        <f t="shared" si="107"/>
        <v>0</v>
      </c>
      <c r="CA104" s="151"/>
      <c r="CB104" s="151"/>
      <c r="CC104" s="151"/>
    </row>
    <row r="105" spans="1:81" ht="15" customHeight="1" x14ac:dyDescent="0.3">
      <c r="A105" s="152" t="s">
        <v>205</v>
      </c>
      <c r="B105" s="153"/>
      <c r="C105" s="154"/>
      <c r="D105" s="154"/>
      <c r="E105" s="155"/>
      <c r="F105" s="156"/>
      <c r="G105" s="157"/>
      <c r="H105" s="157"/>
      <c r="I105" s="154"/>
      <c r="J105" s="457"/>
      <c r="K105" s="457"/>
      <c r="L105" s="457"/>
      <c r="M105" s="458"/>
      <c r="N105" s="459"/>
      <c r="O105" s="457"/>
      <c r="P105" s="469"/>
      <c r="Q105" s="158"/>
      <c r="R105" s="159"/>
      <c r="S105" s="159"/>
      <c r="T105" s="159"/>
      <c r="U105" s="159"/>
      <c r="V105" s="154"/>
      <c r="W105" s="159"/>
      <c r="X105" s="159"/>
      <c r="Y105" s="159"/>
      <c r="Z105" s="159"/>
      <c r="AA105" s="159"/>
      <c r="AB105" s="155"/>
      <c r="AD105" s="146" t="str">
        <f t="shared" si="75"/>
        <v>-</v>
      </c>
      <c r="AE105" s="147" t="str">
        <f t="shared" si="76"/>
        <v>-</v>
      </c>
      <c r="AF105" s="147" t="str">
        <f t="shared" si="77"/>
        <v>-</v>
      </c>
      <c r="AG105" s="147" t="str">
        <f t="shared" si="78"/>
        <v>-</v>
      </c>
      <c r="AH105" s="147" t="str">
        <f t="shared" si="79"/>
        <v>-</v>
      </c>
      <c r="AI105" s="147" t="str">
        <f t="shared" si="80"/>
        <v>-</v>
      </c>
      <c r="AJ105" s="147" t="str">
        <f t="shared" si="81"/>
        <v>-</v>
      </c>
      <c r="AL105" s="146" t="str">
        <f t="shared" si="82"/>
        <v>-</v>
      </c>
      <c r="AM105" s="147" t="str">
        <f t="shared" si="83"/>
        <v>-</v>
      </c>
      <c r="AN105" s="147" t="str">
        <f t="shared" si="84"/>
        <v>-</v>
      </c>
      <c r="AO105" s="147" t="str">
        <f t="shared" si="85"/>
        <v>-</v>
      </c>
      <c r="AP105" s="147" t="str">
        <f t="shared" si="86"/>
        <v>-</v>
      </c>
      <c r="AQ105" s="147" t="str">
        <f t="shared" si="87"/>
        <v>-</v>
      </c>
      <c r="AR105" s="147" t="str">
        <f t="shared" si="88"/>
        <v>-</v>
      </c>
      <c r="AT105" s="148">
        <f t="shared" si="108"/>
        <v>1</v>
      </c>
      <c r="AU105" s="149">
        <f t="shared" si="108"/>
        <v>1</v>
      </c>
      <c r="AV105" s="149">
        <f t="shared" si="108"/>
        <v>1</v>
      </c>
      <c r="AW105" s="149">
        <f t="shared" si="108"/>
        <v>1</v>
      </c>
      <c r="AX105" s="149">
        <f t="shared" si="108"/>
        <v>1</v>
      </c>
      <c r="AY105" s="149">
        <f t="shared" si="108"/>
        <v>1</v>
      </c>
      <c r="AZ105" s="149">
        <f t="shared" si="108"/>
        <v>1</v>
      </c>
      <c r="BB105" s="148">
        <f t="shared" si="109"/>
        <v>0</v>
      </c>
      <c r="BC105" s="149">
        <f t="shared" si="109"/>
        <v>0</v>
      </c>
      <c r="BD105" s="149">
        <f t="shared" si="109"/>
        <v>0</v>
      </c>
      <c r="BE105" s="149">
        <f t="shared" si="109"/>
        <v>0</v>
      </c>
      <c r="BF105" s="149">
        <f t="shared" si="109"/>
        <v>0</v>
      </c>
      <c r="BG105" s="149">
        <f t="shared" si="109"/>
        <v>0</v>
      </c>
      <c r="BH105" s="149">
        <f t="shared" si="109"/>
        <v>0</v>
      </c>
      <c r="BJ105" s="148">
        <f t="shared" si="99"/>
        <v>0</v>
      </c>
      <c r="BK105" s="149">
        <f t="shared" si="100"/>
        <v>0</v>
      </c>
      <c r="BL105" s="149">
        <f t="shared" si="101"/>
        <v>0</v>
      </c>
      <c r="BM105" s="149">
        <f t="shared" si="102"/>
        <v>0</v>
      </c>
      <c r="BN105" s="149">
        <f t="shared" si="89"/>
        <v>0</v>
      </c>
      <c r="BO105" s="149">
        <f t="shared" si="90"/>
        <v>0</v>
      </c>
      <c r="BP105" s="149">
        <f t="shared" si="91"/>
        <v>0</v>
      </c>
      <c r="BR105" s="148">
        <f t="shared" si="103"/>
        <v>0</v>
      </c>
      <c r="BS105" s="149">
        <f t="shared" si="104"/>
        <v>0</v>
      </c>
      <c r="BT105" s="149">
        <f t="shared" si="105"/>
        <v>0</v>
      </c>
      <c r="BU105" s="149">
        <f t="shared" si="106"/>
        <v>0</v>
      </c>
      <c r="BV105" s="149">
        <f t="shared" si="92"/>
        <v>0</v>
      </c>
      <c r="BW105" s="149">
        <f t="shared" si="93"/>
        <v>0</v>
      </c>
      <c r="BX105" s="149">
        <f t="shared" si="94"/>
        <v>0</v>
      </c>
      <c r="BY105" s="150">
        <f t="shared" si="107"/>
        <v>0</v>
      </c>
      <c r="CA105" s="151"/>
      <c r="CB105" s="151"/>
      <c r="CC105" s="151"/>
    </row>
    <row r="106" spans="1:81" ht="15" customHeight="1" x14ac:dyDescent="0.3">
      <c r="A106" s="152" t="s">
        <v>206</v>
      </c>
      <c r="B106" s="153"/>
      <c r="C106" s="154"/>
      <c r="D106" s="154"/>
      <c r="E106" s="155"/>
      <c r="F106" s="156"/>
      <c r="G106" s="157"/>
      <c r="H106" s="157"/>
      <c r="I106" s="154"/>
      <c r="J106" s="457"/>
      <c r="K106" s="457"/>
      <c r="L106" s="457"/>
      <c r="M106" s="458"/>
      <c r="N106" s="459"/>
      <c r="O106" s="457"/>
      <c r="P106" s="469"/>
      <c r="Q106" s="158"/>
      <c r="R106" s="159"/>
      <c r="S106" s="159"/>
      <c r="T106" s="159"/>
      <c r="U106" s="159"/>
      <c r="V106" s="154"/>
      <c r="W106" s="159"/>
      <c r="X106" s="159"/>
      <c r="Y106" s="159"/>
      <c r="Z106" s="159"/>
      <c r="AA106" s="159"/>
      <c r="AB106" s="155"/>
      <c r="AD106" s="146" t="str">
        <f t="shared" si="75"/>
        <v>-</v>
      </c>
      <c r="AE106" s="147" t="str">
        <f t="shared" si="76"/>
        <v>-</v>
      </c>
      <c r="AF106" s="147" t="str">
        <f t="shared" si="77"/>
        <v>-</v>
      </c>
      <c r="AG106" s="147" t="str">
        <f t="shared" si="78"/>
        <v>-</v>
      </c>
      <c r="AH106" s="147" t="str">
        <f t="shared" si="79"/>
        <v>-</v>
      </c>
      <c r="AI106" s="147" t="str">
        <f t="shared" si="80"/>
        <v>-</v>
      </c>
      <c r="AJ106" s="147" t="str">
        <f t="shared" si="81"/>
        <v>-</v>
      </c>
      <c r="AL106" s="146" t="str">
        <f t="shared" si="82"/>
        <v>-</v>
      </c>
      <c r="AM106" s="147" t="str">
        <f t="shared" si="83"/>
        <v>-</v>
      </c>
      <c r="AN106" s="147" t="str">
        <f t="shared" si="84"/>
        <v>-</v>
      </c>
      <c r="AO106" s="147" t="str">
        <f t="shared" si="85"/>
        <v>-</v>
      </c>
      <c r="AP106" s="147" t="str">
        <f t="shared" si="86"/>
        <v>-</v>
      </c>
      <c r="AQ106" s="147" t="str">
        <f t="shared" si="87"/>
        <v>-</v>
      </c>
      <c r="AR106" s="147" t="str">
        <f t="shared" si="88"/>
        <v>-</v>
      </c>
      <c r="AT106" s="148">
        <f t="shared" si="108"/>
        <v>1</v>
      </c>
      <c r="AU106" s="149">
        <f t="shared" si="108"/>
        <v>1</v>
      </c>
      <c r="AV106" s="149">
        <f t="shared" si="108"/>
        <v>1</v>
      </c>
      <c r="AW106" s="149">
        <f t="shared" si="108"/>
        <v>1</v>
      </c>
      <c r="AX106" s="149">
        <f t="shared" si="108"/>
        <v>1</v>
      </c>
      <c r="AY106" s="149">
        <f t="shared" si="108"/>
        <v>1</v>
      </c>
      <c r="AZ106" s="149">
        <f t="shared" si="108"/>
        <v>1</v>
      </c>
      <c r="BB106" s="148">
        <f t="shared" si="109"/>
        <v>0</v>
      </c>
      <c r="BC106" s="149">
        <f t="shared" si="109"/>
        <v>0</v>
      </c>
      <c r="BD106" s="149">
        <f t="shared" si="109"/>
        <v>0</v>
      </c>
      <c r="BE106" s="149">
        <f t="shared" si="109"/>
        <v>0</v>
      </c>
      <c r="BF106" s="149">
        <f t="shared" si="109"/>
        <v>0</v>
      </c>
      <c r="BG106" s="149">
        <f t="shared" si="109"/>
        <v>0</v>
      </c>
      <c r="BH106" s="149">
        <f t="shared" si="109"/>
        <v>0</v>
      </c>
      <c r="BJ106" s="148">
        <f t="shared" si="99"/>
        <v>0</v>
      </c>
      <c r="BK106" s="149">
        <f t="shared" si="100"/>
        <v>0</v>
      </c>
      <c r="BL106" s="149">
        <f t="shared" si="101"/>
        <v>0</v>
      </c>
      <c r="BM106" s="149">
        <f t="shared" si="102"/>
        <v>0</v>
      </c>
      <c r="BN106" s="149">
        <f t="shared" si="89"/>
        <v>0</v>
      </c>
      <c r="BO106" s="149">
        <f t="shared" si="90"/>
        <v>0</v>
      </c>
      <c r="BP106" s="149">
        <f t="shared" si="91"/>
        <v>0</v>
      </c>
      <c r="BR106" s="148">
        <f t="shared" si="103"/>
        <v>0</v>
      </c>
      <c r="BS106" s="149">
        <f t="shared" si="104"/>
        <v>0</v>
      </c>
      <c r="BT106" s="149">
        <f t="shared" si="105"/>
        <v>0</v>
      </c>
      <c r="BU106" s="149">
        <f t="shared" si="106"/>
        <v>0</v>
      </c>
      <c r="BV106" s="149">
        <f t="shared" si="92"/>
        <v>0</v>
      </c>
      <c r="BW106" s="149">
        <f t="shared" si="93"/>
        <v>0</v>
      </c>
      <c r="BX106" s="149">
        <f t="shared" si="94"/>
        <v>0</v>
      </c>
      <c r="BY106" s="150">
        <f t="shared" si="107"/>
        <v>0</v>
      </c>
      <c r="CA106" s="151"/>
      <c r="CB106" s="151"/>
      <c r="CC106" s="151"/>
    </row>
    <row r="107" spans="1:81" ht="15" customHeight="1" x14ac:dyDescent="0.3">
      <c r="A107" s="152" t="s">
        <v>207</v>
      </c>
      <c r="B107" s="153"/>
      <c r="C107" s="154"/>
      <c r="D107" s="154"/>
      <c r="E107" s="155"/>
      <c r="F107" s="156"/>
      <c r="G107" s="157"/>
      <c r="H107" s="157"/>
      <c r="I107" s="154"/>
      <c r="J107" s="457"/>
      <c r="K107" s="457"/>
      <c r="L107" s="457"/>
      <c r="M107" s="458"/>
      <c r="N107" s="459"/>
      <c r="O107" s="457"/>
      <c r="P107" s="469"/>
      <c r="Q107" s="158"/>
      <c r="R107" s="159"/>
      <c r="S107" s="159"/>
      <c r="T107" s="159"/>
      <c r="U107" s="159"/>
      <c r="V107" s="154"/>
      <c r="W107" s="159"/>
      <c r="X107" s="159"/>
      <c r="Y107" s="159"/>
      <c r="Z107" s="159"/>
      <c r="AA107" s="159"/>
      <c r="AB107" s="155"/>
      <c r="AD107" s="146" t="str">
        <f t="shared" si="75"/>
        <v>-</v>
      </c>
      <c r="AE107" s="147" t="str">
        <f t="shared" si="76"/>
        <v>-</v>
      </c>
      <c r="AF107" s="147" t="str">
        <f t="shared" si="77"/>
        <v>-</v>
      </c>
      <c r="AG107" s="147" t="str">
        <f t="shared" si="78"/>
        <v>-</v>
      </c>
      <c r="AH107" s="147" t="str">
        <f t="shared" si="79"/>
        <v>-</v>
      </c>
      <c r="AI107" s="147" t="str">
        <f t="shared" si="80"/>
        <v>-</v>
      </c>
      <c r="AJ107" s="147" t="str">
        <f t="shared" si="81"/>
        <v>-</v>
      </c>
      <c r="AL107" s="146" t="str">
        <f t="shared" si="82"/>
        <v>-</v>
      </c>
      <c r="AM107" s="147" t="str">
        <f t="shared" si="83"/>
        <v>-</v>
      </c>
      <c r="AN107" s="147" t="str">
        <f t="shared" si="84"/>
        <v>-</v>
      </c>
      <c r="AO107" s="147" t="str">
        <f t="shared" si="85"/>
        <v>-</v>
      </c>
      <c r="AP107" s="147" t="str">
        <f t="shared" si="86"/>
        <v>-</v>
      </c>
      <c r="AQ107" s="147" t="str">
        <f t="shared" si="87"/>
        <v>-</v>
      </c>
      <c r="AR107" s="147" t="str">
        <f t="shared" si="88"/>
        <v>-</v>
      </c>
      <c r="AT107" s="148">
        <f t="shared" si="108"/>
        <v>1</v>
      </c>
      <c r="AU107" s="149">
        <f t="shared" si="108"/>
        <v>1</v>
      </c>
      <c r="AV107" s="149">
        <f t="shared" si="108"/>
        <v>1</v>
      </c>
      <c r="AW107" s="149">
        <f t="shared" si="108"/>
        <v>1</v>
      </c>
      <c r="AX107" s="149">
        <f t="shared" si="108"/>
        <v>1</v>
      </c>
      <c r="AY107" s="149">
        <f t="shared" si="108"/>
        <v>1</v>
      </c>
      <c r="AZ107" s="149">
        <f t="shared" si="108"/>
        <v>1</v>
      </c>
      <c r="BB107" s="148">
        <f t="shared" si="109"/>
        <v>0</v>
      </c>
      <c r="BC107" s="149">
        <f t="shared" si="109"/>
        <v>0</v>
      </c>
      <c r="BD107" s="149">
        <f t="shared" si="109"/>
        <v>0</v>
      </c>
      <c r="BE107" s="149">
        <f t="shared" si="109"/>
        <v>0</v>
      </c>
      <c r="BF107" s="149">
        <f t="shared" si="109"/>
        <v>0</v>
      </c>
      <c r="BG107" s="149">
        <f t="shared" si="109"/>
        <v>0</v>
      </c>
      <c r="BH107" s="149">
        <f t="shared" si="109"/>
        <v>0</v>
      </c>
      <c r="BJ107" s="148">
        <f t="shared" si="99"/>
        <v>0</v>
      </c>
      <c r="BK107" s="149">
        <f t="shared" si="100"/>
        <v>0</v>
      </c>
      <c r="BL107" s="149">
        <f t="shared" si="101"/>
        <v>0</v>
      </c>
      <c r="BM107" s="149">
        <f t="shared" si="102"/>
        <v>0</v>
      </c>
      <c r="BN107" s="149">
        <f t="shared" si="89"/>
        <v>0</v>
      </c>
      <c r="BO107" s="149">
        <f t="shared" si="90"/>
        <v>0</v>
      </c>
      <c r="BP107" s="149">
        <f t="shared" si="91"/>
        <v>0</v>
      </c>
      <c r="BR107" s="148">
        <f t="shared" si="103"/>
        <v>0</v>
      </c>
      <c r="BS107" s="149">
        <f t="shared" si="104"/>
        <v>0</v>
      </c>
      <c r="BT107" s="149">
        <f t="shared" si="105"/>
        <v>0</v>
      </c>
      <c r="BU107" s="149">
        <f t="shared" si="106"/>
        <v>0</v>
      </c>
      <c r="BV107" s="149">
        <f t="shared" si="92"/>
        <v>0</v>
      </c>
      <c r="BW107" s="149">
        <f t="shared" si="93"/>
        <v>0</v>
      </c>
      <c r="BX107" s="149">
        <f t="shared" si="94"/>
        <v>0</v>
      </c>
      <c r="BY107" s="150">
        <f t="shared" si="107"/>
        <v>0</v>
      </c>
      <c r="CA107" s="151"/>
      <c r="CB107" s="151"/>
      <c r="CC107" s="151"/>
    </row>
    <row r="108" spans="1:81" ht="15" customHeight="1" x14ac:dyDescent="0.3">
      <c r="A108" s="152" t="s">
        <v>208</v>
      </c>
      <c r="B108" s="153"/>
      <c r="C108" s="154"/>
      <c r="D108" s="154"/>
      <c r="E108" s="155"/>
      <c r="F108" s="156"/>
      <c r="G108" s="157"/>
      <c r="H108" s="157"/>
      <c r="I108" s="154"/>
      <c r="J108" s="457"/>
      <c r="K108" s="457"/>
      <c r="L108" s="457"/>
      <c r="M108" s="458"/>
      <c r="N108" s="459"/>
      <c r="O108" s="457"/>
      <c r="P108" s="469"/>
      <c r="Q108" s="158"/>
      <c r="R108" s="159"/>
      <c r="S108" s="159"/>
      <c r="T108" s="159"/>
      <c r="U108" s="159"/>
      <c r="V108" s="154"/>
      <c r="W108" s="159"/>
      <c r="X108" s="159"/>
      <c r="Y108" s="159"/>
      <c r="Z108" s="159"/>
      <c r="AA108" s="159"/>
      <c r="AB108" s="155"/>
      <c r="AD108" s="146" t="str">
        <f t="shared" si="75"/>
        <v>-</v>
      </c>
      <c r="AE108" s="147" t="str">
        <f t="shared" si="76"/>
        <v>-</v>
      </c>
      <c r="AF108" s="147" t="str">
        <f t="shared" si="77"/>
        <v>-</v>
      </c>
      <c r="AG108" s="147" t="str">
        <f t="shared" si="78"/>
        <v>-</v>
      </c>
      <c r="AH108" s="147" t="str">
        <f t="shared" si="79"/>
        <v>-</v>
      </c>
      <c r="AI108" s="147" t="str">
        <f t="shared" si="80"/>
        <v>-</v>
      </c>
      <c r="AJ108" s="147" t="str">
        <f t="shared" si="81"/>
        <v>-</v>
      </c>
      <c r="AL108" s="146" t="str">
        <f t="shared" si="82"/>
        <v>-</v>
      </c>
      <c r="AM108" s="147" t="str">
        <f t="shared" si="83"/>
        <v>-</v>
      </c>
      <c r="AN108" s="147" t="str">
        <f t="shared" si="84"/>
        <v>-</v>
      </c>
      <c r="AO108" s="147" t="str">
        <f t="shared" si="85"/>
        <v>-</v>
      </c>
      <c r="AP108" s="147" t="str">
        <f t="shared" si="86"/>
        <v>-</v>
      </c>
      <c r="AQ108" s="147" t="str">
        <f t="shared" si="87"/>
        <v>-</v>
      </c>
      <c r="AR108" s="147" t="str">
        <f t="shared" si="88"/>
        <v>-</v>
      </c>
      <c r="AT108" s="148">
        <f t="shared" ref="AT108:AZ117" si="110">IF(AT$3&gt;$G108,1,IF(AT$4&gt;$G108,((AT$4-$G108)/365),0))</f>
        <v>1</v>
      </c>
      <c r="AU108" s="149">
        <f t="shared" si="110"/>
        <v>1</v>
      </c>
      <c r="AV108" s="149">
        <f t="shared" si="110"/>
        <v>1</v>
      </c>
      <c r="AW108" s="149">
        <f t="shared" si="110"/>
        <v>1</v>
      </c>
      <c r="AX108" s="149">
        <f t="shared" si="110"/>
        <v>1</v>
      </c>
      <c r="AY108" s="149">
        <f t="shared" si="110"/>
        <v>1</v>
      </c>
      <c r="AZ108" s="149">
        <f t="shared" si="110"/>
        <v>1</v>
      </c>
      <c r="BB108" s="148">
        <f t="shared" ref="BB108:BH117" si="111">IF($H108&gt;=BB$4,1,IF($H108&gt;BB$3,(($H108-BB$3)/365),0))</f>
        <v>0</v>
      </c>
      <c r="BC108" s="149">
        <f t="shared" si="111"/>
        <v>0</v>
      </c>
      <c r="BD108" s="149">
        <f t="shared" si="111"/>
        <v>0</v>
      </c>
      <c r="BE108" s="149">
        <f t="shared" si="111"/>
        <v>0</v>
      </c>
      <c r="BF108" s="149">
        <f t="shared" si="111"/>
        <v>0</v>
      </c>
      <c r="BG108" s="149">
        <f t="shared" si="111"/>
        <v>0</v>
      </c>
      <c r="BH108" s="149">
        <f t="shared" si="111"/>
        <v>0</v>
      </c>
      <c r="BJ108" s="148">
        <f t="shared" si="99"/>
        <v>0</v>
      </c>
      <c r="BK108" s="149">
        <f t="shared" si="100"/>
        <v>0</v>
      </c>
      <c r="BL108" s="149">
        <f t="shared" si="101"/>
        <v>0</v>
      </c>
      <c r="BM108" s="149">
        <f t="shared" si="102"/>
        <v>0</v>
      </c>
      <c r="BN108" s="149">
        <f t="shared" si="89"/>
        <v>0</v>
      </c>
      <c r="BO108" s="149">
        <f t="shared" si="90"/>
        <v>0</v>
      </c>
      <c r="BP108" s="149">
        <f t="shared" si="91"/>
        <v>0</v>
      </c>
      <c r="BR108" s="148">
        <f t="shared" si="103"/>
        <v>0</v>
      </c>
      <c r="BS108" s="149">
        <f t="shared" si="104"/>
        <v>0</v>
      </c>
      <c r="BT108" s="149">
        <f t="shared" si="105"/>
        <v>0</v>
      </c>
      <c r="BU108" s="149">
        <f t="shared" si="106"/>
        <v>0</v>
      </c>
      <c r="BV108" s="149">
        <f t="shared" si="92"/>
        <v>0</v>
      </c>
      <c r="BW108" s="149">
        <f t="shared" si="93"/>
        <v>0</v>
      </c>
      <c r="BX108" s="149">
        <f t="shared" si="94"/>
        <v>0</v>
      </c>
      <c r="BY108" s="150">
        <f t="shared" si="107"/>
        <v>0</v>
      </c>
      <c r="CA108" s="151"/>
      <c r="CB108" s="151"/>
      <c r="CC108" s="151"/>
    </row>
    <row r="109" spans="1:81" ht="15" customHeight="1" x14ac:dyDescent="0.3">
      <c r="A109" s="152" t="s">
        <v>209</v>
      </c>
      <c r="B109" s="153"/>
      <c r="C109" s="154"/>
      <c r="D109" s="154"/>
      <c r="E109" s="155"/>
      <c r="F109" s="156"/>
      <c r="G109" s="157"/>
      <c r="H109" s="157"/>
      <c r="I109" s="154"/>
      <c r="J109" s="457"/>
      <c r="K109" s="457"/>
      <c r="L109" s="457"/>
      <c r="M109" s="458"/>
      <c r="N109" s="459"/>
      <c r="O109" s="457"/>
      <c r="P109" s="469"/>
      <c r="Q109" s="158"/>
      <c r="R109" s="159"/>
      <c r="S109" s="159"/>
      <c r="T109" s="159"/>
      <c r="U109" s="159"/>
      <c r="V109" s="154"/>
      <c r="W109" s="159"/>
      <c r="X109" s="159"/>
      <c r="Y109" s="159"/>
      <c r="Z109" s="159"/>
      <c r="AA109" s="159"/>
      <c r="AB109" s="155"/>
      <c r="AD109" s="146" t="str">
        <f t="shared" si="75"/>
        <v>-</v>
      </c>
      <c r="AE109" s="147" t="str">
        <f t="shared" si="76"/>
        <v>-</v>
      </c>
      <c r="AF109" s="147" t="str">
        <f t="shared" si="77"/>
        <v>-</v>
      </c>
      <c r="AG109" s="147" t="str">
        <f t="shared" si="78"/>
        <v>-</v>
      </c>
      <c r="AH109" s="147" t="str">
        <f t="shared" si="79"/>
        <v>-</v>
      </c>
      <c r="AI109" s="147" t="str">
        <f t="shared" si="80"/>
        <v>-</v>
      </c>
      <c r="AJ109" s="147" t="str">
        <f t="shared" si="81"/>
        <v>-</v>
      </c>
      <c r="AL109" s="146" t="str">
        <f t="shared" si="82"/>
        <v>-</v>
      </c>
      <c r="AM109" s="147" t="str">
        <f t="shared" si="83"/>
        <v>-</v>
      </c>
      <c r="AN109" s="147" t="str">
        <f t="shared" si="84"/>
        <v>-</v>
      </c>
      <c r="AO109" s="147" t="str">
        <f t="shared" si="85"/>
        <v>-</v>
      </c>
      <c r="AP109" s="147" t="str">
        <f t="shared" si="86"/>
        <v>-</v>
      </c>
      <c r="AQ109" s="147" t="str">
        <f t="shared" si="87"/>
        <v>-</v>
      </c>
      <c r="AR109" s="147" t="str">
        <f t="shared" si="88"/>
        <v>-</v>
      </c>
      <c r="AT109" s="148">
        <f t="shared" si="110"/>
        <v>1</v>
      </c>
      <c r="AU109" s="149">
        <f t="shared" si="110"/>
        <v>1</v>
      </c>
      <c r="AV109" s="149">
        <f t="shared" si="110"/>
        <v>1</v>
      </c>
      <c r="AW109" s="149">
        <f t="shared" si="110"/>
        <v>1</v>
      </c>
      <c r="AX109" s="149">
        <f t="shared" si="110"/>
        <v>1</v>
      </c>
      <c r="AY109" s="149">
        <f t="shared" si="110"/>
        <v>1</v>
      </c>
      <c r="AZ109" s="149">
        <f t="shared" si="110"/>
        <v>1</v>
      </c>
      <c r="BB109" s="148">
        <f t="shared" si="111"/>
        <v>0</v>
      </c>
      <c r="BC109" s="149">
        <f t="shared" si="111"/>
        <v>0</v>
      </c>
      <c r="BD109" s="149">
        <f t="shared" si="111"/>
        <v>0</v>
      </c>
      <c r="BE109" s="149">
        <f t="shared" si="111"/>
        <v>0</v>
      </c>
      <c r="BF109" s="149">
        <f t="shared" si="111"/>
        <v>0</v>
      </c>
      <c r="BG109" s="149">
        <f t="shared" si="111"/>
        <v>0</v>
      </c>
      <c r="BH109" s="149">
        <f t="shared" si="111"/>
        <v>0</v>
      </c>
      <c r="BJ109" s="148">
        <f t="shared" si="99"/>
        <v>0</v>
      </c>
      <c r="BK109" s="149">
        <f t="shared" si="100"/>
        <v>0</v>
      </c>
      <c r="BL109" s="149">
        <f t="shared" si="101"/>
        <v>0</v>
      </c>
      <c r="BM109" s="149">
        <f t="shared" si="102"/>
        <v>0</v>
      </c>
      <c r="BN109" s="149">
        <f t="shared" si="89"/>
        <v>0</v>
      </c>
      <c r="BO109" s="149">
        <f t="shared" si="90"/>
        <v>0</v>
      </c>
      <c r="BP109" s="149">
        <f t="shared" si="91"/>
        <v>0</v>
      </c>
      <c r="BR109" s="148">
        <f t="shared" si="103"/>
        <v>0</v>
      </c>
      <c r="BS109" s="149">
        <f t="shared" si="104"/>
        <v>0</v>
      </c>
      <c r="BT109" s="149">
        <f t="shared" si="105"/>
        <v>0</v>
      </c>
      <c r="BU109" s="149">
        <f t="shared" si="106"/>
        <v>0</v>
      </c>
      <c r="BV109" s="149">
        <f t="shared" si="92"/>
        <v>0</v>
      </c>
      <c r="BW109" s="149">
        <f t="shared" si="93"/>
        <v>0</v>
      </c>
      <c r="BX109" s="149">
        <f t="shared" si="94"/>
        <v>0</v>
      </c>
      <c r="BY109" s="150">
        <f t="shared" si="107"/>
        <v>0</v>
      </c>
      <c r="CA109" s="151"/>
      <c r="CB109" s="151"/>
      <c r="CC109" s="151"/>
    </row>
    <row r="110" spans="1:81" ht="15" customHeight="1" x14ac:dyDescent="0.3">
      <c r="A110" s="152" t="s">
        <v>210</v>
      </c>
      <c r="B110" s="153"/>
      <c r="C110" s="154"/>
      <c r="D110" s="154"/>
      <c r="E110" s="155"/>
      <c r="F110" s="156"/>
      <c r="G110" s="157"/>
      <c r="H110" s="157"/>
      <c r="I110" s="154"/>
      <c r="J110" s="457"/>
      <c r="K110" s="457"/>
      <c r="L110" s="457"/>
      <c r="M110" s="458"/>
      <c r="N110" s="459"/>
      <c r="O110" s="457"/>
      <c r="P110" s="469"/>
      <c r="Q110" s="158"/>
      <c r="R110" s="159"/>
      <c r="S110" s="159"/>
      <c r="T110" s="159"/>
      <c r="U110" s="159"/>
      <c r="V110" s="154"/>
      <c r="W110" s="159"/>
      <c r="X110" s="159"/>
      <c r="Y110" s="159"/>
      <c r="Z110" s="159"/>
      <c r="AA110" s="159"/>
      <c r="AB110" s="155"/>
      <c r="AD110" s="146" t="str">
        <f t="shared" si="75"/>
        <v>-</v>
      </c>
      <c r="AE110" s="147" t="str">
        <f t="shared" si="76"/>
        <v>-</v>
      </c>
      <c r="AF110" s="147" t="str">
        <f t="shared" si="77"/>
        <v>-</v>
      </c>
      <c r="AG110" s="147" t="str">
        <f t="shared" si="78"/>
        <v>-</v>
      </c>
      <c r="AH110" s="147" t="str">
        <f t="shared" si="79"/>
        <v>-</v>
      </c>
      <c r="AI110" s="147" t="str">
        <f t="shared" si="80"/>
        <v>-</v>
      </c>
      <c r="AJ110" s="147" t="str">
        <f t="shared" si="81"/>
        <v>-</v>
      </c>
      <c r="AL110" s="146" t="str">
        <f t="shared" si="82"/>
        <v>-</v>
      </c>
      <c r="AM110" s="147" t="str">
        <f t="shared" si="83"/>
        <v>-</v>
      </c>
      <c r="AN110" s="147" t="str">
        <f t="shared" si="84"/>
        <v>-</v>
      </c>
      <c r="AO110" s="147" t="str">
        <f t="shared" si="85"/>
        <v>-</v>
      </c>
      <c r="AP110" s="147" t="str">
        <f t="shared" si="86"/>
        <v>-</v>
      </c>
      <c r="AQ110" s="147" t="str">
        <f t="shared" si="87"/>
        <v>-</v>
      </c>
      <c r="AR110" s="147" t="str">
        <f t="shared" si="88"/>
        <v>-</v>
      </c>
      <c r="AT110" s="148">
        <f t="shared" si="110"/>
        <v>1</v>
      </c>
      <c r="AU110" s="149">
        <f t="shared" si="110"/>
        <v>1</v>
      </c>
      <c r="AV110" s="149">
        <f t="shared" si="110"/>
        <v>1</v>
      </c>
      <c r="AW110" s="149">
        <f t="shared" si="110"/>
        <v>1</v>
      </c>
      <c r="AX110" s="149">
        <f t="shared" si="110"/>
        <v>1</v>
      </c>
      <c r="AY110" s="149">
        <f t="shared" si="110"/>
        <v>1</v>
      </c>
      <c r="AZ110" s="149">
        <f t="shared" si="110"/>
        <v>1</v>
      </c>
      <c r="BB110" s="148">
        <f t="shared" si="111"/>
        <v>0</v>
      </c>
      <c r="BC110" s="149">
        <f t="shared" si="111"/>
        <v>0</v>
      </c>
      <c r="BD110" s="149">
        <f t="shared" si="111"/>
        <v>0</v>
      </c>
      <c r="BE110" s="149">
        <f t="shared" si="111"/>
        <v>0</v>
      </c>
      <c r="BF110" s="149">
        <f t="shared" si="111"/>
        <v>0</v>
      </c>
      <c r="BG110" s="149">
        <f t="shared" si="111"/>
        <v>0</v>
      </c>
      <c r="BH110" s="149">
        <f t="shared" si="111"/>
        <v>0</v>
      </c>
      <c r="BJ110" s="148">
        <f t="shared" si="99"/>
        <v>0</v>
      </c>
      <c r="BK110" s="149">
        <f t="shared" si="100"/>
        <v>0</v>
      </c>
      <c r="BL110" s="149">
        <f t="shared" si="101"/>
        <v>0</v>
      </c>
      <c r="BM110" s="149">
        <f t="shared" si="102"/>
        <v>0</v>
      </c>
      <c r="BN110" s="149">
        <f t="shared" si="89"/>
        <v>0</v>
      </c>
      <c r="BO110" s="149">
        <f t="shared" si="90"/>
        <v>0</v>
      </c>
      <c r="BP110" s="149">
        <f t="shared" si="91"/>
        <v>0</v>
      </c>
      <c r="BR110" s="148">
        <f t="shared" si="103"/>
        <v>0</v>
      </c>
      <c r="BS110" s="149">
        <f t="shared" si="104"/>
        <v>0</v>
      </c>
      <c r="BT110" s="149">
        <f t="shared" si="105"/>
        <v>0</v>
      </c>
      <c r="BU110" s="149">
        <f t="shared" si="106"/>
        <v>0</v>
      </c>
      <c r="BV110" s="149">
        <f t="shared" si="92"/>
        <v>0</v>
      </c>
      <c r="BW110" s="149">
        <f t="shared" si="93"/>
        <v>0</v>
      </c>
      <c r="BX110" s="149">
        <f t="shared" si="94"/>
        <v>0</v>
      </c>
      <c r="BY110" s="150">
        <f t="shared" si="107"/>
        <v>0</v>
      </c>
      <c r="CA110" s="151"/>
      <c r="CB110" s="151"/>
      <c r="CC110" s="151"/>
    </row>
    <row r="111" spans="1:81" ht="15" customHeight="1" x14ac:dyDescent="0.3">
      <c r="A111" s="152" t="s">
        <v>211</v>
      </c>
      <c r="B111" s="153"/>
      <c r="C111" s="154"/>
      <c r="D111" s="154"/>
      <c r="E111" s="155"/>
      <c r="F111" s="156"/>
      <c r="G111" s="157"/>
      <c r="H111" s="157"/>
      <c r="I111" s="154"/>
      <c r="J111" s="457"/>
      <c r="K111" s="457"/>
      <c r="L111" s="457"/>
      <c r="M111" s="458"/>
      <c r="N111" s="459"/>
      <c r="O111" s="457"/>
      <c r="P111" s="469"/>
      <c r="Q111" s="158"/>
      <c r="R111" s="159"/>
      <c r="S111" s="159"/>
      <c r="T111" s="159"/>
      <c r="U111" s="159"/>
      <c r="V111" s="154"/>
      <c r="W111" s="159"/>
      <c r="X111" s="159"/>
      <c r="Y111" s="159"/>
      <c r="Z111" s="159"/>
      <c r="AA111" s="159"/>
      <c r="AB111" s="155"/>
      <c r="AD111" s="146" t="str">
        <f t="shared" si="75"/>
        <v>-</v>
      </c>
      <c r="AE111" s="147" t="str">
        <f t="shared" si="76"/>
        <v>-</v>
      </c>
      <c r="AF111" s="147" t="str">
        <f t="shared" si="77"/>
        <v>-</v>
      </c>
      <c r="AG111" s="147" t="str">
        <f t="shared" si="78"/>
        <v>-</v>
      </c>
      <c r="AH111" s="147" t="str">
        <f t="shared" si="79"/>
        <v>-</v>
      </c>
      <c r="AI111" s="147" t="str">
        <f t="shared" si="80"/>
        <v>-</v>
      </c>
      <c r="AJ111" s="147" t="str">
        <f t="shared" si="81"/>
        <v>-</v>
      </c>
      <c r="AL111" s="146" t="str">
        <f t="shared" si="82"/>
        <v>-</v>
      </c>
      <c r="AM111" s="147" t="str">
        <f t="shared" si="83"/>
        <v>-</v>
      </c>
      <c r="AN111" s="147" t="str">
        <f t="shared" si="84"/>
        <v>-</v>
      </c>
      <c r="AO111" s="147" t="str">
        <f t="shared" si="85"/>
        <v>-</v>
      </c>
      <c r="AP111" s="147" t="str">
        <f t="shared" si="86"/>
        <v>-</v>
      </c>
      <c r="AQ111" s="147" t="str">
        <f t="shared" si="87"/>
        <v>-</v>
      </c>
      <c r="AR111" s="147" t="str">
        <f t="shared" si="88"/>
        <v>-</v>
      </c>
      <c r="AT111" s="148">
        <f t="shared" si="110"/>
        <v>1</v>
      </c>
      <c r="AU111" s="149">
        <f t="shared" si="110"/>
        <v>1</v>
      </c>
      <c r="AV111" s="149">
        <f t="shared" si="110"/>
        <v>1</v>
      </c>
      <c r="AW111" s="149">
        <f t="shared" si="110"/>
        <v>1</v>
      </c>
      <c r="AX111" s="149">
        <f t="shared" si="110"/>
        <v>1</v>
      </c>
      <c r="AY111" s="149">
        <f t="shared" si="110"/>
        <v>1</v>
      </c>
      <c r="AZ111" s="149">
        <f t="shared" si="110"/>
        <v>1</v>
      </c>
      <c r="BB111" s="148">
        <f t="shared" si="111"/>
        <v>0</v>
      </c>
      <c r="BC111" s="149">
        <f t="shared" si="111"/>
        <v>0</v>
      </c>
      <c r="BD111" s="149">
        <f t="shared" si="111"/>
        <v>0</v>
      </c>
      <c r="BE111" s="149">
        <f t="shared" si="111"/>
        <v>0</v>
      </c>
      <c r="BF111" s="149">
        <f t="shared" si="111"/>
        <v>0</v>
      </c>
      <c r="BG111" s="149">
        <f t="shared" si="111"/>
        <v>0</v>
      </c>
      <c r="BH111" s="149">
        <f t="shared" si="111"/>
        <v>0</v>
      </c>
      <c r="BJ111" s="148">
        <f t="shared" si="99"/>
        <v>0</v>
      </c>
      <c r="BK111" s="149">
        <f t="shared" si="100"/>
        <v>0</v>
      </c>
      <c r="BL111" s="149">
        <f t="shared" si="101"/>
        <v>0</v>
      </c>
      <c r="BM111" s="149">
        <f t="shared" si="102"/>
        <v>0</v>
      </c>
      <c r="BN111" s="149">
        <f t="shared" si="89"/>
        <v>0</v>
      </c>
      <c r="BO111" s="149">
        <f t="shared" si="90"/>
        <v>0</v>
      </c>
      <c r="BP111" s="149">
        <f t="shared" si="91"/>
        <v>0</v>
      </c>
      <c r="BR111" s="148">
        <f t="shared" si="103"/>
        <v>0</v>
      </c>
      <c r="BS111" s="149">
        <f t="shared" si="104"/>
        <v>0</v>
      </c>
      <c r="BT111" s="149">
        <f t="shared" si="105"/>
        <v>0</v>
      </c>
      <c r="BU111" s="149">
        <f t="shared" si="106"/>
        <v>0</v>
      </c>
      <c r="BV111" s="149">
        <f t="shared" si="92"/>
        <v>0</v>
      </c>
      <c r="BW111" s="149">
        <f t="shared" si="93"/>
        <v>0</v>
      </c>
      <c r="BX111" s="149">
        <f t="shared" si="94"/>
        <v>0</v>
      </c>
      <c r="BY111" s="150">
        <f t="shared" si="107"/>
        <v>0</v>
      </c>
      <c r="CA111" s="151"/>
      <c r="CB111" s="151"/>
      <c r="CC111" s="151"/>
    </row>
    <row r="112" spans="1:81" ht="15" customHeight="1" x14ac:dyDescent="0.3">
      <c r="A112" s="152" t="s">
        <v>212</v>
      </c>
      <c r="B112" s="153"/>
      <c r="C112" s="154"/>
      <c r="D112" s="154"/>
      <c r="E112" s="155"/>
      <c r="F112" s="156"/>
      <c r="G112" s="157"/>
      <c r="H112" s="157"/>
      <c r="I112" s="154"/>
      <c r="J112" s="457"/>
      <c r="K112" s="457"/>
      <c r="L112" s="457"/>
      <c r="M112" s="458"/>
      <c r="N112" s="459"/>
      <c r="O112" s="457"/>
      <c r="P112" s="469"/>
      <c r="Q112" s="158"/>
      <c r="R112" s="159"/>
      <c r="S112" s="159"/>
      <c r="T112" s="159"/>
      <c r="U112" s="159"/>
      <c r="V112" s="154"/>
      <c r="W112" s="159"/>
      <c r="X112" s="159"/>
      <c r="Y112" s="159"/>
      <c r="Z112" s="159"/>
      <c r="AA112" s="159"/>
      <c r="AB112" s="155"/>
      <c r="AD112" s="146" t="str">
        <f t="shared" si="75"/>
        <v>-</v>
      </c>
      <c r="AE112" s="147" t="str">
        <f t="shared" si="76"/>
        <v>-</v>
      </c>
      <c r="AF112" s="147" t="str">
        <f t="shared" si="77"/>
        <v>-</v>
      </c>
      <c r="AG112" s="147" t="str">
        <f t="shared" si="78"/>
        <v>-</v>
      </c>
      <c r="AH112" s="147" t="str">
        <f t="shared" si="79"/>
        <v>-</v>
      </c>
      <c r="AI112" s="147" t="str">
        <f t="shared" si="80"/>
        <v>-</v>
      </c>
      <c r="AJ112" s="147" t="str">
        <f t="shared" si="81"/>
        <v>-</v>
      </c>
      <c r="AL112" s="146" t="str">
        <f t="shared" si="82"/>
        <v>-</v>
      </c>
      <c r="AM112" s="147" t="str">
        <f t="shared" si="83"/>
        <v>-</v>
      </c>
      <c r="AN112" s="147" t="str">
        <f t="shared" si="84"/>
        <v>-</v>
      </c>
      <c r="AO112" s="147" t="str">
        <f t="shared" si="85"/>
        <v>-</v>
      </c>
      <c r="AP112" s="147" t="str">
        <f t="shared" si="86"/>
        <v>-</v>
      </c>
      <c r="AQ112" s="147" t="str">
        <f t="shared" si="87"/>
        <v>-</v>
      </c>
      <c r="AR112" s="147" t="str">
        <f t="shared" si="88"/>
        <v>-</v>
      </c>
      <c r="AT112" s="148">
        <f t="shared" si="110"/>
        <v>1</v>
      </c>
      <c r="AU112" s="149">
        <f t="shared" si="110"/>
        <v>1</v>
      </c>
      <c r="AV112" s="149">
        <f t="shared" si="110"/>
        <v>1</v>
      </c>
      <c r="AW112" s="149">
        <f t="shared" si="110"/>
        <v>1</v>
      </c>
      <c r="AX112" s="149">
        <f t="shared" si="110"/>
        <v>1</v>
      </c>
      <c r="AY112" s="149">
        <f t="shared" si="110"/>
        <v>1</v>
      </c>
      <c r="AZ112" s="149">
        <f t="shared" si="110"/>
        <v>1</v>
      </c>
      <c r="BB112" s="148">
        <f t="shared" si="111"/>
        <v>0</v>
      </c>
      <c r="BC112" s="149">
        <f t="shared" si="111"/>
        <v>0</v>
      </c>
      <c r="BD112" s="149">
        <f t="shared" si="111"/>
        <v>0</v>
      </c>
      <c r="BE112" s="149">
        <f t="shared" si="111"/>
        <v>0</v>
      </c>
      <c r="BF112" s="149">
        <f t="shared" si="111"/>
        <v>0</v>
      </c>
      <c r="BG112" s="149">
        <f t="shared" si="111"/>
        <v>0</v>
      </c>
      <c r="BH112" s="149">
        <f t="shared" si="111"/>
        <v>0</v>
      </c>
      <c r="BJ112" s="148">
        <f t="shared" si="99"/>
        <v>0</v>
      </c>
      <c r="BK112" s="149">
        <f t="shared" si="100"/>
        <v>0</v>
      </c>
      <c r="BL112" s="149">
        <f t="shared" si="101"/>
        <v>0</v>
      </c>
      <c r="BM112" s="149">
        <f t="shared" si="102"/>
        <v>0</v>
      </c>
      <c r="BN112" s="149">
        <f t="shared" si="89"/>
        <v>0</v>
      </c>
      <c r="BO112" s="149">
        <f t="shared" si="90"/>
        <v>0</v>
      </c>
      <c r="BP112" s="149">
        <f t="shared" si="91"/>
        <v>0</v>
      </c>
      <c r="BR112" s="148">
        <f t="shared" si="103"/>
        <v>0</v>
      </c>
      <c r="BS112" s="149">
        <f t="shared" si="104"/>
        <v>0</v>
      </c>
      <c r="BT112" s="149">
        <f t="shared" si="105"/>
        <v>0</v>
      </c>
      <c r="BU112" s="149">
        <f t="shared" si="106"/>
        <v>0</v>
      </c>
      <c r="BV112" s="149">
        <f t="shared" si="92"/>
        <v>0</v>
      </c>
      <c r="BW112" s="149">
        <f t="shared" si="93"/>
        <v>0</v>
      </c>
      <c r="BX112" s="149">
        <f t="shared" si="94"/>
        <v>0</v>
      </c>
      <c r="BY112" s="150">
        <f t="shared" si="107"/>
        <v>0</v>
      </c>
      <c r="CA112" s="151"/>
      <c r="CB112" s="151"/>
      <c r="CC112" s="151"/>
    </row>
    <row r="113" spans="1:81" ht="15" customHeight="1" x14ac:dyDescent="0.3">
      <c r="A113" s="152" t="s">
        <v>213</v>
      </c>
      <c r="B113" s="153"/>
      <c r="C113" s="154"/>
      <c r="D113" s="154"/>
      <c r="E113" s="155"/>
      <c r="F113" s="156"/>
      <c r="G113" s="157"/>
      <c r="H113" s="157"/>
      <c r="I113" s="154"/>
      <c r="J113" s="457"/>
      <c r="K113" s="457"/>
      <c r="L113" s="457"/>
      <c r="M113" s="458"/>
      <c r="N113" s="459"/>
      <c r="O113" s="457"/>
      <c r="P113" s="469"/>
      <c r="Q113" s="158"/>
      <c r="R113" s="159"/>
      <c r="S113" s="159"/>
      <c r="T113" s="159"/>
      <c r="U113" s="159"/>
      <c r="V113" s="154"/>
      <c r="W113" s="159"/>
      <c r="X113" s="159"/>
      <c r="Y113" s="159"/>
      <c r="Z113" s="159"/>
      <c r="AA113" s="159"/>
      <c r="AB113" s="155"/>
      <c r="AD113" s="146" t="str">
        <f t="shared" si="75"/>
        <v>-</v>
      </c>
      <c r="AE113" s="147" t="str">
        <f t="shared" si="76"/>
        <v>-</v>
      </c>
      <c r="AF113" s="147" t="str">
        <f t="shared" si="77"/>
        <v>-</v>
      </c>
      <c r="AG113" s="147" t="str">
        <f t="shared" si="78"/>
        <v>-</v>
      </c>
      <c r="AH113" s="147" t="str">
        <f t="shared" si="79"/>
        <v>-</v>
      </c>
      <c r="AI113" s="147" t="str">
        <f t="shared" si="80"/>
        <v>-</v>
      </c>
      <c r="AJ113" s="147" t="str">
        <f t="shared" si="81"/>
        <v>-</v>
      </c>
      <c r="AL113" s="146" t="str">
        <f t="shared" si="82"/>
        <v>-</v>
      </c>
      <c r="AM113" s="147" t="str">
        <f t="shared" si="83"/>
        <v>-</v>
      </c>
      <c r="AN113" s="147" t="str">
        <f t="shared" si="84"/>
        <v>-</v>
      </c>
      <c r="AO113" s="147" t="str">
        <f t="shared" si="85"/>
        <v>-</v>
      </c>
      <c r="AP113" s="147" t="str">
        <f t="shared" si="86"/>
        <v>-</v>
      </c>
      <c r="AQ113" s="147" t="str">
        <f t="shared" si="87"/>
        <v>-</v>
      </c>
      <c r="AR113" s="147" t="str">
        <f t="shared" si="88"/>
        <v>-</v>
      </c>
      <c r="AT113" s="148">
        <f t="shared" si="110"/>
        <v>1</v>
      </c>
      <c r="AU113" s="149">
        <f t="shared" si="110"/>
        <v>1</v>
      </c>
      <c r="AV113" s="149">
        <f t="shared" si="110"/>
        <v>1</v>
      </c>
      <c r="AW113" s="149">
        <f t="shared" si="110"/>
        <v>1</v>
      </c>
      <c r="AX113" s="149">
        <f t="shared" si="110"/>
        <v>1</v>
      </c>
      <c r="AY113" s="149">
        <f t="shared" si="110"/>
        <v>1</v>
      </c>
      <c r="AZ113" s="149">
        <f t="shared" si="110"/>
        <v>1</v>
      </c>
      <c r="BB113" s="148">
        <f t="shared" si="111"/>
        <v>0</v>
      </c>
      <c r="BC113" s="149">
        <f t="shared" si="111"/>
        <v>0</v>
      </c>
      <c r="BD113" s="149">
        <f t="shared" si="111"/>
        <v>0</v>
      </c>
      <c r="BE113" s="149">
        <f t="shared" si="111"/>
        <v>0</v>
      </c>
      <c r="BF113" s="149">
        <f t="shared" si="111"/>
        <v>0</v>
      </c>
      <c r="BG113" s="149">
        <f t="shared" si="111"/>
        <v>0</v>
      </c>
      <c r="BH113" s="149">
        <f t="shared" si="111"/>
        <v>0</v>
      </c>
      <c r="BJ113" s="148">
        <f t="shared" si="99"/>
        <v>0</v>
      </c>
      <c r="BK113" s="149">
        <f t="shared" si="100"/>
        <v>0</v>
      </c>
      <c r="BL113" s="149">
        <f t="shared" si="101"/>
        <v>0</v>
      </c>
      <c r="BM113" s="149">
        <f t="shared" si="102"/>
        <v>0</v>
      </c>
      <c r="BN113" s="149">
        <f t="shared" si="89"/>
        <v>0</v>
      </c>
      <c r="BO113" s="149">
        <f t="shared" si="90"/>
        <v>0</v>
      </c>
      <c r="BP113" s="149">
        <f t="shared" si="91"/>
        <v>0</v>
      </c>
      <c r="BR113" s="148">
        <f t="shared" si="103"/>
        <v>0</v>
      </c>
      <c r="BS113" s="149">
        <f t="shared" si="104"/>
        <v>0</v>
      </c>
      <c r="BT113" s="149">
        <f t="shared" si="105"/>
        <v>0</v>
      </c>
      <c r="BU113" s="149">
        <f t="shared" si="106"/>
        <v>0</v>
      </c>
      <c r="BV113" s="149">
        <f t="shared" si="92"/>
        <v>0</v>
      </c>
      <c r="BW113" s="149">
        <f t="shared" si="93"/>
        <v>0</v>
      </c>
      <c r="BX113" s="149">
        <f t="shared" si="94"/>
        <v>0</v>
      </c>
      <c r="BY113" s="150">
        <f t="shared" si="107"/>
        <v>0</v>
      </c>
      <c r="CA113" s="151"/>
      <c r="CB113" s="151"/>
      <c r="CC113" s="151"/>
    </row>
    <row r="114" spans="1:81" ht="15" customHeight="1" x14ac:dyDescent="0.3">
      <c r="A114" s="152" t="s">
        <v>214</v>
      </c>
      <c r="B114" s="153"/>
      <c r="C114" s="154"/>
      <c r="D114" s="154"/>
      <c r="E114" s="155"/>
      <c r="F114" s="156"/>
      <c r="G114" s="157"/>
      <c r="H114" s="157"/>
      <c r="I114" s="154"/>
      <c r="J114" s="457"/>
      <c r="K114" s="457"/>
      <c r="L114" s="457"/>
      <c r="M114" s="458"/>
      <c r="N114" s="459"/>
      <c r="O114" s="457"/>
      <c r="P114" s="469"/>
      <c r="Q114" s="158"/>
      <c r="R114" s="159"/>
      <c r="S114" s="159"/>
      <c r="T114" s="159"/>
      <c r="U114" s="159"/>
      <c r="V114" s="154"/>
      <c r="W114" s="159"/>
      <c r="X114" s="159"/>
      <c r="Y114" s="159"/>
      <c r="Z114" s="159"/>
      <c r="AA114" s="159"/>
      <c r="AB114" s="155"/>
      <c r="AD114" s="146" t="str">
        <f t="shared" si="75"/>
        <v>-</v>
      </c>
      <c r="AE114" s="147" t="str">
        <f t="shared" si="76"/>
        <v>-</v>
      </c>
      <c r="AF114" s="147" t="str">
        <f t="shared" si="77"/>
        <v>-</v>
      </c>
      <c r="AG114" s="147" t="str">
        <f t="shared" si="78"/>
        <v>-</v>
      </c>
      <c r="AH114" s="147" t="str">
        <f t="shared" si="79"/>
        <v>-</v>
      </c>
      <c r="AI114" s="147" t="str">
        <f t="shared" si="80"/>
        <v>-</v>
      </c>
      <c r="AJ114" s="147" t="str">
        <f t="shared" si="81"/>
        <v>-</v>
      </c>
      <c r="AL114" s="146" t="str">
        <f t="shared" si="82"/>
        <v>-</v>
      </c>
      <c r="AM114" s="147" t="str">
        <f t="shared" si="83"/>
        <v>-</v>
      </c>
      <c r="AN114" s="147" t="str">
        <f t="shared" si="84"/>
        <v>-</v>
      </c>
      <c r="AO114" s="147" t="str">
        <f t="shared" si="85"/>
        <v>-</v>
      </c>
      <c r="AP114" s="147" t="str">
        <f t="shared" si="86"/>
        <v>-</v>
      </c>
      <c r="AQ114" s="147" t="str">
        <f t="shared" si="87"/>
        <v>-</v>
      </c>
      <c r="AR114" s="147" t="str">
        <f t="shared" si="88"/>
        <v>-</v>
      </c>
      <c r="AT114" s="148">
        <f t="shared" si="110"/>
        <v>1</v>
      </c>
      <c r="AU114" s="149">
        <f t="shared" si="110"/>
        <v>1</v>
      </c>
      <c r="AV114" s="149">
        <f t="shared" si="110"/>
        <v>1</v>
      </c>
      <c r="AW114" s="149">
        <f t="shared" si="110"/>
        <v>1</v>
      </c>
      <c r="AX114" s="149">
        <f t="shared" si="110"/>
        <v>1</v>
      </c>
      <c r="AY114" s="149">
        <f t="shared" si="110"/>
        <v>1</v>
      </c>
      <c r="AZ114" s="149">
        <f t="shared" si="110"/>
        <v>1</v>
      </c>
      <c r="BB114" s="148">
        <f t="shared" si="111"/>
        <v>0</v>
      </c>
      <c r="BC114" s="149">
        <f t="shared" si="111"/>
        <v>0</v>
      </c>
      <c r="BD114" s="149">
        <f t="shared" si="111"/>
        <v>0</v>
      </c>
      <c r="BE114" s="149">
        <f t="shared" si="111"/>
        <v>0</v>
      </c>
      <c r="BF114" s="149">
        <f t="shared" si="111"/>
        <v>0</v>
      </c>
      <c r="BG114" s="149">
        <f t="shared" si="111"/>
        <v>0</v>
      </c>
      <c r="BH114" s="149">
        <f t="shared" si="111"/>
        <v>0</v>
      </c>
      <c r="BJ114" s="148">
        <f t="shared" si="99"/>
        <v>0</v>
      </c>
      <c r="BK114" s="149">
        <f t="shared" si="100"/>
        <v>0</v>
      </c>
      <c r="BL114" s="149">
        <f t="shared" si="101"/>
        <v>0</v>
      </c>
      <c r="BM114" s="149">
        <f t="shared" si="102"/>
        <v>0</v>
      </c>
      <c r="BN114" s="149">
        <f t="shared" si="89"/>
        <v>0</v>
      </c>
      <c r="BO114" s="149">
        <f t="shared" si="90"/>
        <v>0</v>
      </c>
      <c r="BP114" s="149">
        <f t="shared" si="91"/>
        <v>0</v>
      </c>
      <c r="BR114" s="148">
        <f t="shared" si="103"/>
        <v>0</v>
      </c>
      <c r="BS114" s="149">
        <f t="shared" si="104"/>
        <v>0</v>
      </c>
      <c r="BT114" s="149">
        <f t="shared" si="105"/>
        <v>0</v>
      </c>
      <c r="BU114" s="149">
        <f t="shared" si="106"/>
        <v>0</v>
      </c>
      <c r="BV114" s="149">
        <f t="shared" si="92"/>
        <v>0</v>
      </c>
      <c r="BW114" s="149">
        <f t="shared" si="93"/>
        <v>0</v>
      </c>
      <c r="BX114" s="149">
        <f t="shared" si="94"/>
        <v>0</v>
      </c>
      <c r="BY114" s="150">
        <f t="shared" si="107"/>
        <v>0</v>
      </c>
      <c r="CA114" s="151"/>
      <c r="CB114" s="151"/>
      <c r="CC114" s="151"/>
    </row>
    <row r="115" spans="1:81" ht="15" customHeight="1" x14ac:dyDescent="0.3">
      <c r="A115" s="152" t="s">
        <v>215</v>
      </c>
      <c r="B115" s="153"/>
      <c r="C115" s="154"/>
      <c r="D115" s="154"/>
      <c r="E115" s="155"/>
      <c r="F115" s="156"/>
      <c r="G115" s="157"/>
      <c r="H115" s="157"/>
      <c r="I115" s="154"/>
      <c r="J115" s="457"/>
      <c r="K115" s="457"/>
      <c r="L115" s="457"/>
      <c r="M115" s="458"/>
      <c r="N115" s="459"/>
      <c r="O115" s="457"/>
      <c r="P115" s="469"/>
      <c r="Q115" s="158"/>
      <c r="R115" s="159"/>
      <c r="S115" s="159"/>
      <c r="T115" s="159"/>
      <c r="U115" s="159"/>
      <c r="V115" s="154"/>
      <c r="W115" s="159"/>
      <c r="X115" s="159"/>
      <c r="Y115" s="159"/>
      <c r="Z115" s="159"/>
      <c r="AA115" s="159"/>
      <c r="AB115" s="155"/>
      <c r="AD115" s="146" t="str">
        <f t="shared" si="75"/>
        <v>-</v>
      </c>
      <c r="AE115" s="147" t="str">
        <f t="shared" si="76"/>
        <v>-</v>
      </c>
      <c r="AF115" s="147" t="str">
        <f t="shared" si="77"/>
        <v>-</v>
      </c>
      <c r="AG115" s="147" t="str">
        <f t="shared" si="78"/>
        <v>-</v>
      </c>
      <c r="AH115" s="147" t="str">
        <f t="shared" si="79"/>
        <v>-</v>
      </c>
      <c r="AI115" s="147" t="str">
        <f t="shared" si="80"/>
        <v>-</v>
      </c>
      <c r="AJ115" s="147" t="str">
        <f t="shared" si="81"/>
        <v>-</v>
      </c>
      <c r="AL115" s="146" t="str">
        <f t="shared" si="82"/>
        <v>-</v>
      </c>
      <c r="AM115" s="147" t="str">
        <f t="shared" si="83"/>
        <v>-</v>
      </c>
      <c r="AN115" s="147" t="str">
        <f t="shared" si="84"/>
        <v>-</v>
      </c>
      <c r="AO115" s="147" t="str">
        <f t="shared" si="85"/>
        <v>-</v>
      </c>
      <c r="AP115" s="147" t="str">
        <f t="shared" si="86"/>
        <v>-</v>
      </c>
      <c r="AQ115" s="147" t="str">
        <f t="shared" si="87"/>
        <v>-</v>
      </c>
      <c r="AR115" s="147" t="str">
        <f t="shared" si="88"/>
        <v>-</v>
      </c>
      <c r="AT115" s="148">
        <f t="shared" si="110"/>
        <v>1</v>
      </c>
      <c r="AU115" s="149">
        <f t="shared" si="110"/>
        <v>1</v>
      </c>
      <c r="AV115" s="149">
        <f t="shared" si="110"/>
        <v>1</v>
      </c>
      <c r="AW115" s="149">
        <f t="shared" si="110"/>
        <v>1</v>
      </c>
      <c r="AX115" s="149">
        <f t="shared" si="110"/>
        <v>1</v>
      </c>
      <c r="AY115" s="149">
        <f t="shared" si="110"/>
        <v>1</v>
      </c>
      <c r="AZ115" s="149">
        <f t="shared" si="110"/>
        <v>1</v>
      </c>
      <c r="BB115" s="148">
        <f t="shared" si="111"/>
        <v>0</v>
      </c>
      <c r="BC115" s="149">
        <f t="shared" si="111"/>
        <v>0</v>
      </c>
      <c r="BD115" s="149">
        <f t="shared" si="111"/>
        <v>0</v>
      </c>
      <c r="BE115" s="149">
        <f t="shared" si="111"/>
        <v>0</v>
      </c>
      <c r="BF115" s="149">
        <f t="shared" si="111"/>
        <v>0</v>
      </c>
      <c r="BG115" s="149">
        <f t="shared" si="111"/>
        <v>0</v>
      </c>
      <c r="BH115" s="149">
        <f t="shared" si="111"/>
        <v>0</v>
      </c>
      <c r="BJ115" s="148">
        <f t="shared" si="99"/>
        <v>0</v>
      </c>
      <c r="BK115" s="149">
        <f t="shared" si="100"/>
        <v>0</v>
      </c>
      <c r="BL115" s="149">
        <f t="shared" si="101"/>
        <v>0</v>
      </c>
      <c r="BM115" s="149">
        <f t="shared" si="102"/>
        <v>0</v>
      </c>
      <c r="BN115" s="149">
        <f t="shared" si="89"/>
        <v>0</v>
      </c>
      <c r="BO115" s="149">
        <f t="shared" si="90"/>
        <v>0</v>
      </c>
      <c r="BP115" s="149">
        <f t="shared" si="91"/>
        <v>0</v>
      </c>
      <c r="BR115" s="148">
        <f t="shared" si="103"/>
        <v>0</v>
      </c>
      <c r="BS115" s="149">
        <f t="shared" si="104"/>
        <v>0</v>
      </c>
      <c r="BT115" s="149">
        <f t="shared" si="105"/>
        <v>0</v>
      </c>
      <c r="BU115" s="149">
        <f t="shared" si="106"/>
        <v>0</v>
      </c>
      <c r="BV115" s="149">
        <f t="shared" si="92"/>
        <v>0</v>
      </c>
      <c r="BW115" s="149">
        <f t="shared" si="93"/>
        <v>0</v>
      </c>
      <c r="BX115" s="149">
        <f t="shared" si="94"/>
        <v>0</v>
      </c>
      <c r="BY115" s="150">
        <f t="shared" si="107"/>
        <v>0</v>
      </c>
      <c r="CA115" s="151"/>
      <c r="CB115" s="151"/>
      <c r="CC115" s="151"/>
    </row>
    <row r="116" spans="1:81" ht="15" customHeight="1" x14ac:dyDescent="0.3">
      <c r="A116" s="152" t="s">
        <v>216</v>
      </c>
      <c r="B116" s="153"/>
      <c r="C116" s="154"/>
      <c r="D116" s="154"/>
      <c r="E116" s="155"/>
      <c r="F116" s="156"/>
      <c r="G116" s="157"/>
      <c r="H116" s="157"/>
      <c r="I116" s="154"/>
      <c r="J116" s="457"/>
      <c r="K116" s="457"/>
      <c r="L116" s="457"/>
      <c r="M116" s="458"/>
      <c r="N116" s="459"/>
      <c r="O116" s="457"/>
      <c r="P116" s="469"/>
      <c r="Q116" s="158"/>
      <c r="R116" s="159"/>
      <c r="S116" s="159"/>
      <c r="T116" s="159"/>
      <c r="U116" s="159"/>
      <c r="V116" s="154"/>
      <c r="W116" s="159"/>
      <c r="X116" s="159"/>
      <c r="Y116" s="159"/>
      <c r="Z116" s="159"/>
      <c r="AA116" s="159"/>
      <c r="AB116" s="155"/>
      <c r="AD116" s="146" t="str">
        <f t="shared" si="75"/>
        <v>-</v>
      </c>
      <c r="AE116" s="147" t="str">
        <f t="shared" si="76"/>
        <v>-</v>
      </c>
      <c r="AF116" s="147" t="str">
        <f t="shared" si="77"/>
        <v>-</v>
      </c>
      <c r="AG116" s="147" t="str">
        <f t="shared" si="78"/>
        <v>-</v>
      </c>
      <c r="AH116" s="147" t="str">
        <f t="shared" si="79"/>
        <v>-</v>
      </c>
      <c r="AI116" s="147" t="str">
        <f t="shared" si="80"/>
        <v>-</v>
      </c>
      <c r="AJ116" s="147" t="str">
        <f t="shared" si="81"/>
        <v>-</v>
      </c>
      <c r="AL116" s="146" t="str">
        <f t="shared" si="82"/>
        <v>-</v>
      </c>
      <c r="AM116" s="147" t="str">
        <f t="shared" si="83"/>
        <v>-</v>
      </c>
      <c r="AN116" s="147" t="str">
        <f t="shared" si="84"/>
        <v>-</v>
      </c>
      <c r="AO116" s="147" t="str">
        <f t="shared" si="85"/>
        <v>-</v>
      </c>
      <c r="AP116" s="147" t="str">
        <f t="shared" si="86"/>
        <v>-</v>
      </c>
      <c r="AQ116" s="147" t="str">
        <f t="shared" si="87"/>
        <v>-</v>
      </c>
      <c r="AR116" s="147" t="str">
        <f t="shared" si="88"/>
        <v>-</v>
      </c>
      <c r="AT116" s="148">
        <f t="shared" si="110"/>
        <v>1</v>
      </c>
      <c r="AU116" s="149">
        <f t="shared" si="110"/>
        <v>1</v>
      </c>
      <c r="AV116" s="149">
        <f t="shared" si="110"/>
        <v>1</v>
      </c>
      <c r="AW116" s="149">
        <f t="shared" si="110"/>
        <v>1</v>
      </c>
      <c r="AX116" s="149">
        <f t="shared" si="110"/>
        <v>1</v>
      </c>
      <c r="AY116" s="149">
        <f t="shared" si="110"/>
        <v>1</v>
      </c>
      <c r="AZ116" s="149">
        <f t="shared" si="110"/>
        <v>1</v>
      </c>
      <c r="BB116" s="148">
        <f t="shared" si="111"/>
        <v>0</v>
      </c>
      <c r="BC116" s="149">
        <f t="shared" si="111"/>
        <v>0</v>
      </c>
      <c r="BD116" s="149">
        <f t="shared" si="111"/>
        <v>0</v>
      </c>
      <c r="BE116" s="149">
        <f t="shared" si="111"/>
        <v>0</v>
      </c>
      <c r="BF116" s="149">
        <f t="shared" si="111"/>
        <v>0</v>
      </c>
      <c r="BG116" s="149">
        <f t="shared" si="111"/>
        <v>0</v>
      </c>
      <c r="BH116" s="149">
        <f t="shared" si="111"/>
        <v>0</v>
      </c>
      <c r="BJ116" s="148">
        <f t="shared" si="99"/>
        <v>0</v>
      </c>
      <c r="BK116" s="149">
        <f t="shared" si="100"/>
        <v>0</v>
      </c>
      <c r="BL116" s="149">
        <f t="shared" si="101"/>
        <v>0</v>
      </c>
      <c r="BM116" s="149">
        <f t="shared" si="102"/>
        <v>0</v>
      </c>
      <c r="BN116" s="149">
        <f t="shared" si="89"/>
        <v>0</v>
      </c>
      <c r="BO116" s="149">
        <f t="shared" si="90"/>
        <v>0</v>
      </c>
      <c r="BP116" s="149">
        <f t="shared" si="91"/>
        <v>0</v>
      </c>
      <c r="BR116" s="148">
        <f t="shared" si="103"/>
        <v>0</v>
      </c>
      <c r="BS116" s="149">
        <f t="shared" si="104"/>
        <v>0</v>
      </c>
      <c r="BT116" s="149">
        <f t="shared" si="105"/>
        <v>0</v>
      </c>
      <c r="BU116" s="149">
        <f t="shared" si="106"/>
        <v>0</v>
      </c>
      <c r="BV116" s="149">
        <f t="shared" si="92"/>
        <v>0</v>
      </c>
      <c r="BW116" s="149">
        <f t="shared" si="93"/>
        <v>0</v>
      </c>
      <c r="BX116" s="149">
        <f t="shared" si="94"/>
        <v>0</v>
      </c>
      <c r="BY116" s="150">
        <f t="shared" si="107"/>
        <v>0</v>
      </c>
      <c r="CA116" s="151"/>
      <c r="CB116" s="151"/>
      <c r="CC116" s="151"/>
    </row>
    <row r="117" spans="1:81" ht="15" customHeight="1" x14ac:dyDescent="0.3">
      <c r="A117" s="152" t="s">
        <v>217</v>
      </c>
      <c r="B117" s="153"/>
      <c r="C117" s="154"/>
      <c r="D117" s="154"/>
      <c r="E117" s="155"/>
      <c r="F117" s="156"/>
      <c r="G117" s="157"/>
      <c r="H117" s="157"/>
      <c r="I117" s="154"/>
      <c r="J117" s="457"/>
      <c r="K117" s="457"/>
      <c r="L117" s="457"/>
      <c r="M117" s="458"/>
      <c r="N117" s="459"/>
      <c r="O117" s="457"/>
      <c r="P117" s="469"/>
      <c r="Q117" s="158"/>
      <c r="R117" s="159"/>
      <c r="S117" s="159"/>
      <c r="T117" s="159"/>
      <c r="U117" s="159"/>
      <c r="V117" s="154"/>
      <c r="W117" s="159"/>
      <c r="X117" s="159"/>
      <c r="Y117" s="159"/>
      <c r="Z117" s="159"/>
      <c r="AA117" s="159"/>
      <c r="AB117" s="155"/>
      <c r="AD117" s="146" t="str">
        <f t="shared" si="75"/>
        <v>-</v>
      </c>
      <c r="AE117" s="147" t="str">
        <f t="shared" si="76"/>
        <v>-</v>
      </c>
      <c r="AF117" s="147" t="str">
        <f t="shared" si="77"/>
        <v>-</v>
      </c>
      <c r="AG117" s="147" t="str">
        <f t="shared" si="78"/>
        <v>-</v>
      </c>
      <c r="AH117" s="147" t="str">
        <f t="shared" si="79"/>
        <v>-</v>
      </c>
      <c r="AI117" s="147" t="str">
        <f t="shared" si="80"/>
        <v>-</v>
      </c>
      <c r="AJ117" s="147" t="str">
        <f t="shared" si="81"/>
        <v>-</v>
      </c>
      <c r="AL117" s="146" t="str">
        <f t="shared" si="82"/>
        <v>-</v>
      </c>
      <c r="AM117" s="147" t="str">
        <f t="shared" si="83"/>
        <v>-</v>
      </c>
      <c r="AN117" s="147" t="str">
        <f t="shared" si="84"/>
        <v>-</v>
      </c>
      <c r="AO117" s="147" t="str">
        <f t="shared" si="85"/>
        <v>-</v>
      </c>
      <c r="AP117" s="147" t="str">
        <f t="shared" si="86"/>
        <v>-</v>
      </c>
      <c r="AQ117" s="147" t="str">
        <f t="shared" si="87"/>
        <v>-</v>
      </c>
      <c r="AR117" s="147" t="str">
        <f t="shared" si="88"/>
        <v>-</v>
      </c>
      <c r="AT117" s="148">
        <f t="shared" si="110"/>
        <v>1</v>
      </c>
      <c r="AU117" s="149">
        <f t="shared" si="110"/>
        <v>1</v>
      </c>
      <c r="AV117" s="149">
        <f t="shared" si="110"/>
        <v>1</v>
      </c>
      <c r="AW117" s="149">
        <f t="shared" si="110"/>
        <v>1</v>
      </c>
      <c r="AX117" s="149">
        <f t="shared" si="110"/>
        <v>1</v>
      </c>
      <c r="AY117" s="149">
        <f t="shared" si="110"/>
        <v>1</v>
      </c>
      <c r="AZ117" s="149">
        <f t="shared" si="110"/>
        <v>1</v>
      </c>
      <c r="BB117" s="148">
        <f t="shared" si="111"/>
        <v>0</v>
      </c>
      <c r="BC117" s="149">
        <f t="shared" si="111"/>
        <v>0</v>
      </c>
      <c r="BD117" s="149">
        <f t="shared" si="111"/>
        <v>0</v>
      </c>
      <c r="BE117" s="149">
        <f t="shared" si="111"/>
        <v>0</v>
      </c>
      <c r="BF117" s="149">
        <f t="shared" si="111"/>
        <v>0</v>
      </c>
      <c r="BG117" s="149">
        <f t="shared" si="111"/>
        <v>0</v>
      </c>
      <c r="BH117" s="149">
        <f t="shared" si="111"/>
        <v>0</v>
      </c>
      <c r="BJ117" s="148">
        <f t="shared" si="99"/>
        <v>0</v>
      </c>
      <c r="BK117" s="149">
        <f t="shared" si="100"/>
        <v>0</v>
      </c>
      <c r="BL117" s="149">
        <f t="shared" si="101"/>
        <v>0</v>
      </c>
      <c r="BM117" s="149">
        <f t="shared" si="102"/>
        <v>0</v>
      </c>
      <c r="BN117" s="149">
        <f t="shared" si="89"/>
        <v>0</v>
      </c>
      <c r="BO117" s="149">
        <f t="shared" si="90"/>
        <v>0</v>
      </c>
      <c r="BP117" s="149">
        <f t="shared" si="91"/>
        <v>0</v>
      </c>
      <c r="BR117" s="148">
        <f t="shared" si="103"/>
        <v>0</v>
      </c>
      <c r="BS117" s="149">
        <f t="shared" si="104"/>
        <v>0</v>
      </c>
      <c r="BT117" s="149">
        <f t="shared" si="105"/>
        <v>0</v>
      </c>
      <c r="BU117" s="149">
        <f t="shared" si="106"/>
        <v>0</v>
      </c>
      <c r="BV117" s="149">
        <f t="shared" si="92"/>
        <v>0</v>
      </c>
      <c r="BW117" s="149">
        <f t="shared" si="93"/>
        <v>0</v>
      </c>
      <c r="BX117" s="149">
        <f t="shared" si="94"/>
        <v>0</v>
      </c>
      <c r="BY117" s="150">
        <f t="shared" si="107"/>
        <v>0</v>
      </c>
      <c r="CA117" s="151"/>
      <c r="CB117" s="151"/>
      <c r="CC117" s="151"/>
    </row>
    <row r="118" spans="1:81" ht="15" customHeight="1" x14ac:dyDescent="0.3">
      <c r="A118" s="152" t="s">
        <v>218</v>
      </c>
      <c r="B118" s="153"/>
      <c r="C118" s="154"/>
      <c r="D118" s="154"/>
      <c r="E118" s="155"/>
      <c r="F118" s="156"/>
      <c r="G118" s="157"/>
      <c r="H118" s="157"/>
      <c r="I118" s="154"/>
      <c r="J118" s="457"/>
      <c r="K118" s="457"/>
      <c r="L118" s="457"/>
      <c r="M118" s="458"/>
      <c r="N118" s="459"/>
      <c r="O118" s="457"/>
      <c r="P118" s="469"/>
      <c r="Q118" s="158"/>
      <c r="R118" s="159"/>
      <c r="S118" s="159"/>
      <c r="T118" s="159"/>
      <c r="U118" s="159"/>
      <c r="V118" s="154"/>
      <c r="W118" s="159"/>
      <c r="X118" s="159"/>
      <c r="Y118" s="159"/>
      <c r="Z118" s="159"/>
      <c r="AA118" s="159"/>
      <c r="AB118" s="155"/>
      <c r="AD118" s="146" t="str">
        <f t="shared" si="75"/>
        <v>-</v>
      </c>
      <c r="AE118" s="147" t="str">
        <f t="shared" si="76"/>
        <v>-</v>
      </c>
      <c r="AF118" s="147" t="str">
        <f t="shared" si="77"/>
        <v>-</v>
      </c>
      <c r="AG118" s="147" t="str">
        <f t="shared" si="78"/>
        <v>-</v>
      </c>
      <c r="AH118" s="147" t="str">
        <f t="shared" si="79"/>
        <v>-</v>
      </c>
      <c r="AI118" s="147" t="str">
        <f t="shared" si="80"/>
        <v>-</v>
      </c>
      <c r="AJ118" s="147" t="str">
        <f t="shared" si="81"/>
        <v>-</v>
      </c>
      <c r="AL118" s="146" t="str">
        <f t="shared" si="82"/>
        <v>-</v>
      </c>
      <c r="AM118" s="147" t="str">
        <f t="shared" si="83"/>
        <v>-</v>
      </c>
      <c r="AN118" s="147" t="str">
        <f t="shared" si="84"/>
        <v>-</v>
      </c>
      <c r="AO118" s="147" t="str">
        <f t="shared" si="85"/>
        <v>-</v>
      </c>
      <c r="AP118" s="147" t="str">
        <f t="shared" si="86"/>
        <v>-</v>
      </c>
      <c r="AQ118" s="147" t="str">
        <f t="shared" si="87"/>
        <v>-</v>
      </c>
      <c r="AR118" s="147" t="str">
        <f t="shared" si="88"/>
        <v>-</v>
      </c>
      <c r="AT118" s="148">
        <f t="shared" ref="AT118:AZ127" si="112">IF(AT$3&gt;$G118,1,IF(AT$4&gt;$G118,((AT$4-$G118)/365),0))</f>
        <v>1</v>
      </c>
      <c r="AU118" s="149">
        <f t="shared" si="112"/>
        <v>1</v>
      </c>
      <c r="AV118" s="149">
        <f t="shared" si="112"/>
        <v>1</v>
      </c>
      <c r="AW118" s="149">
        <f t="shared" si="112"/>
        <v>1</v>
      </c>
      <c r="AX118" s="149">
        <f t="shared" si="112"/>
        <v>1</v>
      </c>
      <c r="AY118" s="149">
        <f t="shared" si="112"/>
        <v>1</v>
      </c>
      <c r="AZ118" s="149">
        <f t="shared" si="112"/>
        <v>1</v>
      </c>
      <c r="BB118" s="148">
        <f t="shared" ref="BB118:BH127" si="113">IF($H118&gt;=BB$4,1,IF($H118&gt;BB$3,(($H118-BB$3)/365),0))</f>
        <v>0</v>
      </c>
      <c r="BC118" s="149">
        <f t="shared" si="113"/>
        <v>0</v>
      </c>
      <c r="BD118" s="149">
        <f t="shared" si="113"/>
        <v>0</v>
      </c>
      <c r="BE118" s="149">
        <f t="shared" si="113"/>
        <v>0</v>
      </c>
      <c r="BF118" s="149">
        <f t="shared" si="113"/>
        <v>0</v>
      </c>
      <c r="BG118" s="149">
        <f t="shared" si="113"/>
        <v>0</v>
      </c>
      <c r="BH118" s="149">
        <f t="shared" si="113"/>
        <v>0</v>
      </c>
      <c r="BJ118" s="148">
        <f t="shared" si="99"/>
        <v>0</v>
      </c>
      <c r="BK118" s="149">
        <f t="shared" si="100"/>
        <v>0</v>
      </c>
      <c r="BL118" s="149">
        <f t="shared" si="101"/>
        <v>0</v>
      </c>
      <c r="BM118" s="149">
        <f t="shared" si="102"/>
        <v>0</v>
      </c>
      <c r="BN118" s="149">
        <f t="shared" si="89"/>
        <v>0</v>
      </c>
      <c r="BO118" s="149">
        <f t="shared" si="90"/>
        <v>0</v>
      </c>
      <c r="BP118" s="149">
        <f t="shared" si="91"/>
        <v>0</v>
      </c>
      <c r="BR118" s="148">
        <f t="shared" si="103"/>
        <v>0</v>
      </c>
      <c r="BS118" s="149">
        <f t="shared" si="104"/>
        <v>0</v>
      </c>
      <c r="BT118" s="149">
        <f t="shared" si="105"/>
        <v>0</v>
      </c>
      <c r="BU118" s="149">
        <f t="shared" si="106"/>
        <v>0</v>
      </c>
      <c r="BV118" s="149">
        <f t="shared" si="92"/>
        <v>0</v>
      </c>
      <c r="BW118" s="149">
        <f t="shared" si="93"/>
        <v>0</v>
      </c>
      <c r="BX118" s="149">
        <f t="shared" si="94"/>
        <v>0</v>
      </c>
      <c r="BY118" s="150">
        <f t="shared" si="107"/>
        <v>0</v>
      </c>
      <c r="CA118" s="151"/>
      <c r="CB118" s="151"/>
      <c r="CC118" s="151"/>
    </row>
    <row r="119" spans="1:81" ht="15" customHeight="1" x14ac:dyDescent="0.3">
      <c r="A119" s="152" t="s">
        <v>219</v>
      </c>
      <c r="B119" s="153"/>
      <c r="C119" s="154"/>
      <c r="D119" s="154"/>
      <c r="E119" s="155"/>
      <c r="F119" s="156"/>
      <c r="G119" s="157"/>
      <c r="H119" s="157"/>
      <c r="I119" s="154"/>
      <c r="J119" s="457"/>
      <c r="K119" s="457"/>
      <c r="L119" s="457"/>
      <c r="M119" s="458"/>
      <c r="N119" s="459"/>
      <c r="O119" s="457"/>
      <c r="P119" s="469"/>
      <c r="Q119" s="158"/>
      <c r="R119" s="159"/>
      <c r="S119" s="159"/>
      <c r="T119" s="159"/>
      <c r="U119" s="159"/>
      <c r="V119" s="154"/>
      <c r="W119" s="159"/>
      <c r="X119" s="159"/>
      <c r="Y119" s="159"/>
      <c r="Z119" s="159"/>
      <c r="AA119" s="159"/>
      <c r="AB119" s="155"/>
      <c r="AD119" s="146" t="str">
        <f t="shared" si="75"/>
        <v>-</v>
      </c>
      <c r="AE119" s="147" t="str">
        <f t="shared" si="76"/>
        <v>-</v>
      </c>
      <c r="AF119" s="147" t="str">
        <f t="shared" si="77"/>
        <v>-</v>
      </c>
      <c r="AG119" s="147" t="str">
        <f t="shared" si="78"/>
        <v>-</v>
      </c>
      <c r="AH119" s="147" t="str">
        <f t="shared" si="79"/>
        <v>-</v>
      </c>
      <c r="AI119" s="147" t="str">
        <f t="shared" si="80"/>
        <v>-</v>
      </c>
      <c r="AJ119" s="147" t="str">
        <f t="shared" si="81"/>
        <v>-</v>
      </c>
      <c r="AL119" s="146" t="str">
        <f t="shared" si="82"/>
        <v>-</v>
      </c>
      <c r="AM119" s="147" t="str">
        <f t="shared" si="83"/>
        <v>-</v>
      </c>
      <c r="AN119" s="147" t="str">
        <f t="shared" si="84"/>
        <v>-</v>
      </c>
      <c r="AO119" s="147" t="str">
        <f t="shared" si="85"/>
        <v>-</v>
      </c>
      <c r="AP119" s="147" t="str">
        <f t="shared" si="86"/>
        <v>-</v>
      </c>
      <c r="AQ119" s="147" t="str">
        <f t="shared" si="87"/>
        <v>-</v>
      </c>
      <c r="AR119" s="147" t="str">
        <f t="shared" si="88"/>
        <v>-</v>
      </c>
      <c r="AT119" s="148">
        <f t="shared" si="112"/>
        <v>1</v>
      </c>
      <c r="AU119" s="149">
        <f t="shared" si="112"/>
        <v>1</v>
      </c>
      <c r="AV119" s="149">
        <f t="shared" si="112"/>
        <v>1</v>
      </c>
      <c r="AW119" s="149">
        <f t="shared" si="112"/>
        <v>1</v>
      </c>
      <c r="AX119" s="149">
        <f t="shared" si="112"/>
        <v>1</v>
      </c>
      <c r="AY119" s="149">
        <f t="shared" si="112"/>
        <v>1</v>
      </c>
      <c r="AZ119" s="149">
        <f t="shared" si="112"/>
        <v>1</v>
      </c>
      <c r="BB119" s="148">
        <f t="shared" si="113"/>
        <v>0</v>
      </c>
      <c r="BC119" s="149">
        <f t="shared" si="113"/>
        <v>0</v>
      </c>
      <c r="BD119" s="149">
        <f t="shared" si="113"/>
        <v>0</v>
      </c>
      <c r="BE119" s="149">
        <f t="shared" si="113"/>
        <v>0</v>
      </c>
      <c r="BF119" s="149">
        <f t="shared" si="113"/>
        <v>0</v>
      </c>
      <c r="BG119" s="149">
        <f t="shared" si="113"/>
        <v>0</v>
      </c>
      <c r="BH119" s="149">
        <f t="shared" si="113"/>
        <v>0</v>
      </c>
      <c r="BJ119" s="148">
        <f t="shared" si="99"/>
        <v>0</v>
      </c>
      <c r="BK119" s="149">
        <f t="shared" si="100"/>
        <v>0</v>
      </c>
      <c r="BL119" s="149">
        <f t="shared" si="101"/>
        <v>0</v>
      </c>
      <c r="BM119" s="149">
        <f t="shared" si="102"/>
        <v>0</v>
      </c>
      <c r="BN119" s="149">
        <f t="shared" si="89"/>
        <v>0</v>
      </c>
      <c r="BO119" s="149">
        <f t="shared" si="90"/>
        <v>0</v>
      </c>
      <c r="BP119" s="149">
        <f t="shared" si="91"/>
        <v>0</v>
      </c>
      <c r="BR119" s="148">
        <f t="shared" si="103"/>
        <v>0</v>
      </c>
      <c r="BS119" s="149">
        <f t="shared" si="104"/>
        <v>0</v>
      </c>
      <c r="BT119" s="149">
        <f t="shared" si="105"/>
        <v>0</v>
      </c>
      <c r="BU119" s="149">
        <f t="shared" si="106"/>
        <v>0</v>
      </c>
      <c r="BV119" s="149">
        <f t="shared" si="92"/>
        <v>0</v>
      </c>
      <c r="BW119" s="149">
        <f t="shared" si="93"/>
        <v>0</v>
      </c>
      <c r="BX119" s="149">
        <f t="shared" si="94"/>
        <v>0</v>
      </c>
      <c r="BY119" s="150">
        <f t="shared" si="107"/>
        <v>0</v>
      </c>
      <c r="CA119" s="151"/>
      <c r="CB119" s="151"/>
      <c r="CC119" s="151"/>
    </row>
    <row r="120" spans="1:81" ht="15" customHeight="1" x14ac:dyDescent="0.3">
      <c r="A120" s="152" t="s">
        <v>220</v>
      </c>
      <c r="B120" s="153"/>
      <c r="C120" s="154"/>
      <c r="D120" s="154"/>
      <c r="E120" s="155"/>
      <c r="F120" s="156"/>
      <c r="G120" s="157"/>
      <c r="H120" s="157"/>
      <c r="I120" s="154"/>
      <c r="J120" s="457"/>
      <c r="K120" s="457"/>
      <c r="L120" s="457"/>
      <c r="M120" s="458"/>
      <c r="N120" s="459"/>
      <c r="O120" s="457"/>
      <c r="P120" s="469"/>
      <c r="Q120" s="158"/>
      <c r="R120" s="159"/>
      <c r="S120" s="159"/>
      <c r="T120" s="159"/>
      <c r="U120" s="159"/>
      <c r="V120" s="154"/>
      <c r="W120" s="159"/>
      <c r="X120" s="159"/>
      <c r="Y120" s="159"/>
      <c r="Z120" s="159"/>
      <c r="AA120" s="159"/>
      <c r="AB120" s="155"/>
      <c r="AD120" s="146" t="str">
        <f t="shared" si="75"/>
        <v>-</v>
      </c>
      <c r="AE120" s="147" t="str">
        <f t="shared" si="76"/>
        <v>-</v>
      </c>
      <c r="AF120" s="147" t="str">
        <f t="shared" si="77"/>
        <v>-</v>
      </c>
      <c r="AG120" s="147" t="str">
        <f t="shared" si="78"/>
        <v>-</v>
      </c>
      <c r="AH120" s="147" t="str">
        <f t="shared" si="79"/>
        <v>-</v>
      </c>
      <c r="AI120" s="147" t="str">
        <f t="shared" si="80"/>
        <v>-</v>
      </c>
      <c r="AJ120" s="147" t="str">
        <f t="shared" si="81"/>
        <v>-</v>
      </c>
      <c r="AL120" s="146" t="str">
        <f t="shared" si="82"/>
        <v>-</v>
      </c>
      <c r="AM120" s="147" t="str">
        <f t="shared" si="83"/>
        <v>-</v>
      </c>
      <c r="AN120" s="147" t="str">
        <f t="shared" si="84"/>
        <v>-</v>
      </c>
      <c r="AO120" s="147" t="str">
        <f t="shared" si="85"/>
        <v>-</v>
      </c>
      <c r="AP120" s="147" t="str">
        <f t="shared" si="86"/>
        <v>-</v>
      </c>
      <c r="AQ120" s="147" t="str">
        <f t="shared" si="87"/>
        <v>-</v>
      </c>
      <c r="AR120" s="147" t="str">
        <f t="shared" si="88"/>
        <v>-</v>
      </c>
      <c r="AT120" s="148">
        <f t="shared" si="112"/>
        <v>1</v>
      </c>
      <c r="AU120" s="149">
        <f t="shared" si="112"/>
        <v>1</v>
      </c>
      <c r="AV120" s="149">
        <f t="shared" si="112"/>
        <v>1</v>
      </c>
      <c r="AW120" s="149">
        <f t="shared" si="112"/>
        <v>1</v>
      </c>
      <c r="AX120" s="149">
        <f t="shared" si="112"/>
        <v>1</v>
      </c>
      <c r="AY120" s="149">
        <f t="shared" si="112"/>
        <v>1</v>
      </c>
      <c r="AZ120" s="149">
        <f t="shared" si="112"/>
        <v>1</v>
      </c>
      <c r="BB120" s="148">
        <f t="shared" si="113"/>
        <v>0</v>
      </c>
      <c r="BC120" s="149">
        <f t="shared" si="113"/>
        <v>0</v>
      </c>
      <c r="BD120" s="149">
        <f t="shared" si="113"/>
        <v>0</v>
      </c>
      <c r="BE120" s="149">
        <f t="shared" si="113"/>
        <v>0</v>
      </c>
      <c r="BF120" s="149">
        <f t="shared" si="113"/>
        <v>0</v>
      </c>
      <c r="BG120" s="149">
        <f t="shared" si="113"/>
        <v>0</v>
      </c>
      <c r="BH120" s="149">
        <f t="shared" si="113"/>
        <v>0</v>
      </c>
      <c r="BJ120" s="148">
        <f t="shared" si="99"/>
        <v>0</v>
      </c>
      <c r="BK120" s="149">
        <f t="shared" si="100"/>
        <v>0</v>
      </c>
      <c r="BL120" s="149">
        <f t="shared" si="101"/>
        <v>0</v>
      </c>
      <c r="BM120" s="149">
        <f t="shared" si="102"/>
        <v>0</v>
      </c>
      <c r="BN120" s="149">
        <f t="shared" si="89"/>
        <v>0</v>
      </c>
      <c r="BO120" s="149">
        <f t="shared" si="90"/>
        <v>0</v>
      </c>
      <c r="BP120" s="149">
        <f t="shared" si="91"/>
        <v>0</v>
      </c>
      <c r="BR120" s="148">
        <f t="shared" si="103"/>
        <v>0</v>
      </c>
      <c r="BS120" s="149">
        <f t="shared" si="104"/>
        <v>0</v>
      </c>
      <c r="BT120" s="149">
        <f t="shared" si="105"/>
        <v>0</v>
      </c>
      <c r="BU120" s="149">
        <f t="shared" si="106"/>
        <v>0</v>
      </c>
      <c r="BV120" s="149">
        <f t="shared" si="92"/>
        <v>0</v>
      </c>
      <c r="BW120" s="149">
        <f t="shared" si="93"/>
        <v>0</v>
      </c>
      <c r="BX120" s="149">
        <f t="shared" si="94"/>
        <v>0</v>
      </c>
      <c r="BY120" s="150">
        <f t="shared" si="107"/>
        <v>0</v>
      </c>
      <c r="CA120" s="151"/>
      <c r="CB120" s="151"/>
      <c r="CC120" s="151"/>
    </row>
    <row r="121" spans="1:81" ht="15" customHeight="1" x14ac:dyDescent="0.3">
      <c r="A121" s="152" t="s">
        <v>221</v>
      </c>
      <c r="B121" s="153"/>
      <c r="C121" s="154"/>
      <c r="D121" s="154"/>
      <c r="E121" s="155"/>
      <c r="F121" s="156"/>
      <c r="G121" s="157"/>
      <c r="H121" s="157"/>
      <c r="I121" s="154"/>
      <c r="J121" s="457"/>
      <c r="K121" s="457"/>
      <c r="L121" s="457"/>
      <c r="M121" s="458"/>
      <c r="N121" s="459"/>
      <c r="O121" s="457"/>
      <c r="P121" s="469"/>
      <c r="Q121" s="158"/>
      <c r="R121" s="159"/>
      <c r="S121" s="159"/>
      <c r="T121" s="159"/>
      <c r="U121" s="159"/>
      <c r="V121" s="154"/>
      <c r="W121" s="159"/>
      <c r="X121" s="159"/>
      <c r="Y121" s="159"/>
      <c r="Z121" s="159"/>
      <c r="AA121" s="159"/>
      <c r="AB121" s="155"/>
      <c r="AD121" s="146" t="str">
        <f t="shared" si="75"/>
        <v>-</v>
      </c>
      <c r="AE121" s="147" t="str">
        <f t="shared" si="76"/>
        <v>-</v>
      </c>
      <c r="AF121" s="147" t="str">
        <f t="shared" si="77"/>
        <v>-</v>
      </c>
      <c r="AG121" s="147" t="str">
        <f t="shared" si="78"/>
        <v>-</v>
      </c>
      <c r="AH121" s="147" t="str">
        <f t="shared" si="79"/>
        <v>-</v>
      </c>
      <c r="AI121" s="147" t="str">
        <f t="shared" si="80"/>
        <v>-</v>
      </c>
      <c r="AJ121" s="147" t="str">
        <f t="shared" si="81"/>
        <v>-</v>
      </c>
      <c r="AL121" s="146" t="str">
        <f t="shared" si="82"/>
        <v>-</v>
      </c>
      <c r="AM121" s="147" t="str">
        <f t="shared" si="83"/>
        <v>-</v>
      </c>
      <c r="AN121" s="147" t="str">
        <f t="shared" si="84"/>
        <v>-</v>
      </c>
      <c r="AO121" s="147" t="str">
        <f t="shared" si="85"/>
        <v>-</v>
      </c>
      <c r="AP121" s="147" t="str">
        <f t="shared" si="86"/>
        <v>-</v>
      </c>
      <c r="AQ121" s="147" t="str">
        <f t="shared" si="87"/>
        <v>-</v>
      </c>
      <c r="AR121" s="147" t="str">
        <f t="shared" si="88"/>
        <v>-</v>
      </c>
      <c r="AT121" s="148">
        <f t="shared" si="112"/>
        <v>1</v>
      </c>
      <c r="AU121" s="149">
        <f t="shared" si="112"/>
        <v>1</v>
      </c>
      <c r="AV121" s="149">
        <f t="shared" si="112"/>
        <v>1</v>
      </c>
      <c r="AW121" s="149">
        <f t="shared" si="112"/>
        <v>1</v>
      </c>
      <c r="AX121" s="149">
        <f t="shared" si="112"/>
        <v>1</v>
      </c>
      <c r="AY121" s="149">
        <f t="shared" si="112"/>
        <v>1</v>
      </c>
      <c r="AZ121" s="149">
        <f t="shared" si="112"/>
        <v>1</v>
      </c>
      <c r="BB121" s="148">
        <f t="shared" si="113"/>
        <v>0</v>
      </c>
      <c r="BC121" s="149">
        <f t="shared" si="113"/>
        <v>0</v>
      </c>
      <c r="BD121" s="149">
        <f t="shared" si="113"/>
        <v>0</v>
      </c>
      <c r="BE121" s="149">
        <f t="shared" si="113"/>
        <v>0</v>
      </c>
      <c r="BF121" s="149">
        <f t="shared" si="113"/>
        <v>0</v>
      </c>
      <c r="BG121" s="149">
        <f t="shared" si="113"/>
        <v>0</v>
      </c>
      <c r="BH121" s="149">
        <f t="shared" si="113"/>
        <v>0</v>
      </c>
      <c r="BJ121" s="148">
        <f t="shared" si="99"/>
        <v>0</v>
      </c>
      <c r="BK121" s="149">
        <f t="shared" si="100"/>
        <v>0</v>
      </c>
      <c r="BL121" s="149">
        <f t="shared" si="101"/>
        <v>0</v>
      </c>
      <c r="BM121" s="149">
        <f t="shared" si="102"/>
        <v>0</v>
      </c>
      <c r="BN121" s="149">
        <f t="shared" si="89"/>
        <v>0</v>
      </c>
      <c r="BO121" s="149">
        <f t="shared" si="90"/>
        <v>0</v>
      </c>
      <c r="BP121" s="149">
        <f t="shared" si="91"/>
        <v>0</v>
      </c>
      <c r="BR121" s="148">
        <f t="shared" si="103"/>
        <v>0</v>
      </c>
      <c r="BS121" s="149">
        <f t="shared" si="104"/>
        <v>0</v>
      </c>
      <c r="BT121" s="149">
        <f t="shared" si="105"/>
        <v>0</v>
      </c>
      <c r="BU121" s="149">
        <f t="shared" si="106"/>
        <v>0</v>
      </c>
      <c r="BV121" s="149">
        <f t="shared" si="92"/>
        <v>0</v>
      </c>
      <c r="BW121" s="149">
        <f t="shared" si="93"/>
        <v>0</v>
      </c>
      <c r="BX121" s="149">
        <f t="shared" si="94"/>
        <v>0</v>
      </c>
      <c r="BY121" s="150">
        <f t="shared" si="107"/>
        <v>0</v>
      </c>
      <c r="CA121" s="151"/>
      <c r="CB121" s="151"/>
      <c r="CC121" s="151"/>
    </row>
    <row r="122" spans="1:81" ht="15" customHeight="1" x14ac:dyDescent="0.3">
      <c r="A122" s="152" t="s">
        <v>222</v>
      </c>
      <c r="B122" s="153"/>
      <c r="C122" s="154"/>
      <c r="D122" s="154"/>
      <c r="E122" s="155"/>
      <c r="F122" s="156"/>
      <c r="G122" s="157"/>
      <c r="H122" s="157"/>
      <c r="I122" s="154"/>
      <c r="J122" s="457"/>
      <c r="K122" s="457"/>
      <c r="L122" s="457"/>
      <c r="M122" s="458"/>
      <c r="N122" s="459"/>
      <c r="O122" s="457"/>
      <c r="P122" s="469"/>
      <c r="Q122" s="158"/>
      <c r="R122" s="159"/>
      <c r="S122" s="159"/>
      <c r="T122" s="159"/>
      <c r="U122" s="159"/>
      <c r="V122" s="154"/>
      <c r="W122" s="159"/>
      <c r="X122" s="159"/>
      <c r="Y122" s="159"/>
      <c r="Z122" s="159"/>
      <c r="AA122" s="159"/>
      <c r="AB122" s="155"/>
      <c r="AD122" s="146" t="str">
        <f t="shared" si="75"/>
        <v>-</v>
      </c>
      <c r="AE122" s="147" t="str">
        <f t="shared" si="76"/>
        <v>-</v>
      </c>
      <c r="AF122" s="147" t="str">
        <f t="shared" si="77"/>
        <v>-</v>
      </c>
      <c r="AG122" s="147" t="str">
        <f t="shared" si="78"/>
        <v>-</v>
      </c>
      <c r="AH122" s="147" t="str">
        <f t="shared" si="79"/>
        <v>-</v>
      </c>
      <c r="AI122" s="147" t="str">
        <f t="shared" si="80"/>
        <v>-</v>
      </c>
      <c r="AJ122" s="147" t="str">
        <f t="shared" si="81"/>
        <v>-</v>
      </c>
      <c r="AL122" s="146" t="str">
        <f t="shared" si="82"/>
        <v>-</v>
      </c>
      <c r="AM122" s="147" t="str">
        <f t="shared" si="83"/>
        <v>-</v>
      </c>
      <c r="AN122" s="147" t="str">
        <f t="shared" si="84"/>
        <v>-</v>
      </c>
      <c r="AO122" s="147" t="str">
        <f t="shared" si="85"/>
        <v>-</v>
      </c>
      <c r="AP122" s="147" t="str">
        <f t="shared" si="86"/>
        <v>-</v>
      </c>
      <c r="AQ122" s="147" t="str">
        <f t="shared" si="87"/>
        <v>-</v>
      </c>
      <c r="AR122" s="147" t="str">
        <f t="shared" si="88"/>
        <v>-</v>
      </c>
      <c r="AT122" s="148">
        <f t="shared" si="112"/>
        <v>1</v>
      </c>
      <c r="AU122" s="149">
        <f t="shared" si="112"/>
        <v>1</v>
      </c>
      <c r="AV122" s="149">
        <f t="shared" si="112"/>
        <v>1</v>
      </c>
      <c r="AW122" s="149">
        <f t="shared" si="112"/>
        <v>1</v>
      </c>
      <c r="AX122" s="149">
        <f t="shared" si="112"/>
        <v>1</v>
      </c>
      <c r="AY122" s="149">
        <f t="shared" si="112"/>
        <v>1</v>
      </c>
      <c r="AZ122" s="149">
        <f t="shared" si="112"/>
        <v>1</v>
      </c>
      <c r="BB122" s="148">
        <f t="shared" si="113"/>
        <v>0</v>
      </c>
      <c r="BC122" s="149">
        <f t="shared" si="113"/>
        <v>0</v>
      </c>
      <c r="BD122" s="149">
        <f t="shared" si="113"/>
        <v>0</v>
      </c>
      <c r="BE122" s="149">
        <f t="shared" si="113"/>
        <v>0</v>
      </c>
      <c r="BF122" s="149">
        <f t="shared" si="113"/>
        <v>0</v>
      </c>
      <c r="BG122" s="149">
        <f t="shared" si="113"/>
        <v>0</v>
      </c>
      <c r="BH122" s="149">
        <f t="shared" si="113"/>
        <v>0</v>
      </c>
      <c r="BJ122" s="148">
        <f t="shared" ref="BJ122:BJ157" si="114">IF(OR(AT122&lt;(AT$4-$AT$3)/365,BB122=0),0,1)</f>
        <v>0</v>
      </c>
      <c r="BK122" s="149">
        <f t="shared" ref="BK122:BK157" si="115">IF(OR(AU122&lt;(AU$4-$AU$3)/365,BC122=0),0,1)</f>
        <v>0</v>
      </c>
      <c r="BL122" s="149">
        <f t="shared" ref="BL122:BL157" si="116">IF(OR(AV122&lt;(AV$4-$AV$3)/365,BD122=0),0,1)</f>
        <v>0</v>
      </c>
      <c r="BM122" s="149">
        <f t="shared" ref="BM122:BM157" si="117">IF(OR(AW122&lt;(AW$4-$AW$3)/365,BE122=0),0,1)</f>
        <v>0</v>
      </c>
      <c r="BN122" s="149">
        <f t="shared" si="89"/>
        <v>0</v>
      </c>
      <c r="BO122" s="149">
        <f t="shared" si="90"/>
        <v>0</v>
      </c>
      <c r="BP122" s="149">
        <f t="shared" si="91"/>
        <v>0</v>
      </c>
      <c r="BR122" s="148">
        <f t="shared" ref="BR122:BR157" si="118">MIN(AT122,BB122)</f>
        <v>0</v>
      </c>
      <c r="BS122" s="149">
        <f t="shared" ref="BS122:BS157" si="119">MIN(AU122,BC122)</f>
        <v>0</v>
      </c>
      <c r="BT122" s="149">
        <f t="shared" ref="BT122:BT157" si="120">MIN(AV122,BD122)</f>
        <v>0</v>
      </c>
      <c r="BU122" s="149">
        <f t="shared" ref="BU122:BU157" si="121">MIN(AW122,BE122)</f>
        <v>0</v>
      </c>
      <c r="BV122" s="149">
        <f t="shared" si="92"/>
        <v>0</v>
      </c>
      <c r="BW122" s="149">
        <f t="shared" si="93"/>
        <v>0</v>
      </c>
      <c r="BX122" s="149">
        <f t="shared" si="94"/>
        <v>0</v>
      </c>
      <c r="BY122" s="150">
        <f t="shared" ref="BY122:BY153" si="122">SUM(BR122:BX122)</f>
        <v>0</v>
      </c>
      <c r="CA122" s="151"/>
      <c r="CB122" s="151"/>
      <c r="CC122" s="151"/>
    </row>
    <row r="123" spans="1:81" ht="15" customHeight="1" x14ac:dyDescent="0.3">
      <c r="A123" s="152" t="s">
        <v>223</v>
      </c>
      <c r="B123" s="153"/>
      <c r="C123" s="154"/>
      <c r="D123" s="154"/>
      <c r="E123" s="155"/>
      <c r="F123" s="156"/>
      <c r="G123" s="157"/>
      <c r="H123" s="157"/>
      <c r="I123" s="154"/>
      <c r="J123" s="457"/>
      <c r="K123" s="457"/>
      <c r="L123" s="457"/>
      <c r="M123" s="458"/>
      <c r="N123" s="459"/>
      <c r="O123" s="457"/>
      <c r="P123" s="469"/>
      <c r="Q123" s="158"/>
      <c r="R123" s="159"/>
      <c r="S123" s="159"/>
      <c r="T123" s="159"/>
      <c r="U123" s="159"/>
      <c r="V123" s="154"/>
      <c r="W123" s="159"/>
      <c r="X123" s="159"/>
      <c r="Y123" s="159"/>
      <c r="Z123" s="159"/>
      <c r="AA123" s="159"/>
      <c r="AB123" s="155"/>
      <c r="AD123" s="146" t="str">
        <f t="shared" si="75"/>
        <v>-</v>
      </c>
      <c r="AE123" s="147" t="str">
        <f t="shared" si="76"/>
        <v>-</v>
      </c>
      <c r="AF123" s="147" t="str">
        <f t="shared" si="77"/>
        <v>-</v>
      </c>
      <c r="AG123" s="147" t="str">
        <f t="shared" si="78"/>
        <v>-</v>
      </c>
      <c r="AH123" s="147" t="str">
        <f t="shared" si="79"/>
        <v>-</v>
      </c>
      <c r="AI123" s="147" t="str">
        <f t="shared" si="80"/>
        <v>-</v>
      </c>
      <c r="AJ123" s="147" t="str">
        <f t="shared" si="81"/>
        <v>-</v>
      </c>
      <c r="AL123" s="146" t="str">
        <f t="shared" si="82"/>
        <v>-</v>
      </c>
      <c r="AM123" s="147" t="str">
        <f t="shared" si="83"/>
        <v>-</v>
      </c>
      <c r="AN123" s="147" t="str">
        <f t="shared" si="84"/>
        <v>-</v>
      </c>
      <c r="AO123" s="147" t="str">
        <f t="shared" si="85"/>
        <v>-</v>
      </c>
      <c r="AP123" s="147" t="str">
        <f t="shared" si="86"/>
        <v>-</v>
      </c>
      <c r="AQ123" s="147" t="str">
        <f t="shared" si="87"/>
        <v>-</v>
      </c>
      <c r="AR123" s="147" t="str">
        <f t="shared" si="88"/>
        <v>-</v>
      </c>
      <c r="AT123" s="148">
        <f t="shared" si="112"/>
        <v>1</v>
      </c>
      <c r="AU123" s="149">
        <f t="shared" si="112"/>
        <v>1</v>
      </c>
      <c r="AV123" s="149">
        <f t="shared" si="112"/>
        <v>1</v>
      </c>
      <c r="AW123" s="149">
        <f t="shared" si="112"/>
        <v>1</v>
      </c>
      <c r="AX123" s="149">
        <f t="shared" si="112"/>
        <v>1</v>
      </c>
      <c r="AY123" s="149">
        <f t="shared" si="112"/>
        <v>1</v>
      </c>
      <c r="AZ123" s="149">
        <f t="shared" si="112"/>
        <v>1</v>
      </c>
      <c r="BB123" s="148">
        <f t="shared" si="113"/>
        <v>0</v>
      </c>
      <c r="BC123" s="149">
        <f t="shared" si="113"/>
        <v>0</v>
      </c>
      <c r="BD123" s="149">
        <f t="shared" si="113"/>
        <v>0</v>
      </c>
      <c r="BE123" s="149">
        <f t="shared" si="113"/>
        <v>0</v>
      </c>
      <c r="BF123" s="149">
        <f t="shared" si="113"/>
        <v>0</v>
      </c>
      <c r="BG123" s="149">
        <f t="shared" si="113"/>
        <v>0</v>
      </c>
      <c r="BH123" s="149">
        <f t="shared" si="113"/>
        <v>0</v>
      </c>
      <c r="BJ123" s="148">
        <f t="shared" si="114"/>
        <v>0</v>
      </c>
      <c r="BK123" s="149">
        <f t="shared" si="115"/>
        <v>0</v>
      </c>
      <c r="BL123" s="149">
        <f t="shared" si="116"/>
        <v>0</v>
      </c>
      <c r="BM123" s="149">
        <f t="shared" si="117"/>
        <v>0</v>
      </c>
      <c r="BN123" s="149">
        <f t="shared" si="89"/>
        <v>0</v>
      </c>
      <c r="BO123" s="149">
        <f t="shared" si="90"/>
        <v>0</v>
      </c>
      <c r="BP123" s="149">
        <f t="shared" si="91"/>
        <v>0</v>
      </c>
      <c r="BR123" s="148">
        <f t="shared" si="118"/>
        <v>0</v>
      </c>
      <c r="BS123" s="149">
        <f t="shared" si="119"/>
        <v>0</v>
      </c>
      <c r="BT123" s="149">
        <f t="shared" si="120"/>
        <v>0</v>
      </c>
      <c r="BU123" s="149">
        <f t="shared" si="121"/>
        <v>0</v>
      </c>
      <c r="BV123" s="149">
        <f t="shared" si="92"/>
        <v>0</v>
      </c>
      <c r="BW123" s="149">
        <f t="shared" si="93"/>
        <v>0</v>
      </c>
      <c r="BX123" s="149">
        <f t="shared" si="94"/>
        <v>0</v>
      </c>
      <c r="BY123" s="150">
        <f t="shared" si="122"/>
        <v>0</v>
      </c>
      <c r="CA123" s="151"/>
      <c r="CB123" s="151"/>
      <c r="CC123" s="151"/>
    </row>
    <row r="124" spans="1:81" ht="15" customHeight="1" x14ac:dyDescent="0.3">
      <c r="A124" s="152" t="s">
        <v>224</v>
      </c>
      <c r="B124" s="153"/>
      <c r="C124" s="154"/>
      <c r="D124" s="154"/>
      <c r="E124" s="155"/>
      <c r="F124" s="156"/>
      <c r="G124" s="157"/>
      <c r="H124" s="157"/>
      <c r="I124" s="154"/>
      <c r="J124" s="457"/>
      <c r="K124" s="457"/>
      <c r="L124" s="457"/>
      <c r="M124" s="458"/>
      <c r="N124" s="459"/>
      <c r="O124" s="457"/>
      <c r="P124" s="469"/>
      <c r="Q124" s="158"/>
      <c r="R124" s="159"/>
      <c r="S124" s="159"/>
      <c r="T124" s="159"/>
      <c r="U124" s="159"/>
      <c r="V124" s="154"/>
      <c r="W124" s="159"/>
      <c r="X124" s="159"/>
      <c r="Y124" s="159"/>
      <c r="Z124" s="159"/>
      <c r="AA124" s="159"/>
      <c r="AB124" s="155"/>
      <c r="AD124" s="146" t="str">
        <f t="shared" si="75"/>
        <v>-</v>
      </c>
      <c r="AE124" s="147" t="str">
        <f t="shared" si="76"/>
        <v>-</v>
      </c>
      <c r="AF124" s="147" t="str">
        <f t="shared" si="77"/>
        <v>-</v>
      </c>
      <c r="AG124" s="147" t="str">
        <f t="shared" si="78"/>
        <v>-</v>
      </c>
      <c r="AH124" s="147" t="str">
        <f t="shared" si="79"/>
        <v>-</v>
      </c>
      <c r="AI124" s="147" t="str">
        <f t="shared" si="80"/>
        <v>-</v>
      </c>
      <c r="AJ124" s="147" t="str">
        <f t="shared" si="81"/>
        <v>-</v>
      </c>
      <c r="AL124" s="146" t="str">
        <f t="shared" si="82"/>
        <v>-</v>
      </c>
      <c r="AM124" s="147" t="str">
        <f t="shared" si="83"/>
        <v>-</v>
      </c>
      <c r="AN124" s="147" t="str">
        <f t="shared" si="84"/>
        <v>-</v>
      </c>
      <c r="AO124" s="147" t="str">
        <f t="shared" si="85"/>
        <v>-</v>
      </c>
      <c r="AP124" s="147" t="str">
        <f t="shared" si="86"/>
        <v>-</v>
      </c>
      <c r="AQ124" s="147" t="str">
        <f t="shared" si="87"/>
        <v>-</v>
      </c>
      <c r="AR124" s="147" t="str">
        <f t="shared" si="88"/>
        <v>-</v>
      </c>
      <c r="AT124" s="148">
        <f t="shared" si="112"/>
        <v>1</v>
      </c>
      <c r="AU124" s="149">
        <f t="shared" si="112"/>
        <v>1</v>
      </c>
      <c r="AV124" s="149">
        <f t="shared" si="112"/>
        <v>1</v>
      </c>
      <c r="AW124" s="149">
        <f t="shared" si="112"/>
        <v>1</v>
      </c>
      <c r="AX124" s="149">
        <f t="shared" si="112"/>
        <v>1</v>
      </c>
      <c r="AY124" s="149">
        <f t="shared" si="112"/>
        <v>1</v>
      </c>
      <c r="AZ124" s="149">
        <f t="shared" si="112"/>
        <v>1</v>
      </c>
      <c r="BB124" s="148">
        <f t="shared" si="113"/>
        <v>0</v>
      </c>
      <c r="BC124" s="149">
        <f t="shared" si="113"/>
        <v>0</v>
      </c>
      <c r="BD124" s="149">
        <f t="shared" si="113"/>
        <v>0</v>
      </c>
      <c r="BE124" s="149">
        <f t="shared" si="113"/>
        <v>0</v>
      </c>
      <c r="BF124" s="149">
        <f t="shared" si="113"/>
        <v>0</v>
      </c>
      <c r="BG124" s="149">
        <f t="shared" si="113"/>
        <v>0</v>
      </c>
      <c r="BH124" s="149">
        <f t="shared" si="113"/>
        <v>0</v>
      </c>
      <c r="BJ124" s="148">
        <f t="shared" si="114"/>
        <v>0</v>
      </c>
      <c r="BK124" s="149">
        <f t="shared" si="115"/>
        <v>0</v>
      </c>
      <c r="BL124" s="149">
        <f t="shared" si="116"/>
        <v>0</v>
      </c>
      <c r="BM124" s="149">
        <f t="shared" si="117"/>
        <v>0</v>
      </c>
      <c r="BN124" s="149">
        <f t="shared" si="89"/>
        <v>0</v>
      </c>
      <c r="BO124" s="149">
        <f t="shared" si="90"/>
        <v>0</v>
      </c>
      <c r="BP124" s="149">
        <f t="shared" si="91"/>
        <v>0</v>
      </c>
      <c r="BR124" s="148">
        <f t="shared" si="118"/>
        <v>0</v>
      </c>
      <c r="BS124" s="149">
        <f t="shared" si="119"/>
        <v>0</v>
      </c>
      <c r="BT124" s="149">
        <f t="shared" si="120"/>
        <v>0</v>
      </c>
      <c r="BU124" s="149">
        <f t="shared" si="121"/>
        <v>0</v>
      </c>
      <c r="BV124" s="149">
        <f t="shared" si="92"/>
        <v>0</v>
      </c>
      <c r="BW124" s="149">
        <f t="shared" si="93"/>
        <v>0</v>
      </c>
      <c r="BX124" s="149">
        <f t="shared" si="94"/>
        <v>0</v>
      </c>
      <c r="BY124" s="150">
        <f t="shared" si="122"/>
        <v>0</v>
      </c>
      <c r="CA124" s="151"/>
      <c r="CB124" s="151"/>
      <c r="CC124" s="151"/>
    </row>
    <row r="125" spans="1:81" ht="15" customHeight="1" x14ac:dyDescent="0.3">
      <c r="A125" s="152" t="s">
        <v>225</v>
      </c>
      <c r="B125" s="153"/>
      <c r="C125" s="154"/>
      <c r="D125" s="154"/>
      <c r="E125" s="155"/>
      <c r="F125" s="156"/>
      <c r="G125" s="157"/>
      <c r="H125" s="157"/>
      <c r="I125" s="154"/>
      <c r="J125" s="457"/>
      <c r="K125" s="457"/>
      <c r="L125" s="457"/>
      <c r="M125" s="458"/>
      <c r="N125" s="459"/>
      <c r="O125" s="457"/>
      <c r="P125" s="469"/>
      <c r="Q125" s="158"/>
      <c r="R125" s="159"/>
      <c r="S125" s="159"/>
      <c r="T125" s="159"/>
      <c r="U125" s="159"/>
      <c r="V125" s="154"/>
      <c r="W125" s="159"/>
      <c r="X125" s="159"/>
      <c r="Y125" s="159"/>
      <c r="Z125" s="159"/>
      <c r="AA125" s="159"/>
      <c r="AB125" s="155"/>
      <c r="AD125" s="146" t="str">
        <f t="shared" si="75"/>
        <v>-</v>
      </c>
      <c r="AE125" s="147" t="str">
        <f t="shared" si="76"/>
        <v>-</v>
      </c>
      <c r="AF125" s="147" t="str">
        <f t="shared" si="77"/>
        <v>-</v>
      </c>
      <c r="AG125" s="147" t="str">
        <f t="shared" si="78"/>
        <v>-</v>
      </c>
      <c r="AH125" s="147" t="str">
        <f t="shared" si="79"/>
        <v>-</v>
      </c>
      <c r="AI125" s="147" t="str">
        <f t="shared" si="80"/>
        <v>-</v>
      </c>
      <c r="AJ125" s="147" t="str">
        <f t="shared" si="81"/>
        <v>-</v>
      </c>
      <c r="AL125" s="146" t="str">
        <f t="shared" si="82"/>
        <v>-</v>
      </c>
      <c r="AM125" s="147" t="str">
        <f t="shared" si="83"/>
        <v>-</v>
      </c>
      <c r="AN125" s="147" t="str">
        <f t="shared" si="84"/>
        <v>-</v>
      </c>
      <c r="AO125" s="147" t="str">
        <f t="shared" si="85"/>
        <v>-</v>
      </c>
      <c r="AP125" s="147" t="str">
        <f t="shared" si="86"/>
        <v>-</v>
      </c>
      <c r="AQ125" s="147" t="str">
        <f t="shared" si="87"/>
        <v>-</v>
      </c>
      <c r="AR125" s="147" t="str">
        <f t="shared" si="88"/>
        <v>-</v>
      </c>
      <c r="AT125" s="148">
        <f t="shared" si="112"/>
        <v>1</v>
      </c>
      <c r="AU125" s="149">
        <f t="shared" si="112"/>
        <v>1</v>
      </c>
      <c r="AV125" s="149">
        <f t="shared" si="112"/>
        <v>1</v>
      </c>
      <c r="AW125" s="149">
        <f t="shared" si="112"/>
        <v>1</v>
      </c>
      <c r="AX125" s="149">
        <f t="shared" si="112"/>
        <v>1</v>
      </c>
      <c r="AY125" s="149">
        <f t="shared" si="112"/>
        <v>1</v>
      </c>
      <c r="AZ125" s="149">
        <f t="shared" si="112"/>
        <v>1</v>
      </c>
      <c r="BB125" s="148">
        <f t="shared" si="113"/>
        <v>0</v>
      </c>
      <c r="BC125" s="149">
        <f t="shared" si="113"/>
        <v>0</v>
      </c>
      <c r="BD125" s="149">
        <f t="shared" si="113"/>
        <v>0</v>
      </c>
      <c r="BE125" s="149">
        <f t="shared" si="113"/>
        <v>0</v>
      </c>
      <c r="BF125" s="149">
        <f t="shared" si="113"/>
        <v>0</v>
      </c>
      <c r="BG125" s="149">
        <f t="shared" si="113"/>
        <v>0</v>
      </c>
      <c r="BH125" s="149">
        <f t="shared" si="113"/>
        <v>0</v>
      </c>
      <c r="BJ125" s="148">
        <f t="shared" si="114"/>
        <v>0</v>
      </c>
      <c r="BK125" s="149">
        <f t="shared" si="115"/>
        <v>0</v>
      </c>
      <c r="BL125" s="149">
        <f t="shared" si="116"/>
        <v>0</v>
      </c>
      <c r="BM125" s="149">
        <f t="shared" si="117"/>
        <v>0</v>
      </c>
      <c r="BN125" s="149">
        <f t="shared" si="89"/>
        <v>0</v>
      </c>
      <c r="BO125" s="149">
        <f t="shared" si="90"/>
        <v>0</v>
      </c>
      <c r="BP125" s="149">
        <f t="shared" si="91"/>
        <v>0</v>
      </c>
      <c r="BR125" s="148">
        <f t="shared" si="118"/>
        <v>0</v>
      </c>
      <c r="BS125" s="149">
        <f t="shared" si="119"/>
        <v>0</v>
      </c>
      <c r="BT125" s="149">
        <f t="shared" si="120"/>
        <v>0</v>
      </c>
      <c r="BU125" s="149">
        <f t="shared" si="121"/>
        <v>0</v>
      </c>
      <c r="BV125" s="149">
        <f t="shared" si="92"/>
        <v>0</v>
      </c>
      <c r="BW125" s="149">
        <f t="shared" si="93"/>
        <v>0</v>
      </c>
      <c r="BX125" s="149">
        <f t="shared" si="94"/>
        <v>0</v>
      </c>
      <c r="BY125" s="150">
        <f t="shared" si="122"/>
        <v>0</v>
      </c>
      <c r="CA125" s="151"/>
      <c r="CB125" s="151"/>
      <c r="CC125" s="151"/>
    </row>
    <row r="126" spans="1:81" ht="15" customHeight="1" x14ac:dyDescent="0.3">
      <c r="A126" s="152" t="s">
        <v>226</v>
      </c>
      <c r="B126" s="153"/>
      <c r="C126" s="154"/>
      <c r="D126" s="154"/>
      <c r="E126" s="155"/>
      <c r="F126" s="156"/>
      <c r="G126" s="157"/>
      <c r="H126" s="157"/>
      <c r="I126" s="154"/>
      <c r="J126" s="457"/>
      <c r="K126" s="457"/>
      <c r="L126" s="457"/>
      <c r="M126" s="458"/>
      <c r="N126" s="459"/>
      <c r="O126" s="457"/>
      <c r="P126" s="469"/>
      <c r="Q126" s="158"/>
      <c r="R126" s="159"/>
      <c r="S126" s="159"/>
      <c r="T126" s="159"/>
      <c r="U126" s="159"/>
      <c r="V126" s="154"/>
      <c r="W126" s="159"/>
      <c r="X126" s="159"/>
      <c r="Y126" s="159"/>
      <c r="Z126" s="159"/>
      <c r="AA126" s="159"/>
      <c r="AB126" s="155"/>
      <c r="AD126" s="146" t="str">
        <f t="shared" si="75"/>
        <v>-</v>
      </c>
      <c r="AE126" s="147" t="str">
        <f t="shared" si="76"/>
        <v>-</v>
      </c>
      <c r="AF126" s="147" t="str">
        <f t="shared" si="77"/>
        <v>-</v>
      </c>
      <c r="AG126" s="147" t="str">
        <f t="shared" si="78"/>
        <v>-</v>
      </c>
      <c r="AH126" s="147" t="str">
        <f t="shared" si="79"/>
        <v>-</v>
      </c>
      <c r="AI126" s="147" t="str">
        <f t="shared" si="80"/>
        <v>-</v>
      </c>
      <c r="AJ126" s="147" t="str">
        <f t="shared" si="81"/>
        <v>-</v>
      </c>
      <c r="AL126" s="146" t="str">
        <f t="shared" si="82"/>
        <v>-</v>
      </c>
      <c r="AM126" s="147" t="str">
        <f t="shared" si="83"/>
        <v>-</v>
      </c>
      <c r="AN126" s="147" t="str">
        <f t="shared" si="84"/>
        <v>-</v>
      </c>
      <c r="AO126" s="147" t="str">
        <f t="shared" si="85"/>
        <v>-</v>
      </c>
      <c r="AP126" s="147" t="str">
        <f t="shared" si="86"/>
        <v>-</v>
      </c>
      <c r="AQ126" s="147" t="str">
        <f t="shared" si="87"/>
        <v>-</v>
      </c>
      <c r="AR126" s="147" t="str">
        <f t="shared" si="88"/>
        <v>-</v>
      </c>
      <c r="AT126" s="148">
        <f t="shared" si="112"/>
        <v>1</v>
      </c>
      <c r="AU126" s="149">
        <f t="shared" si="112"/>
        <v>1</v>
      </c>
      <c r="AV126" s="149">
        <f t="shared" si="112"/>
        <v>1</v>
      </c>
      <c r="AW126" s="149">
        <f t="shared" si="112"/>
        <v>1</v>
      </c>
      <c r="AX126" s="149">
        <f t="shared" si="112"/>
        <v>1</v>
      </c>
      <c r="AY126" s="149">
        <f t="shared" si="112"/>
        <v>1</v>
      </c>
      <c r="AZ126" s="149">
        <f t="shared" si="112"/>
        <v>1</v>
      </c>
      <c r="BB126" s="148">
        <f t="shared" si="113"/>
        <v>0</v>
      </c>
      <c r="BC126" s="149">
        <f t="shared" si="113"/>
        <v>0</v>
      </c>
      <c r="BD126" s="149">
        <f t="shared" si="113"/>
        <v>0</v>
      </c>
      <c r="BE126" s="149">
        <f t="shared" si="113"/>
        <v>0</v>
      </c>
      <c r="BF126" s="149">
        <f t="shared" si="113"/>
        <v>0</v>
      </c>
      <c r="BG126" s="149">
        <f t="shared" si="113"/>
        <v>0</v>
      </c>
      <c r="BH126" s="149">
        <f t="shared" si="113"/>
        <v>0</v>
      </c>
      <c r="BJ126" s="148">
        <f t="shared" si="114"/>
        <v>0</v>
      </c>
      <c r="BK126" s="149">
        <f t="shared" si="115"/>
        <v>0</v>
      </c>
      <c r="BL126" s="149">
        <f t="shared" si="116"/>
        <v>0</v>
      </c>
      <c r="BM126" s="149">
        <f t="shared" si="117"/>
        <v>0</v>
      </c>
      <c r="BN126" s="149">
        <f t="shared" si="89"/>
        <v>0</v>
      </c>
      <c r="BO126" s="149">
        <f t="shared" si="90"/>
        <v>0</v>
      </c>
      <c r="BP126" s="149">
        <f t="shared" si="91"/>
        <v>0</v>
      </c>
      <c r="BR126" s="148">
        <f t="shared" si="118"/>
        <v>0</v>
      </c>
      <c r="BS126" s="149">
        <f t="shared" si="119"/>
        <v>0</v>
      </c>
      <c r="BT126" s="149">
        <f t="shared" si="120"/>
        <v>0</v>
      </c>
      <c r="BU126" s="149">
        <f t="shared" si="121"/>
        <v>0</v>
      </c>
      <c r="BV126" s="149">
        <f t="shared" si="92"/>
        <v>0</v>
      </c>
      <c r="BW126" s="149">
        <f t="shared" si="93"/>
        <v>0</v>
      </c>
      <c r="BX126" s="149">
        <f t="shared" si="94"/>
        <v>0</v>
      </c>
      <c r="BY126" s="150">
        <f t="shared" si="122"/>
        <v>0</v>
      </c>
      <c r="CA126" s="151"/>
      <c r="CB126" s="151"/>
      <c r="CC126" s="151"/>
    </row>
    <row r="127" spans="1:81" ht="15" customHeight="1" x14ac:dyDescent="0.3">
      <c r="A127" s="152" t="s">
        <v>227</v>
      </c>
      <c r="B127" s="153"/>
      <c r="C127" s="154"/>
      <c r="D127" s="154"/>
      <c r="E127" s="155"/>
      <c r="F127" s="156"/>
      <c r="G127" s="157"/>
      <c r="H127" s="157"/>
      <c r="I127" s="154"/>
      <c r="J127" s="457"/>
      <c r="K127" s="457"/>
      <c r="L127" s="457"/>
      <c r="M127" s="458"/>
      <c r="N127" s="459"/>
      <c r="O127" s="457"/>
      <c r="P127" s="469"/>
      <c r="Q127" s="158"/>
      <c r="R127" s="159"/>
      <c r="S127" s="159"/>
      <c r="T127" s="159"/>
      <c r="U127" s="159"/>
      <c r="V127" s="154"/>
      <c r="W127" s="159"/>
      <c r="X127" s="159"/>
      <c r="Y127" s="159"/>
      <c r="Z127" s="159"/>
      <c r="AA127" s="159"/>
      <c r="AB127" s="155"/>
      <c r="AD127" s="146" t="str">
        <f t="shared" si="75"/>
        <v>-</v>
      </c>
      <c r="AE127" s="147" t="str">
        <f t="shared" si="76"/>
        <v>-</v>
      </c>
      <c r="AF127" s="147" t="str">
        <f t="shared" si="77"/>
        <v>-</v>
      </c>
      <c r="AG127" s="147" t="str">
        <f t="shared" si="78"/>
        <v>-</v>
      </c>
      <c r="AH127" s="147" t="str">
        <f t="shared" si="79"/>
        <v>-</v>
      </c>
      <c r="AI127" s="147" t="str">
        <f t="shared" si="80"/>
        <v>-</v>
      </c>
      <c r="AJ127" s="147" t="str">
        <f t="shared" si="81"/>
        <v>-</v>
      </c>
      <c r="AL127" s="146" t="str">
        <f t="shared" si="82"/>
        <v>-</v>
      </c>
      <c r="AM127" s="147" t="str">
        <f t="shared" si="83"/>
        <v>-</v>
      </c>
      <c r="AN127" s="147" t="str">
        <f t="shared" si="84"/>
        <v>-</v>
      </c>
      <c r="AO127" s="147" t="str">
        <f t="shared" si="85"/>
        <v>-</v>
      </c>
      <c r="AP127" s="147" t="str">
        <f t="shared" si="86"/>
        <v>-</v>
      </c>
      <c r="AQ127" s="147" t="str">
        <f t="shared" si="87"/>
        <v>-</v>
      </c>
      <c r="AR127" s="147" t="str">
        <f t="shared" si="88"/>
        <v>-</v>
      </c>
      <c r="AT127" s="148">
        <f t="shared" si="112"/>
        <v>1</v>
      </c>
      <c r="AU127" s="149">
        <f t="shared" si="112"/>
        <v>1</v>
      </c>
      <c r="AV127" s="149">
        <f t="shared" si="112"/>
        <v>1</v>
      </c>
      <c r="AW127" s="149">
        <f t="shared" si="112"/>
        <v>1</v>
      </c>
      <c r="AX127" s="149">
        <f t="shared" si="112"/>
        <v>1</v>
      </c>
      <c r="AY127" s="149">
        <f t="shared" si="112"/>
        <v>1</v>
      </c>
      <c r="AZ127" s="149">
        <f t="shared" si="112"/>
        <v>1</v>
      </c>
      <c r="BB127" s="148">
        <f t="shared" si="113"/>
        <v>0</v>
      </c>
      <c r="BC127" s="149">
        <f t="shared" si="113"/>
        <v>0</v>
      </c>
      <c r="BD127" s="149">
        <f t="shared" si="113"/>
        <v>0</v>
      </c>
      <c r="BE127" s="149">
        <f t="shared" si="113"/>
        <v>0</v>
      </c>
      <c r="BF127" s="149">
        <f t="shared" si="113"/>
        <v>0</v>
      </c>
      <c r="BG127" s="149">
        <f t="shared" si="113"/>
        <v>0</v>
      </c>
      <c r="BH127" s="149">
        <f t="shared" si="113"/>
        <v>0</v>
      </c>
      <c r="BJ127" s="148">
        <f t="shared" si="114"/>
        <v>0</v>
      </c>
      <c r="BK127" s="149">
        <f t="shared" si="115"/>
        <v>0</v>
      </c>
      <c r="BL127" s="149">
        <f t="shared" si="116"/>
        <v>0</v>
      </c>
      <c r="BM127" s="149">
        <f t="shared" si="117"/>
        <v>0</v>
      </c>
      <c r="BN127" s="149">
        <f t="shared" si="89"/>
        <v>0</v>
      </c>
      <c r="BO127" s="149">
        <f t="shared" si="90"/>
        <v>0</v>
      </c>
      <c r="BP127" s="149">
        <f t="shared" si="91"/>
        <v>0</v>
      </c>
      <c r="BR127" s="148">
        <f t="shared" si="118"/>
        <v>0</v>
      </c>
      <c r="BS127" s="149">
        <f t="shared" si="119"/>
        <v>0</v>
      </c>
      <c r="BT127" s="149">
        <f t="shared" si="120"/>
        <v>0</v>
      </c>
      <c r="BU127" s="149">
        <f t="shared" si="121"/>
        <v>0</v>
      </c>
      <c r="BV127" s="149">
        <f t="shared" si="92"/>
        <v>0</v>
      </c>
      <c r="BW127" s="149">
        <f t="shared" si="93"/>
        <v>0</v>
      </c>
      <c r="BX127" s="149">
        <f t="shared" si="94"/>
        <v>0</v>
      </c>
      <c r="BY127" s="150">
        <f t="shared" si="122"/>
        <v>0</v>
      </c>
      <c r="CA127" s="151"/>
      <c r="CB127" s="151"/>
      <c r="CC127" s="151"/>
    </row>
    <row r="128" spans="1:81" ht="15" customHeight="1" x14ac:dyDescent="0.3">
      <c r="A128" s="152" t="s">
        <v>228</v>
      </c>
      <c r="B128" s="153"/>
      <c r="C128" s="154"/>
      <c r="D128" s="154"/>
      <c r="E128" s="155"/>
      <c r="F128" s="156"/>
      <c r="G128" s="157"/>
      <c r="H128" s="157"/>
      <c r="I128" s="154"/>
      <c r="J128" s="457"/>
      <c r="K128" s="457"/>
      <c r="L128" s="457"/>
      <c r="M128" s="458"/>
      <c r="N128" s="459"/>
      <c r="O128" s="457"/>
      <c r="P128" s="469"/>
      <c r="Q128" s="158"/>
      <c r="R128" s="159"/>
      <c r="S128" s="159"/>
      <c r="T128" s="159"/>
      <c r="U128" s="159"/>
      <c r="V128" s="154"/>
      <c r="W128" s="159"/>
      <c r="X128" s="159"/>
      <c r="Y128" s="159"/>
      <c r="Z128" s="159"/>
      <c r="AA128" s="159"/>
      <c r="AB128" s="155"/>
      <c r="AD128" s="146" t="str">
        <f t="shared" si="75"/>
        <v>-</v>
      </c>
      <c r="AE128" s="147" t="str">
        <f t="shared" si="76"/>
        <v>-</v>
      </c>
      <c r="AF128" s="147" t="str">
        <f t="shared" si="77"/>
        <v>-</v>
      </c>
      <c r="AG128" s="147" t="str">
        <f t="shared" si="78"/>
        <v>-</v>
      </c>
      <c r="AH128" s="147" t="str">
        <f t="shared" si="79"/>
        <v>-</v>
      </c>
      <c r="AI128" s="147" t="str">
        <f t="shared" si="80"/>
        <v>-</v>
      </c>
      <c r="AJ128" s="147" t="str">
        <f t="shared" si="81"/>
        <v>-</v>
      </c>
      <c r="AL128" s="146" t="str">
        <f t="shared" si="82"/>
        <v>-</v>
      </c>
      <c r="AM128" s="147" t="str">
        <f t="shared" si="83"/>
        <v>-</v>
      </c>
      <c r="AN128" s="147" t="str">
        <f t="shared" si="84"/>
        <v>-</v>
      </c>
      <c r="AO128" s="147" t="str">
        <f t="shared" si="85"/>
        <v>-</v>
      </c>
      <c r="AP128" s="147" t="str">
        <f t="shared" si="86"/>
        <v>-</v>
      </c>
      <c r="AQ128" s="147" t="str">
        <f t="shared" si="87"/>
        <v>-</v>
      </c>
      <c r="AR128" s="147" t="str">
        <f t="shared" si="88"/>
        <v>-</v>
      </c>
      <c r="AT128" s="148">
        <f t="shared" ref="AT128:AZ137" si="123">IF(AT$3&gt;$G128,1,IF(AT$4&gt;$G128,((AT$4-$G128)/365),0))</f>
        <v>1</v>
      </c>
      <c r="AU128" s="149">
        <f t="shared" si="123"/>
        <v>1</v>
      </c>
      <c r="AV128" s="149">
        <f t="shared" si="123"/>
        <v>1</v>
      </c>
      <c r="AW128" s="149">
        <f t="shared" si="123"/>
        <v>1</v>
      </c>
      <c r="AX128" s="149">
        <f t="shared" si="123"/>
        <v>1</v>
      </c>
      <c r="AY128" s="149">
        <f t="shared" si="123"/>
        <v>1</v>
      </c>
      <c r="AZ128" s="149">
        <f t="shared" si="123"/>
        <v>1</v>
      </c>
      <c r="BB128" s="148">
        <f t="shared" ref="BB128:BH137" si="124">IF($H128&gt;=BB$4,1,IF($H128&gt;BB$3,(($H128-BB$3)/365),0))</f>
        <v>0</v>
      </c>
      <c r="BC128" s="149">
        <f t="shared" si="124"/>
        <v>0</v>
      </c>
      <c r="BD128" s="149">
        <f t="shared" si="124"/>
        <v>0</v>
      </c>
      <c r="BE128" s="149">
        <f t="shared" si="124"/>
        <v>0</v>
      </c>
      <c r="BF128" s="149">
        <f t="shared" si="124"/>
        <v>0</v>
      </c>
      <c r="BG128" s="149">
        <f t="shared" si="124"/>
        <v>0</v>
      </c>
      <c r="BH128" s="149">
        <f t="shared" si="124"/>
        <v>0</v>
      </c>
      <c r="BJ128" s="148">
        <f t="shared" si="114"/>
        <v>0</v>
      </c>
      <c r="BK128" s="149">
        <f t="shared" si="115"/>
        <v>0</v>
      </c>
      <c r="BL128" s="149">
        <f t="shared" si="116"/>
        <v>0</v>
      </c>
      <c r="BM128" s="149">
        <f t="shared" si="117"/>
        <v>0</v>
      </c>
      <c r="BN128" s="149">
        <f t="shared" si="89"/>
        <v>0</v>
      </c>
      <c r="BO128" s="149">
        <f t="shared" si="90"/>
        <v>0</v>
      </c>
      <c r="BP128" s="149">
        <f t="shared" si="91"/>
        <v>0</v>
      </c>
      <c r="BR128" s="148">
        <f t="shared" si="118"/>
        <v>0</v>
      </c>
      <c r="BS128" s="149">
        <f t="shared" si="119"/>
        <v>0</v>
      </c>
      <c r="BT128" s="149">
        <f t="shared" si="120"/>
        <v>0</v>
      </c>
      <c r="BU128" s="149">
        <f t="shared" si="121"/>
        <v>0</v>
      </c>
      <c r="BV128" s="149">
        <f t="shared" si="92"/>
        <v>0</v>
      </c>
      <c r="BW128" s="149">
        <f t="shared" si="93"/>
        <v>0</v>
      </c>
      <c r="BX128" s="149">
        <f t="shared" si="94"/>
        <v>0</v>
      </c>
      <c r="BY128" s="150">
        <f t="shared" si="122"/>
        <v>0</v>
      </c>
      <c r="CA128" s="151"/>
      <c r="CB128" s="151"/>
      <c r="CC128" s="151"/>
    </row>
    <row r="129" spans="1:81" ht="15" customHeight="1" x14ac:dyDescent="0.3">
      <c r="A129" s="152" t="s">
        <v>229</v>
      </c>
      <c r="B129" s="153"/>
      <c r="C129" s="154"/>
      <c r="D129" s="154"/>
      <c r="E129" s="155"/>
      <c r="F129" s="156"/>
      <c r="G129" s="157"/>
      <c r="H129" s="157"/>
      <c r="I129" s="154"/>
      <c r="J129" s="457"/>
      <c r="K129" s="457"/>
      <c r="L129" s="457"/>
      <c r="M129" s="458"/>
      <c r="N129" s="459"/>
      <c r="O129" s="457"/>
      <c r="P129" s="469"/>
      <c r="Q129" s="158"/>
      <c r="R129" s="159"/>
      <c r="S129" s="159"/>
      <c r="T129" s="159"/>
      <c r="U129" s="159"/>
      <c r="V129" s="154"/>
      <c r="W129" s="159"/>
      <c r="X129" s="159"/>
      <c r="Y129" s="159"/>
      <c r="Z129" s="159"/>
      <c r="AA129" s="159"/>
      <c r="AB129" s="155"/>
      <c r="AD129" s="146" t="str">
        <f t="shared" si="75"/>
        <v>-</v>
      </c>
      <c r="AE129" s="147" t="str">
        <f t="shared" si="76"/>
        <v>-</v>
      </c>
      <c r="AF129" s="147" t="str">
        <f t="shared" si="77"/>
        <v>-</v>
      </c>
      <c r="AG129" s="147" t="str">
        <f t="shared" si="78"/>
        <v>-</v>
      </c>
      <c r="AH129" s="147" t="str">
        <f t="shared" si="79"/>
        <v>-</v>
      </c>
      <c r="AI129" s="147" t="str">
        <f t="shared" si="80"/>
        <v>-</v>
      </c>
      <c r="AJ129" s="147" t="str">
        <f t="shared" si="81"/>
        <v>-</v>
      </c>
      <c r="AL129" s="146" t="str">
        <f t="shared" si="82"/>
        <v>-</v>
      </c>
      <c r="AM129" s="147" t="str">
        <f t="shared" si="83"/>
        <v>-</v>
      </c>
      <c r="AN129" s="147" t="str">
        <f t="shared" si="84"/>
        <v>-</v>
      </c>
      <c r="AO129" s="147" t="str">
        <f t="shared" si="85"/>
        <v>-</v>
      </c>
      <c r="AP129" s="147" t="str">
        <f t="shared" si="86"/>
        <v>-</v>
      </c>
      <c r="AQ129" s="147" t="str">
        <f t="shared" si="87"/>
        <v>-</v>
      </c>
      <c r="AR129" s="147" t="str">
        <f t="shared" si="88"/>
        <v>-</v>
      </c>
      <c r="AT129" s="148">
        <f t="shared" si="123"/>
        <v>1</v>
      </c>
      <c r="AU129" s="149">
        <f t="shared" si="123"/>
        <v>1</v>
      </c>
      <c r="AV129" s="149">
        <f t="shared" si="123"/>
        <v>1</v>
      </c>
      <c r="AW129" s="149">
        <f t="shared" si="123"/>
        <v>1</v>
      </c>
      <c r="AX129" s="149">
        <f t="shared" si="123"/>
        <v>1</v>
      </c>
      <c r="AY129" s="149">
        <f t="shared" si="123"/>
        <v>1</v>
      </c>
      <c r="AZ129" s="149">
        <f t="shared" si="123"/>
        <v>1</v>
      </c>
      <c r="BB129" s="148">
        <f t="shared" si="124"/>
        <v>0</v>
      </c>
      <c r="BC129" s="149">
        <f t="shared" si="124"/>
        <v>0</v>
      </c>
      <c r="BD129" s="149">
        <f t="shared" si="124"/>
        <v>0</v>
      </c>
      <c r="BE129" s="149">
        <f t="shared" si="124"/>
        <v>0</v>
      </c>
      <c r="BF129" s="149">
        <f t="shared" si="124"/>
        <v>0</v>
      </c>
      <c r="BG129" s="149">
        <f t="shared" si="124"/>
        <v>0</v>
      </c>
      <c r="BH129" s="149">
        <f t="shared" si="124"/>
        <v>0</v>
      </c>
      <c r="BJ129" s="148">
        <f t="shared" si="114"/>
        <v>0</v>
      </c>
      <c r="BK129" s="149">
        <f t="shared" si="115"/>
        <v>0</v>
      </c>
      <c r="BL129" s="149">
        <f t="shared" si="116"/>
        <v>0</v>
      </c>
      <c r="BM129" s="149">
        <f t="shared" si="117"/>
        <v>0</v>
      </c>
      <c r="BN129" s="149">
        <f t="shared" si="89"/>
        <v>0</v>
      </c>
      <c r="BO129" s="149">
        <f t="shared" si="90"/>
        <v>0</v>
      </c>
      <c r="BP129" s="149">
        <f t="shared" si="91"/>
        <v>0</v>
      </c>
      <c r="BR129" s="148">
        <f t="shared" si="118"/>
        <v>0</v>
      </c>
      <c r="BS129" s="149">
        <f t="shared" si="119"/>
        <v>0</v>
      </c>
      <c r="BT129" s="149">
        <f t="shared" si="120"/>
        <v>0</v>
      </c>
      <c r="BU129" s="149">
        <f t="shared" si="121"/>
        <v>0</v>
      </c>
      <c r="BV129" s="149">
        <f t="shared" si="92"/>
        <v>0</v>
      </c>
      <c r="BW129" s="149">
        <f t="shared" si="93"/>
        <v>0</v>
      </c>
      <c r="BX129" s="149">
        <f t="shared" si="94"/>
        <v>0</v>
      </c>
      <c r="BY129" s="150">
        <f t="shared" si="122"/>
        <v>0</v>
      </c>
      <c r="CA129" s="151"/>
      <c r="CB129" s="151"/>
      <c r="CC129" s="151"/>
    </row>
    <row r="130" spans="1:81" ht="15" customHeight="1" x14ac:dyDescent="0.3">
      <c r="A130" s="152" t="s">
        <v>230</v>
      </c>
      <c r="B130" s="153"/>
      <c r="C130" s="154"/>
      <c r="D130" s="154"/>
      <c r="E130" s="155"/>
      <c r="F130" s="156"/>
      <c r="G130" s="157"/>
      <c r="H130" s="157"/>
      <c r="I130" s="154"/>
      <c r="J130" s="457"/>
      <c r="K130" s="457"/>
      <c r="L130" s="457"/>
      <c r="M130" s="458"/>
      <c r="N130" s="459"/>
      <c r="O130" s="457"/>
      <c r="P130" s="469"/>
      <c r="Q130" s="158"/>
      <c r="R130" s="159"/>
      <c r="S130" s="159"/>
      <c r="T130" s="159"/>
      <c r="U130" s="159"/>
      <c r="V130" s="154"/>
      <c r="W130" s="159"/>
      <c r="X130" s="159"/>
      <c r="Y130" s="159"/>
      <c r="Z130" s="159"/>
      <c r="AA130" s="159"/>
      <c r="AB130" s="155"/>
      <c r="AD130" s="146" t="str">
        <f t="shared" si="75"/>
        <v>-</v>
      </c>
      <c r="AE130" s="147" t="str">
        <f t="shared" si="76"/>
        <v>-</v>
      </c>
      <c r="AF130" s="147" t="str">
        <f t="shared" si="77"/>
        <v>-</v>
      </c>
      <c r="AG130" s="147" t="str">
        <f t="shared" si="78"/>
        <v>-</v>
      </c>
      <c r="AH130" s="147" t="str">
        <f t="shared" si="79"/>
        <v>-</v>
      </c>
      <c r="AI130" s="147" t="str">
        <f t="shared" si="80"/>
        <v>-</v>
      </c>
      <c r="AJ130" s="147" t="str">
        <f t="shared" si="81"/>
        <v>-</v>
      </c>
      <c r="AL130" s="146" t="str">
        <f t="shared" si="82"/>
        <v>-</v>
      </c>
      <c r="AM130" s="147" t="str">
        <f t="shared" si="83"/>
        <v>-</v>
      </c>
      <c r="AN130" s="147" t="str">
        <f t="shared" si="84"/>
        <v>-</v>
      </c>
      <c r="AO130" s="147" t="str">
        <f t="shared" si="85"/>
        <v>-</v>
      </c>
      <c r="AP130" s="147" t="str">
        <f t="shared" si="86"/>
        <v>-</v>
      </c>
      <c r="AQ130" s="147" t="str">
        <f t="shared" si="87"/>
        <v>-</v>
      </c>
      <c r="AR130" s="147" t="str">
        <f t="shared" si="88"/>
        <v>-</v>
      </c>
      <c r="AT130" s="148">
        <f t="shared" si="123"/>
        <v>1</v>
      </c>
      <c r="AU130" s="149">
        <f t="shared" si="123"/>
        <v>1</v>
      </c>
      <c r="AV130" s="149">
        <f t="shared" si="123"/>
        <v>1</v>
      </c>
      <c r="AW130" s="149">
        <f t="shared" si="123"/>
        <v>1</v>
      </c>
      <c r="AX130" s="149">
        <f t="shared" si="123"/>
        <v>1</v>
      </c>
      <c r="AY130" s="149">
        <f t="shared" si="123"/>
        <v>1</v>
      </c>
      <c r="AZ130" s="149">
        <f t="shared" si="123"/>
        <v>1</v>
      </c>
      <c r="BB130" s="148">
        <f t="shared" si="124"/>
        <v>0</v>
      </c>
      <c r="BC130" s="149">
        <f t="shared" si="124"/>
        <v>0</v>
      </c>
      <c r="BD130" s="149">
        <f t="shared" si="124"/>
        <v>0</v>
      </c>
      <c r="BE130" s="149">
        <f t="shared" si="124"/>
        <v>0</v>
      </c>
      <c r="BF130" s="149">
        <f t="shared" si="124"/>
        <v>0</v>
      </c>
      <c r="BG130" s="149">
        <f t="shared" si="124"/>
        <v>0</v>
      </c>
      <c r="BH130" s="149">
        <f t="shared" si="124"/>
        <v>0</v>
      </c>
      <c r="BJ130" s="148">
        <f t="shared" si="114"/>
        <v>0</v>
      </c>
      <c r="BK130" s="149">
        <f t="shared" si="115"/>
        <v>0</v>
      </c>
      <c r="BL130" s="149">
        <f t="shared" si="116"/>
        <v>0</v>
      </c>
      <c r="BM130" s="149">
        <f t="shared" si="117"/>
        <v>0</v>
      </c>
      <c r="BN130" s="149">
        <f t="shared" si="89"/>
        <v>0</v>
      </c>
      <c r="BO130" s="149">
        <f t="shared" si="90"/>
        <v>0</v>
      </c>
      <c r="BP130" s="149">
        <f t="shared" si="91"/>
        <v>0</v>
      </c>
      <c r="BR130" s="148">
        <f t="shared" si="118"/>
        <v>0</v>
      </c>
      <c r="BS130" s="149">
        <f t="shared" si="119"/>
        <v>0</v>
      </c>
      <c r="BT130" s="149">
        <f t="shared" si="120"/>
        <v>0</v>
      </c>
      <c r="BU130" s="149">
        <f t="shared" si="121"/>
        <v>0</v>
      </c>
      <c r="BV130" s="149">
        <f t="shared" si="92"/>
        <v>0</v>
      </c>
      <c r="BW130" s="149">
        <f t="shared" si="93"/>
        <v>0</v>
      </c>
      <c r="BX130" s="149">
        <f t="shared" si="94"/>
        <v>0</v>
      </c>
      <c r="BY130" s="150">
        <f t="shared" si="122"/>
        <v>0</v>
      </c>
      <c r="CA130" s="151"/>
      <c r="CB130" s="151"/>
      <c r="CC130" s="151"/>
    </row>
    <row r="131" spans="1:81" ht="15" customHeight="1" x14ac:dyDescent="0.3">
      <c r="A131" s="152" t="s">
        <v>231</v>
      </c>
      <c r="B131" s="153"/>
      <c r="C131" s="154"/>
      <c r="D131" s="154"/>
      <c r="E131" s="155"/>
      <c r="F131" s="156"/>
      <c r="G131" s="157"/>
      <c r="H131" s="157"/>
      <c r="I131" s="154"/>
      <c r="J131" s="457"/>
      <c r="K131" s="457"/>
      <c r="L131" s="457"/>
      <c r="M131" s="458"/>
      <c r="N131" s="459"/>
      <c r="O131" s="457"/>
      <c r="P131" s="469"/>
      <c r="Q131" s="158"/>
      <c r="R131" s="159"/>
      <c r="S131" s="159"/>
      <c r="T131" s="159"/>
      <c r="U131" s="159"/>
      <c r="V131" s="154"/>
      <c r="W131" s="159"/>
      <c r="X131" s="159"/>
      <c r="Y131" s="159"/>
      <c r="Z131" s="159"/>
      <c r="AA131" s="159"/>
      <c r="AB131" s="155"/>
      <c r="AD131" s="146" t="str">
        <f t="shared" si="75"/>
        <v>-</v>
      </c>
      <c r="AE131" s="147" t="str">
        <f t="shared" si="76"/>
        <v>-</v>
      </c>
      <c r="AF131" s="147" t="str">
        <f t="shared" si="77"/>
        <v>-</v>
      </c>
      <c r="AG131" s="147" t="str">
        <f t="shared" si="78"/>
        <v>-</v>
      </c>
      <c r="AH131" s="147" t="str">
        <f t="shared" si="79"/>
        <v>-</v>
      </c>
      <c r="AI131" s="147" t="str">
        <f t="shared" si="80"/>
        <v>-</v>
      </c>
      <c r="AJ131" s="147" t="str">
        <f t="shared" si="81"/>
        <v>-</v>
      </c>
      <c r="AL131" s="146" t="str">
        <f t="shared" si="82"/>
        <v>-</v>
      </c>
      <c r="AM131" s="147" t="str">
        <f t="shared" si="83"/>
        <v>-</v>
      </c>
      <c r="AN131" s="147" t="str">
        <f t="shared" si="84"/>
        <v>-</v>
      </c>
      <c r="AO131" s="147" t="str">
        <f t="shared" si="85"/>
        <v>-</v>
      </c>
      <c r="AP131" s="147" t="str">
        <f t="shared" si="86"/>
        <v>-</v>
      </c>
      <c r="AQ131" s="147" t="str">
        <f t="shared" si="87"/>
        <v>-</v>
      </c>
      <c r="AR131" s="147" t="str">
        <f t="shared" si="88"/>
        <v>-</v>
      </c>
      <c r="AT131" s="148">
        <f t="shared" si="123"/>
        <v>1</v>
      </c>
      <c r="AU131" s="149">
        <f t="shared" si="123"/>
        <v>1</v>
      </c>
      <c r="AV131" s="149">
        <f t="shared" si="123"/>
        <v>1</v>
      </c>
      <c r="AW131" s="149">
        <f t="shared" si="123"/>
        <v>1</v>
      </c>
      <c r="AX131" s="149">
        <f t="shared" si="123"/>
        <v>1</v>
      </c>
      <c r="AY131" s="149">
        <f t="shared" si="123"/>
        <v>1</v>
      </c>
      <c r="AZ131" s="149">
        <f t="shared" si="123"/>
        <v>1</v>
      </c>
      <c r="BB131" s="148">
        <f t="shared" si="124"/>
        <v>0</v>
      </c>
      <c r="BC131" s="149">
        <f t="shared" si="124"/>
        <v>0</v>
      </c>
      <c r="BD131" s="149">
        <f t="shared" si="124"/>
        <v>0</v>
      </c>
      <c r="BE131" s="149">
        <f t="shared" si="124"/>
        <v>0</v>
      </c>
      <c r="BF131" s="149">
        <f t="shared" si="124"/>
        <v>0</v>
      </c>
      <c r="BG131" s="149">
        <f t="shared" si="124"/>
        <v>0</v>
      </c>
      <c r="BH131" s="149">
        <f t="shared" si="124"/>
        <v>0</v>
      </c>
      <c r="BJ131" s="148">
        <f t="shared" si="114"/>
        <v>0</v>
      </c>
      <c r="BK131" s="149">
        <f t="shared" si="115"/>
        <v>0</v>
      </c>
      <c r="BL131" s="149">
        <f t="shared" si="116"/>
        <v>0</v>
      </c>
      <c r="BM131" s="149">
        <f t="shared" si="117"/>
        <v>0</v>
      </c>
      <c r="BN131" s="149">
        <f t="shared" si="89"/>
        <v>0</v>
      </c>
      <c r="BO131" s="149">
        <f t="shared" si="90"/>
        <v>0</v>
      </c>
      <c r="BP131" s="149">
        <f t="shared" si="91"/>
        <v>0</v>
      </c>
      <c r="BR131" s="148">
        <f t="shared" si="118"/>
        <v>0</v>
      </c>
      <c r="BS131" s="149">
        <f t="shared" si="119"/>
        <v>0</v>
      </c>
      <c r="BT131" s="149">
        <f t="shared" si="120"/>
        <v>0</v>
      </c>
      <c r="BU131" s="149">
        <f t="shared" si="121"/>
        <v>0</v>
      </c>
      <c r="BV131" s="149">
        <f t="shared" si="92"/>
        <v>0</v>
      </c>
      <c r="BW131" s="149">
        <f t="shared" si="93"/>
        <v>0</v>
      </c>
      <c r="BX131" s="149">
        <f t="shared" si="94"/>
        <v>0</v>
      </c>
      <c r="BY131" s="150">
        <f t="shared" si="122"/>
        <v>0</v>
      </c>
      <c r="CA131" s="151"/>
      <c r="CB131" s="151"/>
      <c r="CC131" s="151"/>
    </row>
    <row r="132" spans="1:81" ht="15" customHeight="1" x14ac:dyDescent="0.3">
      <c r="A132" s="152" t="s">
        <v>232</v>
      </c>
      <c r="B132" s="153"/>
      <c r="C132" s="154"/>
      <c r="D132" s="154"/>
      <c r="E132" s="155"/>
      <c r="F132" s="156"/>
      <c r="G132" s="157"/>
      <c r="H132" s="157"/>
      <c r="I132" s="154"/>
      <c r="J132" s="457"/>
      <c r="K132" s="457"/>
      <c r="L132" s="457"/>
      <c r="M132" s="458"/>
      <c r="N132" s="459"/>
      <c r="O132" s="457"/>
      <c r="P132" s="469"/>
      <c r="Q132" s="158"/>
      <c r="R132" s="159"/>
      <c r="S132" s="159"/>
      <c r="T132" s="159"/>
      <c r="U132" s="159"/>
      <c r="V132" s="154"/>
      <c r="W132" s="159"/>
      <c r="X132" s="159"/>
      <c r="Y132" s="159"/>
      <c r="Z132" s="159"/>
      <c r="AA132" s="159"/>
      <c r="AB132" s="155"/>
      <c r="AD132" s="146" t="str">
        <f t="shared" si="75"/>
        <v>-</v>
      </c>
      <c r="AE132" s="147" t="str">
        <f t="shared" si="76"/>
        <v>-</v>
      </c>
      <c r="AF132" s="147" t="str">
        <f t="shared" si="77"/>
        <v>-</v>
      </c>
      <c r="AG132" s="147" t="str">
        <f t="shared" si="78"/>
        <v>-</v>
      </c>
      <c r="AH132" s="147" t="str">
        <f t="shared" si="79"/>
        <v>-</v>
      </c>
      <c r="AI132" s="147" t="str">
        <f t="shared" si="80"/>
        <v>-</v>
      </c>
      <c r="AJ132" s="147" t="str">
        <f t="shared" si="81"/>
        <v>-</v>
      </c>
      <c r="AL132" s="146" t="str">
        <f t="shared" si="82"/>
        <v>-</v>
      </c>
      <c r="AM132" s="147" t="str">
        <f t="shared" si="83"/>
        <v>-</v>
      </c>
      <c r="AN132" s="147" t="str">
        <f t="shared" si="84"/>
        <v>-</v>
      </c>
      <c r="AO132" s="147" t="str">
        <f t="shared" si="85"/>
        <v>-</v>
      </c>
      <c r="AP132" s="147" t="str">
        <f t="shared" si="86"/>
        <v>-</v>
      </c>
      <c r="AQ132" s="147" t="str">
        <f t="shared" si="87"/>
        <v>-</v>
      </c>
      <c r="AR132" s="147" t="str">
        <f t="shared" si="88"/>
        <v>-</v>
      </c>
      <c r="AT132" s="148">
        <f t="shared" si="123"/>
        <v>1</v>
      </c>
      <c r="AU132" s="149">
        <f t="shared" si="123"/>
        <v>1</v>
      </c>
      <c r="AV132" s="149">
        <f t="shared" si="123"/>
        <v>1</v>
      </c>
      <c r="AW132" s="149">
        <f t="shared" si="123"/>
        <v>1</v>
      </c>
      <c r="AX132" s="149">
        <f t="shared" si="123"/>
        <v>1</v>
      </c>
      <c r="AY132" s="149">
        <f t="shared" si="123"/>
        <v>1</v>
      </c>
      <c r="AZ132" s="149">
        <f t="shared" si="123"/>
        <v>1</v>
      </c>
      <c r="BB132" s="148">
        <f t="shared" si="124"/>
        <v>0</v>
      </c>
      <c r="BC132" s="149">
        <f t="shared" si="124"/>
        <v>0</v>
      </c>
      <c r="BD132" s="149">
        <f t="shared" si="124"/>
        <v>0</v>
      </c>
      <c r="BE132" s="149">
        <f t="shared" si="124"/>
        <v>0</v>
      </c>
      <c r="BF132" s="149">
        <f t="shared" si="124"/>
        <v>0</v>
      </c>
      <c r="BG132" s="149">
        <f t="shared" si="124"/>
        <v>0</v>
      </c>
      <c r="BH132" s="149">
        <f t="shared" si="124"/>
        <v>0</v>
      </c>
      <c r="BJ132" s="148">
        <f t="shared" si="114"/>
        <v>0</v>
      </c>
      <c r="BK132" s="149">
        <f t="shared" si="115"/>
        <v>0</v>
      </c>
      <c r="BL132" s="149">
        <f t="shared" si="116"/>
        <v>0</v>
      </c>
      <c r="BM132" s="149">
        <f t="shared" si="117"/>
        <v>0</v>
      </c>
      <c r="BN132" s="149">
        <f t="shared" si="89"/>
        <v>0</v>
      </c>
      <c r="BO132" s="149">
        <f t="shared" si="90"/>
        <v>0</v>
      </c>
      <c r="BP132" s="149">
        <f t="shared" si="91"/>
        <v>0</v>
      </c>
      <c r="BR132" s="148">
        <f t="shared" si="118"/>
        <v>0</v>
      </c>
      <c r="BS132" s="149">
        <f t="shared" si="119"/>
        <v>0</v>
      </c>
      <c r="BT132" s="149">
        <f t="shared" si="120"/>
        <v>0</v>
      </c>
      <c r="BU132" s="149">
        <f t="shared" si="121"/>
        <v>0</v>
      </c>
      <c r="BV132" s="149">
        <f t="shared" si="92"/>
        <v>0</v>
      </c>
      <c r="BW132" s="149">
        <f t="shared" si="93"/>
        <v>0</v>
      </c>
      <c r="BX132" s="149">
        <f t="shared" si="94"/>
        <v>0</v>
      </c>
      <c r="BY132" s="150">
        <f t="shared" si="122"/>
        <v>0</v>
      </c>
      <c r="CA132" s="151"/>
      <c r="CB132" s="151"/>
      <c r="CC132" s="151"/>
    </row>
    <row r="133" spans="1:81" ht="15" customHeight="1" x14ac:dyDescent="0.3">
      <c r="A133" s="152" t="s">
        <v>233</v>
      </c>
      <c r="B133" s="153"/>
      <c r="C133" s="154"/>
      <c r="D133" s="154"/>
      <c r="E133" s="155"/>
      <c r="F133" s="156"/>
      <c r="G133" s="157"/>
      <c r="H133" s="157"/>
      <c r="I133" s="154"/>
      <c r="J133" s="457"/>
      <c r="K133" s="457"/>
      <c r="L133" s="457"/>
      <c r="M133" s="458"/>
      <c r="N133" s="459"/>
      <c r="O133" s="457"/>
      <c r="P133" s="469"/>
      <c r="Q133" s="158"/>
      <c r="R133" s="159"/>
      <c r="S133" s="159"/>
      <c r="T133" s="159"/>
      <c r="U133" s="159"/>
      <c r="V133" s="154"/>
      <c r="W133" s="159"/>
      <c r="X133" s="159"/>
      <c r="Y133" s="159"/>
      <c r="Z133" s="159"/>
      <c r="AA133" s="159"/>
      <c r="AB133" s="155"/>
      <c r="AD133" s="146" t="str">
        <f t="shared" si="75"/>
        <v>-</v>
      </c>
      <c r="AE133" s="147" t="str">
        <f t="shared" si="76"/>
        <v>-</v>
      </c>
      <c r="AF133" s="147" t="str">
        <f t="shared" si="77"/>
        <v>-</v>
      </c>
      <c r="AG133" s="147" t="str">
        <f t="shared" si="78"/>
        <v>-</v>
      </c>
      <c r="AH133" s="147" t="str">
        <f t="shared" si="79"/>
        <v>-</v>
      </c>
      <c r="AI133" s="147" t="str">
        <f t="shared" si="80"/>
        <v>-</v>
      </c>
      <c r="AJ133" s="147" t="str">
        <f t="shared" si="81"/>
        <v>-</v>
      </c>
      <c r="AL133" s="146" t="str">
        <f t="shared" si="82"/>
        <v>-</v>
      </c>
      <c r="AM133" s="147" t="str">
        <f t="shared" si="83"/>
        <v>-</v>
      </c>
      <c r="AN133" s="147" t="str">
        <f t="shared" si="84"/>
        <v>-</v>
      </c>
      <c r="AO133" s="147" t="str">
        <f t="shared" si="85"/>
        <v>-</v>
      </c>
      <c r="AP133" s="147" t="str">
        <f t="shared" si="86"/>
        <v>-</v>
      </c>
      <c r="AQ133" s="147" t="str">
        <f t="shared" si="87"/>
        <v>-</v>
      </c>
      <c r="AR133" s="147" t="str">
        <f t="shared" si="88"/>
        <v>-</v>
      </c>
      <c r="AT133" s="148">
        <f t="shared" si="123"/>
        <v>1</v>
      </c>
      <c r="AU133" s="149">
        <f t="shared" si="123"/>
        <v>1</v>
      </c>
      <c r="AV133" s="149">
        <f t="shared" si="123"/>
        <v>1</v>
      </c>
      <c r="AW133" s="149">
        <f t="shared" si="123"/>
        <v>1</v>
      </c>
      <c r="AX133" s="149">
        <f t="shared" si="123"/>
        <v>1</v>
      </c>
      <c r="AY133" s="149">
        <f t="shared" si="123"/>
        <v>1</v>
      </c>
      <c r="AZ133" s="149">
        <f t="shared" si="123"/>
        <v>1</v>
      </c>
      <c r="BB133" s="148">
        <f t="shared" si="124"/>
        <v>0</v>
      </c>
      <c r="BC133" s="149">
        <f t="shared" si="124"/>
        <v>0</v>
      </c>
      <c r="BD133" s="149">
        <f t="shared" si="124"/>
        <v>0</v>
      </c>
      <c r="BE133" s="149">
        <f t="shared" si="124"/>
        <v>0</v>
      </c>
      <c r="BF133" s="149">
        <f t="shared" si="124"/>
        <v>0</v>
      </c>
      <c r="BG133" s="149">
        <f t="shared" si="124"/>
        <v>0</v>
      </c>
      <c r="BH133" s="149">
        <f t="shared" si="124"/>
        <v>0</v>
      </c>
      <c r="BJ133" s="148">
        <f t="shared" si="114"/>
        <v>0</v>
      </c>
      <c r="BK133" s="149">
        <f t="shared" si="115"/>
        <v>0</v>
      </c>
      <c r="BL133" s="149">
        <f t="shared" si="116"/>
        <v>0</v>
      </c>
      <c r="BM133" s="149">
        <f t="shared" si="117"/>
        <v>0</v>
      </c>
      <c r="BN133" s="149">
        <f t="shared" si="89"/>
        <v>0</v>
      </c>
      <c r="BO133" s="149">
        <f t="shared" si="90"/>
        <v>0</v>
      </c>
      <c r="BP133" s="149">
        <f t="shared" si="91"/>
        <v>0</v>
      </c>
      <c r="BR133" s="148">
        <f t="shared" si="118"/>
        <v>0</v>
      </c>
      <c r="BS133" s="149">
        <f t="shared" si="119"/>
        <v>0</v>
      </c>
      <c r="BT133" s="149">
        <f t="shared" si="120"/>
        <v>0</v>
      </c>
      <c r="BU133" s="149">
        <f t="shared" si="121"/>
        <v>0</v>
      </c>
      <c r="BV133" s="149">
        <f t="shared" si="92"/>
        <v>0</v>
      </c>
      <c r="BW133" s="149">
        <f t="shared" si="93"/>
        <v>0</v>
      </c>
      <c r="BX133" s="149">
        <f t="shared" si="94"/>
        <v>0</v>
      </c>
      <c r="BY133" s="150">
        <f t="shared" si="122"/>
        <v>0</v>
      </c>
      <c r="CA133" s="151"/>
      <c r="CB133" s="151"/>
      <c r="CC133" s="151"/>
    </row>
    <row r="134" spans="1:81" ht="15" customHeight="1" x14ac:dyDescent="0.3">
      <c r="A134" s="152" t="s">
        <v>234</v>
      </c>
      <c r="B134" s="153"/>
      <c r="C134" s="154"/>
      <c r="D134" s="154"/>
      <c r="E134" s="155"/>
      <c r="F134" s="156"/>
      <c r="G134" s="157"/>
      <c r="H134" s="157"/>
      <c r="I134" s="154"/>
      <c r="J134" s="457"/>
      <c r="K134" s="457"/>
      <c r="L134" s="457"/>
      <c r="M134" s="458"/>
      <c r="N134" s="459"/>
      <c r="O134" s="457"/>
      <c r="P134" s="469"/>
      <c r="Q134" s="158"/>
      <c r="R134" s="159"/>
      <c r="S134" s="159"/>
      <c r="T134" s="159"/>
      <c r="U134" s="159"/>
      <c r="V134" s="154"/>
      <c r="W134" s="159"/>
      <c r="X134" s="159"/>
      <c r="Y134" s="159"/>
      <c r="Z134" s="159"/>
      <c r="AA134" s="159"/>
      <c r="AB134" s="155"/>
      <c r="AD134" s="146" t="str">
        <f t="shared" si="75"/>
        <v>-</v>
      </c>
      <c r="AE134" s="147" t="str">
        <f t="shared" si="76"/>
        <v>-</v>
      </c>
      <c r="AF134" s="147" t="str">
        <f t="shared" si="77"/>
        <v>-</v>
      </c>
      <c r="AG134" s="147" t="str">
        <f t="shared" si="78"/>
        <v>-</v>
      </c>
      <c r="AH134" s="147" t="str">
        <f t="shared" si="79"/>
        <v>-</v>
      </c>
      <c r="AI134" s="147" t="str">
        <f t="shared" si="80"/>
        <v>-</v>
      </c>
      <c r="AJ134" s="147" t="str">
        <f t="shared" si="81"/>
        <v>-</v>
      </c>
      <c r="AL134" s="146" t="str">
        <f t="shared" si="82"/>
        <v>-</v>
      </c>
      <c r="AM134" s="147" t="str">
        <f t="shared" si="83"/>
        <v>-</v>
      </c>
      <c r="AN134" s="147" t="str">
        <f t="shared" si="84"/>
        <v>-</v>
      </c>
      <c r="AO134" s="147" t="str">
        <f t="shared" si="85"/>
        <v>-</v>
      </c>
      <c r="AP134" s="147" t="str">
        <f t="shared" si="86"/>
        <v>-</v>
      </c>
      <c r="AQ134" s="147" t="str">
        <f t="shared" si="87"/>
        <v>-</v>
      </c>
      <c r="AR134" s="147" t="str">
        <f t="shared" si="88"/>
        <v>-</v>
      </c>
      <c r="AT134" s="148">
        <f t="shared" si="123"/>
        <v>1</v>
      </c>
      <c r="AU134" s="149">
        <f t="shared" si="123"/>
        <v>1</v>
      </c>
      <c r="AV134" s="149">
        <f t="shared" si="123"/>
        <v>1</v>
      </c>
      <c r="AW134" s="149">
        <f t="shared" si="123"/>
        <v>1</v>
      </c>
      <c r="AX134" s="149">
        <f t="shared" si="123"/>
        <v>1</v>
      </c>
      <c r="AY134" s="149">
        <f t="shared" si="123"/>
        <v>1</v>
      </c>
      <c r="AZ134" s="149">
        <f t="shared" si="123"/>
        <v>1</v>
      </c>
      <c r="BB134" s="148">
        <f t="shared" si="124"/>
        <v>0</v>
      </c>
      <c r="BC134" s="149">
        <f t="shared" si="124"/>
        <v>0</v>
      </c>
      <c r="BD134" s="149">
        <f t="shared" si="124"/>
        <v>0</v>
      </c>
      <c r="BE134" s="149">
        <f t="shared" si="124"/>
        <v>0</v>
      </c>
      <c r="BF134" s="149">
        <f t="shared" si="124"/>
        <v>0</v>
      </c>
      <c r="BG134" s="149">
        <f t="shared" si="124"/>
        <v>0</v>
      </c>
      <c r="BH134" s="149">
        <f t="shared" si="124"/>
        <v>0</v>
      </c>
      <c r="BJ134" s="148">
        <f t="shared" si="114"/>
        <v>0</v>
      </c>
      <c r="BK134" s="149">
        <f t="shared" si="115"/>
        <v>0</v>
      </c>
      <c r="BL134" s="149">
        <f t="shared" si="116"/>
        <v>0</v>
      </c>
      <c r="BM134" s="149">
        <f t="shared" si="117"/>
        <v>0</v>
      </c>
      <c r="BN134" s="149">
        <f t="shared" si="89"/>
        <v>0</v>
      </c>
      <c r="BO134" s="149">
        <f t="shared" si="90"/>
        <v>0</v>
      </c>
      <c r="BP134" s="149">
        <f t="shared" si="91"/>
        <v>0</v>
      </c>
      <c r="BR134" s="148">
        <f t="shared" si="118"/>
        <v>0</v>
      </c>
      <c r="BS134" s="149">
        <f t="shared" si="119"/>
        <v>0</v>
      </c>
      <c r="BT134" s="149">
        <f t="shared" si="120"/>
        <v>0</v>
      </c>
      <c r="BU134" s="149">
        <f t="shared" si="121"/>
        <v>0</v>
      </c>
      <c r="BV134" s="149">
        <f t="shared" si="92"/>
        <v>0</v>
      </c>
      <c r="BW134" s="149">
        <f t="shared" si="93"/>
        <v>0</v>
      </c>
      <c r="BX134" s="149">
        <f t="shared" si="94"/>
        <v>0</v>
      </c>
      <c r="BY134" s="150">
        <f t="shared" si="122"/>
        <v>0</v>
      </c>
      <c r="CA134" s="151"/>
      <c r="CB134" s="151"/>
      <c r="CC134" s="151"/>
    </row>
    <row r="135" spans="1:81" ht="15" customHeight="1" x14ac:dyDescent="0.3">
      <c r="A135" s="152" t="s">
        <v>235</v>
      </c>
      <c r="B135" s="153"/>
      <c r="C135" s="154"/>
      <c r="D135" s="154"/>
      <c r="E135" s="155"/>
      <c r="F135" s="156"/>
      <c r="G135" s="157"/>
      <c r="H135" s="157"/>
      <c r="I135" s="154"/>
      <c r="J135" s="457"/>
      <c r="K135" s="457"/>
      <c r="L135" s="457"/>
      <c r="M135" s="458"/>
      <c r="N135" s="459"/>
      <c r="O135" s="457"/>
      <c r="P135" s="469"/>
      <c r="Q135" s="158"/>
      <c r="R135" s="159"/>
      <c r="S135" s="159"/>
      <c r="T135" s="159"/>
      <c r="U135" s="159"/>
      <c r="V135" s="154"/>
      <c r="W135" s="159"/>
      <c r="X135" s="159"/>
      <c r="Y135" s="159"/>
      <c r="Z135" s="159"/>
      <c r="AA135" s="159"/>
      <c r="AB135" s="155"/>
      <c r="AD135" s="146" t="str">
        <f t="shared" si="75"/>
        <v>-</v>
      </c>
      <c r="AE135" s="147" t="str">
        <f t="shared" si="76"/>
        <v>-</v>
      </c>
      <c r="AF135" s="147" t="str">
        <f t="shared" si="77"/>
        <v>-</v>
      </c>
      <c r="AG135" s="147" t="str">
        <f t="shared" si="78"/>
        <v>-</v>
      </c>
      <c r="AH135" s="147" t="str">
        <f t="shared" si="79"/>
        <v>-</v>
      </c>
      <c r="AI135" s="147" t="str">
        <f t="shared" si="80"/>
        <v>-</v>
      </c>
      <c r="AJ135" s="147" t="str">
        <f t="shared" si="81"/>
        <v>-</v>
      </c>
      <c r="AL135" s="146" t="str">
        <f t="shared" si="82"/>
        <v>-</v>
      </c>
      <c r="AM135" s="147" t="str">
        <f t="shared" si="83"/>
        <v>-</v>
      </c>
      <c r="AN135" s="147" t="str">
        <f t="shared" si="84"/>
        <v>-</v>
      </c>
      <c r="AO135" s="147" t="str">
        <f t="shared" si="85"/>
        <v>-</v>
      </c>
      <c r="AP135" s="147" t="str">
        <f t="shared" si="86"/>
        <v>-</v>
      </c>
      <c r="AQ135" s="147" t="str">
        <f t="shared" si="87"/>
        <v>-</v>
      </c>
      <c r="AR135" s="147" t="str">
        <f t="shared" si="88"/>
        <v>-</v>
      </c>
      <c r="AT135" s="148">
        <f t="shared" si="123"/>
        <v>1</v>
      </c>
      <c r="AU135" s="149">
        <f t="shared" si="123"/>
        <v>1</v>
      </c>
      <c r="AV135" s="149">
        <f t="shared" si="123"/>
        <v>1</v>
      </c>
      <c r="AW135" s="149">
        <f t="shared" si="123"/>
        <v>1</v>
      </c>
      <c r="AX135" s="149">
        <f t="shared" si="123"/>
        <v>1</v>
      </c>
      <c r="AY135" s="149">
        <f t="shared" si="123"/>
        <v>1</v>
      </c>
      <c r="AZ135" s="149">
        <f t="shared" si="123"/>
        <v>1</v>
      </c>
      <c r="BB135" s="148">
        <f t="shared" si="124"/>
        <v>0</v>
      </c>
      <c r="BC135" s="149">
        <f t="shared" si="124"/>
        <v>0</v>
      </c>
      <c r="BD135" s="149">
        <f t="shared" si="124"/>
        <v>0</v>
      </c>
      <c r="BE135" s="149">
        <f t="shared" si="124"/>
        <v>0</v>
      </c>
      <c r="BF135" s="149">
        <f t="shared" si="124"/>
        <v>0</v>
      </c>
      <c r="BG135" s="149">
        <f t="shared" si="124"/>
        <v>0</v>
      </c>
      <c r="BH135" s="149">
        <f t="shared" si="124"/>
        <v>0</v>
      </c>
      <c r="BJ135" s="148">
        <f t="shared" si="114"/>
        <v>0</v>
      </c>
      <c r="BK135" s="149">
        <f t="shared" si="115"/>
        <v>0</v>
      </c>
      <c r="BL135" s="149">
        <f t="shared" si="116"/>
        <v>0</v>
      </c>
      <c r="BM135" s="149">
        <f t="shared" si="117"/>
        <v>0</v>
      </c>
      <c r="BN135" s="149">
        <f t="shared" si="89"/>
        <v>0</v>
      </c>
      <c r="BO135" s="149">
        <f t="shared" si="90"/>
        <v>0</v>
      </c>
      <c r="BP135" s="149">
        <f t="shared" si="91"/>
        <v>0</v>
      </c>
      <c r="BR135" s="148">
        <f t="shared" si="118"/>
        <v>0</v>
      </c>
      <c r="BS135" s="149">
        <f t="shared" si="119"/>
        <v>0</v>
      </c>
      <c r="BT135" s="149">
        <f t="shared" si="120"/>
        <v>0</v>
      </c>
      <c r="BU135" s="149">
        <f t="shared" si="121"/>
        <v>0</v>
      </c>
      <c r="BV135" s="149">
        <f t="shared" si="92"/>
        <v>0</v>
      </c>
      <c r="BW135" s="149">
        <f t="shared" si="93"/>
        <v>0</v>
      </c>
      <c r="BX135" s="149">
        <f t="shared" si="94"/>
        <v>0</v>
      </c>
      <c r="BY135" s="150">
        <f t="shared" si="122"/>
        <v>0</v>
      </c>
      <c r="CA135" s="151"/>
      <c r="CB135" s="151"/>
      <c r="CC135" s="151"/>
    </row>
    <row r="136" spans="1:81" ht="15" customHeight="1" x14ac:dyDescent="0.3">
      <c r="A136" s="152" t="s">
        <v>236</v>
      </c>
      <c r="B136" s="153"/>
      <c r="C136" s="154"/>
      <c r="D136" s="154"/>
      <c r="E136" s="155"/>
      <c r="F136" s="156"/>
      <c r="G136" s="157"/>
      <c r="H136" s="157"/>
      <c r="I136" s="154"/>
      <c r="J136" s="457"/>
      <c r="K136" s="457"/>
      <c r="L136" s="457"/>
      <c r="M136" s="458"/>
      <c r="N136" s="459"/>
      <c r="O136" s="457"/>
      <c r="P136" s="469"/>
      <c r="Q136" s="158"/>
      <c r="R136" s="159"/>
      <c r="S136" s="159"/>
      <c r="T136" s="159"/>
      <c r="U136" s="159"/>
      <c r="V136" s="154"/>
      <c r="W136" s="159"/>
      <c r="X136" s="159"/>
      <c r="Y136" s="159"/>
      <c r="Z136" s="159"/>
      <c r="AA136" s="159"/>
      <c r="AB136" s="155"/>
      <c r="AD136" s="146" t="str">
        <f t="shared" ref="AD136:AD157" si="125">IF(OR(ISBLANK($V136),$V136=$CE$8,BJ136=0),"-",(AD$3-$Q136)/365)</f>
        <v>-</v>
      </c>
      <c r="AE136" s="147" t="str">
        <f t="shared" ref="AE136:AE157" si="126">IF(OR(ISBLANK($V136),$V136=$CE$8,BK136=0),"-",(AE$3-$Q136)/365)</f>
        <v>-</v>
      </c>
      <c r="AF136" s="147" t="str">
        <f t="shared" ref="AF136:AF157" si="127">IF(OR(ISBLANK($V136),$V136=$CE$8,BL136=0),"-",(AF$3-$Q136)/365)</f>
        <v>-</v>
      </c>
      <c r="AG136" s="147" t="str">
        <f t="shared" ref="AG136:AG157" si="128">IF(OR(ISBLANK($V136),$V136=$CE$8,BM136=0),"-",(AG$3-$Q136)/365)</f>
        <v>-</v>
      </c>
      <c r="AH136" s="147" t="str">
        <f t="shared" ref="AH136:AH157" si="129">IF(OR(ISBLANK($V136),$V136=$CE$8,BN136=0),"-",(AH$3-$Q136)/365)</f>
        <v>-</v>
      </c>
      <c r="AI136" s="147" t="str">
        <f t="shared" ref="AI136:AI157" si="130">IF(OR(ISBLANK($V136),$V136=$CE$8,BO136=0),"-",(AI$3-$Q136)/365)</f>
        <v>-</v>
      </c>
      <c r="AJ136" s="147" t="str">
        <f t="shared" ref="AJ136:AJ157" si="131">IF(OR(ISBLANK($V136),$V136=$CE$8,BP136=0),"-",(AJ$3-$Q136)/365)</f>
        <v>-</v>
      </c>
      <c r="AL136" s="146" t="str">
        <f t="shared" ref="AL136:AL157" si="132">IF(OR(ISBLANK($V136),$V136=$CE$7,BJ136=0),"-",(AL$3-$Q136)/365)</f>
        <v>-</v>
      </c>
      <c r="AM136" s="147" t="str">
        <f t="shared" ref="AM136:AM157" si="133">IF(OR(ISBLANK($V136),$V136=$CE$7,BK136=0),"-",(AM$3-$Q136)/365)</f>
        <v>-</v>
      </c>
      <c r="AN136" s="147" t="str">
        <f t="shared" ref="AN136:AN157" si="134">IF(OR(ISBLANK($V136),$V136=$CE$7,BL136=0),"-",(AN$3-$Q136)/365)</f>
        <v>-</v>
      </c>
      <c r="AO136" s="147" t="str">
        <f t="shared" ref="AO136:AO157" si="135">IF(OR(ISBLANK($V136),$V136=$CE$7,BM136=0),"-",(AO$3-$Q136)/365)</f>
        <v>-</v>
      </c>
      <c r="AP136" s="147" t="str">
        <f t="shared" ref="AP136:AP157" si="136">IF(OR(ISBLANK($V136),$V136=$CE$7,BN136=0),"-",(AP$3-$Q136)/365)</f>
        <v>-</v>
      </c>
      <c r="AQ136" s="147" t="str">
        <f t="shared" ref="AQ136:AQ157" si="137">IF(OR(ISBLANK($V136),$V136=$CE$7,BO136=0),"-",(AQ$3-$Q136)/365)</f>
        <v>-</v>
      </c>
      <c r="AR136" s="147" t="str">
        <f t="shared" ref="AR136:AR157" si="138">IF(OR(ISBLANK($V136),$V136=$CE$7,BP136=0),"-",(AR$3-$Q136)/365)</f>
        <v>-</v>
      </c>
      <c r="AT136" s="148">
        <f t="shared" si="123"/>
        <v>1</v>
      </c>
      <c r="AU136" s="149">
        <f t="shared" si="123"/>
        <v>1</v>
      </c>
      <c r="AV136" s="149">
        <f t="shared" si="123"/>
        <v>1</v>
      </c>
      <c r="AW136" s="149">
        <f t="shared" si="123"/>
        <v>1</v>
      </c>
      <c r="AX136" s="149">
        <f t="shared" si="123"/>
        <v>1</v>
      </c>
      <c r="AY136" s="149">
        <f t="shared" si="123"/>
        <v>1</v>
      </c>
      <c r="AZ136" s="149">
        <f t="shared" si="123"/>
        <v>1</v>
      </c>
      <c r="BB136" s="148">
        <f t="shared" si="124"/>
        <v>0</v>
      </c>
      <c r="BC136" s="149">
        <f t="shared" si="124"/>
        <v>0</v>
      </c>
      <c r="BD136" s="149">
        <f t="shared" si="124"/>
        <v>0</v>
      </c>
      <c r="BE136" s="149">
        <f t="shared" si="124"/>
        <v>0</v>
      </c>
      <c r="BF136" s="149">
        <f t="shared" si="124"/>
        <v>0</v>
      </c>
      <c r="BG136" s="149">
        <f t="shared" si="124"/>
        <v>0</v>
      </c>
      <c r="BH136" s="149">
        <f t="shared" si="124"/>
        <v>0</v>
      </c>
      <c r="BJ136" s="148">
        <f t="shared" si="114"/>
        <v>0</v>
      </c>
      <c r="BK136" s="149">
        <f t="shared" si="115"/>
        <v>0</v>
      </c>
      <c r="BL136" s="149">
        <f t="shared" si="116"/>
        <v>0</v>
      </c>
      <c r="BM136" s="149">
        <f t="shared" si="117"/>
        <v>0</v>
      </c>
      <c r="BN136" s="149">
        <f t="shared" ref="BN136:BN157" si="139">IF(OR(AX136&lt;(AX$4-$AX$3)/365,BF136=0),0,1)</f>
        <v>0</v>
      </c>
      <c r="BO136" s="149">
        <f t="shared" ref="BO136:BO157" si="140">IF(OR(AY136&lt;(AY$4-$AY$3)/365,BG136=0),0,1)</f>
        <v>0</v>
      </c>
      <c r="BP136" s="149">
        <f t="shared" ref="BP136:BP157" si="141">IF(OR(AZ136&lt;(AZ$4-$AZ$3)/365,BH136=0),0,1)</f>
        <v>0</v>
      </c>
      <c r="BR136" s="148">
        <f t="shared" si="118"/>
        <v>0</v>
      </c>
      <c r="BS136" s="149">
        <f t="shared" si="119"/>
        <v>0</v>
      </c>
      <c r="BT136" s="149">
        <f t="shared" si="120"/>
        <v>0</v>
      </c>
      <c r="BU136" s="149">
        <f t="shared" si="121"/>
        <v>0</v>
      </c>
      <c r="BV136" s="149">
        <f t="shared" ref="BV136:BV157" si="142">MIN(AX136,BF136)</f>
        <v>0</v>
      </c>
      <c r="BW136" s="149">
        <f t="shared" ref="BW136:BW157" si="143">MIN(AY136,BG136)</f>
        <v>0</v>
      </c>
      <c r="BX136" s="149">
        <f t="shared" ref="BX136:BX157" si="144">MIN(AZ136,BH136)</f>
        <v>0</v>
      </c>
      <c r="BY136" s="150">
        <f t="shared" si="122"/>
        <v>0</v>
      </c>
      <c r="CA136" s="151"/>
      <c r="CB136" s="151"/>
      <c r="CC136" s="151"/>
    </row>
    <row r="137" spans="1:81" ht="15" customHeight="1" x14ac:dyDescent="0.3">
      <c r="A137" s="152" t="s">
        <v>237</v>
      </c>
      <c r="B137" s="153"/>
      <c r="C137" s="154"/>
      <c r="D137" s="154"/>
      <c r="E137" s="155"/>
      <c r="F137" s="156"/>
      <c r="G137" s="157"/>
      <c r="H137" s="157"/>
      <c r="I137" s="154"/>
      <c r="J137" s="457"/>
      <c r="K137" s="457"/>
      <c r="L137" s="457"/>
      <c r="M137" s="458"/>
      <c r="N137" s="459"/>
      <c r="O137" s="457"/>
      <c r="P137" s="469"/>
      <c r="Q137" s="158"/>
      <c r="R137" s="159"/>
      <c r="S137" s="159"/>
      <c r="T137" s="159"/>
      <c r="U137" s="159"/>
      <c r="V137" s="154"/>
      <c r="W137" s="159"/>
      <c r="X137" s="159"/>
      <c r="Y137" s="159"/>
      <c r="Z137" s="159"/>
      <c r="AA137" s="159"/>
      <c r="AB137" s="155"/>
      <c r="AD137" s="146" t="str">
        <f t="shared" si="125"/>
        <v>-</v>
      </c>
      <c r="AE137" s="147" t="str">
        <f t="shared" si="126"/>
        <v>-</v>
      </c>
      <c r="AF137" s="147" t="str">
        <f t="shared" si="127"/>
        <v>-</v>
      </c>
      <c r="AG137" s="147" t="str">
        <f t="shared" si="128"/>
        <v>-</v>
      </c>
      <c r="AH137" s="147" t="str">
        <f t="shared" si="129"/>
        <v>-</v>
      </c>
      <c r="AI137" s="147" t="str">
        <f t="shared" si="130"/>
        <v>-</v>
      </c>
      <c r="AJ137" s="147" t="str">
        <f t="shared" si="131"/>
        <v>-</v>
      </c>
      <c r="AL137" s="146" t="str">
        <f t="shared" si="132"/>
        <v>-</v>
      </c>
      <c r="AM137" s="147" t="str">
        <f t="shared" si="133"/>
        <v>-</v>
      </c>
      <c r="AN137" s="147" t="str">
        <f t="shared" si="134"/>
        <v>-</v>
      </c>
      <c r="AO137" s="147" t="str">
        <f t="shared" si="135"/>
        <v>-</v>
      </c>
      <c r="AP137" s="147" t="str">
        <f t="shared" si="136"/>
        <v>-</v>
      </c>
      <c r="AQ137" s="147" t="str">
        <f t="shared" si="137"/>
        <v>-</v>
      </c>
      <c r="AR137" s="147" t="str">
        <f t="shared" si="138"/>
        <v>-</v>
      </c>
      <c r="AT137" s="148">
        <f t="shared" si="123"/>
        <v>1</v>
      </c>
      <c r="AU137" s="149">
        <f t="shared" si="123"/>
        <v>1</v>
      </c>
      <c r="AV137" s="149">
        <f t="shared" si="123"/>
        <v>1</v>
      </c>
      <c r="AW137" s="149">
        <f t="shared" si="123"/>
        <v>1</v>
      </c>
      <c r="AX137" s="149">
        <f t="shared" si="123"/>
        <v>1</v>
      </c>
      <c r="AY137" s="149">
        <f t="shared" si="123"/>
        <v>1</v>
      </c>
      <c r="AZ137" s="149">
        <f t="shared" si="123"/>
        <v>1</v>
      </c>
      <c r="BB137" s="148">
        <f t="shared" si="124"/>
        <v>0</v>
      </c>
      <c r="BC137" s="149">
        <f t="shared" si="124"/>
        <v>0</v>
      </c>
      <c r="BD137" s="149">
        <f t="shared" si="124"/>
        <v>0</v>
      </c>
      <c r="BE137" s="149">
        <f t="shared" si="124"/>
        <v>0</v>
      </c>
      <c r="BF137" s="149">
        <f t="shared" si="124"/>
        <v>0</v>
      </c>
      <c r="BG137" s="149">
        <f t="shared" si="124"/>
        <v>0</v>
      </c>
      <c r="BH137" s="149">
        <f t="shared" si="124"/>
        <v>0</v>
      </c>
      <c r="BJ137" s="148">
        <f t="shared" si="114"/>
        <v>0</v>
      </c>
      <c r="BK137" s="149">
        <f t="shared" si="115"/>
        <v>0</v>
      </c>
      <c r="BL137" s="149">
        <f t="shared" si="116"/>
        <v>0</v>
      </c>
      <c r="BM137" s="149">
        <f t="shared" si="117"/>
        <v>0</v>
      </c>
      <c r="BN137" s="149">
        <f t="shared" si="139"/>
        <v>0</v>
      </c>
      <c r="BO137" s="149">
        <f t="shared" si="140"/>
        <v>0</v>
      </c>
      <c r="BP137" s="149">
        <f t="shared" si="141"/>
        <v>0</v>
      </c>
      <c r="BR137" s="148">
        <f t="shared" si="118"/>
        <v>0</v>
      </c>
      <c r="BS137" s="149">
        <f t="shared" si="119"/>
        <v>0</v>
      </c>
      <c r="BT137" s="149">
        <f t="shared" si="120"/>
        <v>0</v>
      </c>
      <c r="BU137" s="149">
        <f t="shared" si="121"/>
        <v>0</v>
      </c>
      <c r="BV137" s="149">
        <f t="shared" si="142"/>
        <v>0</v>
      </c>
      <c r="BW137" s="149">
        <f t="shared" si="143"/>
        <v>0</v>
      </c>
      <c r="BX137" s="149">
        <f t="shared" si="144"/>
        <v>0</v>
      </c>
      <c r="BY137" s="150">
        <f t="shared" si="122"/>
        <v>0</v>
      </c>
      <c r="CA137" s="151"/>
      <c r="CB137" s="151"/>
      <c r="CC137" s="151"/>
    </row>
    <row r="138" spans="1:81" ht="15" customHeight="1" x14ac:dyDescent="0.3">
      <c r="A138" s="152" t="s">
        <v>238</v>
      </c>
      <c r="B138" s="153"/>
      <c r="C138" s="154"/>
      <c r="D138" s="154"/>
      <c r="E138" s="155"/>
      <c r="F138" s="156"/>
      <c r="G138" s="157"/>
      <c r="H138" s="157"/>
      <c r="I138" s="154"/>
      <c r="J138" s="457"/>
      <c r="K138" s="457"/>
      <c r="L138" s="457"/>
      <c r="M138" s="458"/>
      <c r="N138" s="459"/>
      <c r="O138" s="457"/>
      <c r="P138" s="469"/>
      <c r="Q138" s="158"/>
      <c r="R138" s="159"/>
      <c r="S138" s="159"/>
      <c r="T138" s="159"/>
      <c r="U138" s="159"/>
      <c r="V138" s="154"/>
      <c r="W138" s="159"/>
      <c r="X138" s="159"/>
      <c r="Y138" s="159"/>
      <c r="Z138" s="159"/>
      <c r="AA138" s="159"/>
      <c r="AB138" s="155"/>
      <c r="AD138" s="146" t="str">
        <f t="shared" si="125"/>
        <v>-</v>
      </c>
      <c r="AE138" s="147" t="str">
        <f t="shared" si="126"/>
        <v>-</v>
      </c>
      <c r="AF138" s="147" t="str">
        <f t="shared" si="127"/>
        <v>-</v>
      </c>
      <c r="AG138" s="147" t="str">
        <f t="shared" si="128"/>
        <v>-</v>
      </c>
      <c r="AH138" s="147" t="str">
        <f t="shared" si="129"/>
        <v>-</v>
      </c>
      <c r="AI138" s="147" t="str">
        <f t="shared" si="130"/>
        <v>-</v>
      </c>
      <c r="AJ138" s="147" t="str">
        <f t="shared" si="131"/>
        <v>-</v>
      </c>
      <c r="AL138" s="146" t="str">
        <f t="shared" si="132"/>
        <v>-</v>
      </c>
      <c r="AM138" s="147" t="str">
        <f t="shared" si="133"/>
        <v>-</v>
      </c>
      <c r="AN138" s="147" t="str">
        <f t="shared" si="134"/>
        <v>-</v>
      </c>
      <c r="AO138" s="147" t="str">
        <f t="shared" si="135"/>
        <v>-</v>
      </c>
      <c r="AP138" s="147" t="str">
        <f t="shared" si="136"/>
        <v>-</v>
      </c>
      <c r="AQ138" s="147" t="str">
        <f t="shared" si="137"/>
        <v>-</v>
      </c>
      <c r="AR138" s="147" t="str">
        <f t="shared" si="138"/>
        <v>-</v>
      </c>
      <c r="AT138" s="148">
        <f t="shared" ref="AT138:AZ147" si="145">IF(AT$3&gt;$G138,1,IF(AT$4&gt;$G138,((AT$4-$G138)/365),0))</f>
        <v>1</v>
      </c>
      <c r="AU138" s="149">
        <f t="shared" si="145"/>
        <v>1</v>
      </c>
      <c r="AV138" s="149">
        <f t="shared" si="145"/>
        <v>1</v>
      </c>
      <c r="AW138" s="149">
        <f t="shared" si="145"/>
        <v>1</v>
      </c>
      <c r="AX138" s="149">
        <f t="shared" si="145"/>
        <v>1</v>
      </c>
      <c r="AY138" s="149">
        <f t="shared" si="145"/>
        <v>1</v>
      </c>
      <c r="AZ138" s="149">
        <f t="shared" si="145"/>
        <v>1</v>
      </c>
      <c r="BB138" s="148">
        <f t="shared" ref="BB138:BH147" si="146">IF($H138&gt;=BB$4,1,IF($H138&gt;BB$3,(($H138-BB$3)/365),0))</f>
        <v>0</v>
      </c>
      <c r="BC138" s="149">
        <f t="shared" si="146"/>
        <v>0</v>
      </c>
      <c r="BD138" s="149">
        <f t="shared" si="146"/>
        <v>0</v>
      </c>
      <c r="BE138" s="149">
        <f t="shared" si="146"/>
        <v>0</v>
      </c>
      <c r="BF138" s="149">
        <f t="shared" si="146"/>
        <v>0</v>
      </c>
      <c r="BG138" s="149">
        <f t="shared" si="146"/>
        <v>0</v>
      </c>
      <c r="BH138" s="149">
        <f t="shared" si="146"/>
        <v>0</v>
      </c>
      <c r="BJ138" s="148">
        <f t="shared" si="114"/>
        <v>0</v>
      </c>
      <c r="BK138" s="149">
        <f t="shared" si="115"/>
        <v>0</v>
      </c>
      <c r="BL138" s="149">
        <f t="shared" si="116"/>
        <v>0</v>
      </c>
      <c r="BM138" s="149">
        <f t="shared" si="117"/>
        <v>0</v>
      </c>
      <c r="BN138" s="149">
        <f t="shared" si="139"/>
        <v>0</v>
      </c>
      <c r="BO138" s="149">
        <f t="shared" si="140"/>
        <v>0</v>
      </c>
      <c r="BP138" s="149">
        <f t="shared" si="141"/>
        <v>0</v>
      </c>
      <c r="BR138" s="148">
        <f t="shared" si="118"/>
        <v>0</v>
      </c>
      <c r="BS138" s="149">
        <f t="shared" si="119"/>
        <v>0</v>
      </c>
      <c r="BT138" s="149">
        <f t="shared" si="120"/>
        <v>0</v>
      </c>
      <c r="BU138" s="149">
        <f t="shared" si="121"/>
        <v>0</v>
      </c>
      <c r="BV138" s="149">
        <f t="shared" si="142"/>
        <v>0</v>
      </c>
      <c r="BW138" s="149">
        <f t="shared" si="143"/>
        <v>0</v>
      </c>
      <c r="BX138" s="149">
        <f t="shared" si="144"/>
        <v>0</v>
      </c>
      <c r="BY138" s="150">
        <f t="shared" si="122"/>
        <v>0</v>
      </c>
      <c r="CA138" s="151"/>
      <c r="CB138" s="151"/>
      <c r="CC138" s="151"/>
    </row>
    <row r="139" spans="1:81" ht="15" customHeight="1" x14ac:dyDescent="0.3">
      <c r="A139" s="152" t="s">
        <v>239</v>
      </c>
      <c r="B139" s="153"/>
      <c r="C139" s="154"/>
      <c r="D139" s="154"/>
      <c r="E139" s="155"/>
      <c r="F139" s="156"/>
      <c r="G139" s="157"/>
      <c r="H139" s="157"/>
      <c r="I139" s="154"/>
      <c r="J139" s="457"/>
      <c r="K139" s="457"/>
      <c r="L139" s="457"/>
      <c r="M139" s="458"/>
      <c r="N139" s="459"/>
      <c r="O139" s="457"/>
      <c r="P139" s="469"/>
      <c r="Q139" s="158"/>
      <c r="R139" s="159"/>
      <c r="S139" s="159"/>
      <c r="T139" s="159"/>
      <c r="U139" s="159"/>
      <c r="V139" s="154"/>
      <c r="W139" s="159"/>
      <c r="X139" s="159"/>
      <c r="Y139" s="159"/>
      <c r="Z139" s="159"/>
      <c r="AA139" s="159"/>
      <c r="AB139" s="155"/>
      <c r="AD139" s="146" t="str">
        <f t="shared" si="125"/>
        <v>-</v>
      </c>
      <c r="AE139" s="147" t="str">
        <f t="shared" si="126"/>
        <v>-</v>
      </c>
      <c r="AF139" s="147" t="str">
        <f t="shared" si="127"/>
        <v>-</v>
      </c>
      <c r="AG139" s="147" t="str">
        <f t="shared" si="128"/>
        <v>-</v>
      </c>
      <c r="AH139" s="147" t="str">
        <f t="shared" si="129"/>
        <v>-</v>
      </c>
      <c r="AI139" s="147" t="str">
        <f t="shared" si="130"/>
        <v>-</v>
      </c>
      <c r="AJ139" s="147" t="str">
        <f t="shared" si="131"/>
        <v>-</v>
      </c>
      <c r="AL139" s="146" t="str">
        <f t="shared" si="132"/>
        <v>-</v>
      </c>
      <c r="AM139" s="147" t="str">
        <f t="shared" si="133"/>
        <v>-</v>
      </c>
      <c r="AN139" s="147" t="str">
        <f t="shared" si="134"/>
        <v>-</v>
      </c>
      <c r="AO139" s="147" t="str">
        <f t="shared" si="135"/>
        <v>-</v>
      </c>
      <c r="AP139" s="147" t="str">
        <f t="shared" si="136"/>
        <v>-</v>
      </c>
      <c r="AQ139" s="147" t="str">
        <f t="shared" si="137"/>
        <v>-</v>
      </c>
      <c r="AR139" s="147" t="str">
        <f t="shared" si="138"/>
        <v>-</v>
      </c>
      <c r="AT139" s="148">
        <f t="shared" si="145"/>
        <v>1</v>
      </c>
      <c r="AU139" s="149">
        <f t="shared" si="145"/>
        <v>1</v>
      </c>
      <c r="AV139" s="149">
        <f t="shared" si="145"/>
        <v>1</v>
      </c>
      <c r="AW139" s="149">
        <f t="shared" si="145"/>
        <v>1</v>
      </c>
      <c r="AX139" s="149">
        <f t="shared" si="145"/>
        <v>1</v>
      </c>
      <c r="AY139" s="149">
        <f t="shared" si="145"/>
        <v>1</v>
      </c>
      <c r="AZ139" s="149">
        <f t="shared" si="145"/>
        <v>1</v>
      </c>
      <c r="BB139" s="148">
        <f t="shared" si="146"/>
        <v>0</v>
      </c>
      <c r="BC139" s="149">
        <f t="shared" si="146"/>
        <v>0</v>
      </c>
      <c r="BD139" s="149">
        <f t="shared" si="146"/>
        <v>0</v>
      </c>
      <c r="BE139" s="149">
        <f t="shared" si="146"/>
        <v>0</v>
      </c>
      <c r="BF139" s="149">
        <f t="shared" si="146"/>
        <v>0</v>
      </c>
      <c r="BG139" s="149">
        <f t="shared" si="146"/>
        <v>0</v>
      </c>
      <c r="BH139" s="149">
        <f t="shared" si="146"/>
        <v>0</v>
      </c>
      <c r="BJ139" s="148">
        <f t="shared" si="114"/>
        <v>0</v>
      </c>
      <c r="BK139" s="149">
        <f t="shared" si="115"/>
        <v>0</v>
      </c>
      <c r="BL139" s="149">
        <f t="shared" si="116"/>
        <v>0</v>
      </c>
      <c r="BM139" s="149">
        <f t="shared" si="117"/>
        <v>0</v>
      </c>
      <c r="BN139" s="149">
        <f t="shared" si="139"/>
        <v>0</v>
      </c>
      <c r="BO139" s="149">
        <f t="shared" si="140"/>
        <v>0</v>
      </c>
      <c r="BP139" s="149">
        <f t="shared" si="141"/>
        <v>0</v>
      </c>
      <c r="BR139" s="148">
        <f t="shared" si="118"/>
        <v>0</v>
      </c>
      <c r="BS139" s="149">
        <f t="shared" si="119"/>
        <v>0</v>
      </c>
      <c r="BT139" s="149">
        <f t="shared" si="120"/>
        <v>0</v>
      </c>
      <c r="BU139" s="149">
        <f t="shared" si="121"/>
        <v>0</v>
      </c>
      <c r="BV139" s="149">
        <f t="shared" si="142"/>
        <v>0</v>
      </c>
      <c r="BW139" s="149">
        <f t="shared" si="143"/>
        <v>0</v>
      </c>
      <c r="BX139" s="149">
        <f t="shared" si="144"/>
        <v>0</v>
      </c>
      <c r="BY139" s="150">
        <f t="shared" si="122"/>
        <v>0</v>
      </c>
      <c r="CA139" s="151"/>
      <c r="CB139" s="151"/>
      <c r="CC139" s="151"/>
    </row>
    <row r="140" spans="1:81" ht="15" customHeight="1" x14ac:dyDescent="0.3">
      <c r="A140" s="152" t="s">
        <v>240</v>
      </c>
      <c r="B140" s="153"/>
      <c r="C140" s="154"/>
      <c r="D140" s="154"/>
      <c r="E140" s="155"/>
      <c r="F140" s="156"/>
      <c r="G140" s="157"/>
      <c r="H140" s="157"/>
      <c r="I140" s="154"/>
      <c r="J140" s="457"/>
      <c r="K140" s="457"/>
      <c r="L140" s="457"/>
      <c r="M140" s="458"/>
      <c r="N140" s="459"/>
      <c r="O140" s="457"/>
      <c r="P140" s="469"/>
      <c r="Q140" s="158"/>
      <c r="R140" s="159"/>
      <c r="S140" s="159"/>
      <c r="T140" s="159"/>
      <c r="U140" s="159"/>
      <c r="V140" s="154"/>
      <c r="W140" s="159"/>
      <c r="X140" s="159"/>
      <c r="Y140" s="159"/>
      <c r="Z140" s="159"/>
      <c r="AA140" s="159"/>
      <c r="AB140" s="155"/>
      <c r="AD140" s="146" t="str">
        <f t="shared" si="125"/>
        <v>-</v>
      </c>
      <c r="AE140" s="147" t="str">
        <f t="shared" si="126"/>
        <v>-</v>
      </c>
      <c r="AF140" s="147" t="str">
        <f t="shared" si="127"/>
        <v>-</v>
      </c>
      <c r="AG140" s="147" t="str">
        <f t="shared" si="128"/>
        <v>-</v>
      </c>
      <c r="AH140" s="147" t="str">
        <f t="shared" si="129"/>
        <v>-</v>
      </c>
      <c r="AI140" s="147" t="str">
        <f t="shared" si="130"/>
        <v>-</v>
      </c>
      <c r="AJ140" s="147" t="str">
        <f t="shared" si="131"/>
        <v>-</v>
      </c>
      <c r="AL140" s="146" t="str">
        <f t="shared" si="132"/>
        <v>-</v>
      </c>
      <c r="AM140" s="147" t="str">
        <f t="shared" si="133"/>
        <v>-</v>
      </c>
      <c r="AN140" s="147" t="str">
        <f t="shared" si="134"/>
        <v>-</v>
      </c>
      <c r="AO140" s="147" t="str">
        <f t="shared" si="135"/>
        <v>-</v>
      </c>
      <c r="AP140" s="147" t="str">
        <f t="shared" si="136"/>
        <v>-</v>
      </c>
      <c r="AQ140" s="147" t="str">
        <f t="shared" si="137"/>
        <v>-</v>
      </c>
      <c r="AR140" s="147" t="str">
        <f t="shared" si="138"/>
        <v>-</v>
      </c>
      <c r="AT140" s="148">
        <f t="shared" si="145"/>
        <v>1</v>
      </c>
      <c r="AU140" s="149">
        <f t="shared" si="145"/>
        <v>1</v>
      </c>
      <c r="AV140" s="149">
        <f t="shared" si="145"/>
        <v>1</v>
      </c>
      <c r="AW140" s="149">
        <f t="shared" si="145"/>
        <v>1</v>
      </c>
      <c r="AX140" s="149">
        <f t="shared" si="145"/>
        <v>1</v>
      </c>
      <c r="AY140" s="149">
        <f t="shared" si="145"/>
        <v>1</v>
      </c>
      <c r="AZ140" s="149">
        <f t="shared" si="145"/>
        <v>1</v>
      </c>
      <c r="BB140" s="148">
        <f t="shared" si="146"/>
        <v>0</v>
      </c>
      <c r="BC140" s="149">
        <f t="shared" si="146"/>
        <v>0</v>
      </c>
      <c r="BD140" s="149">
        <f t="shared" si="146"/>
        <v>0</v>
      </c>
      <c r="BE140" s="149">
        <f t="shared" si="146"/>
        <v>0</v>
      </c>
      <c r="BF140" s="149">
        <f t="shared" si="146"/>
        <v>0</v>
      </c>
      <c r="BG140" s="149">
        <f t="shared" si="146"/>
        <v>0</v>
      </c>
      <c r="BH140" s="149">
        <f t="shared" si="146"/>
        <v>0</v>
      </c>
      <c r="BJ140" s="148">
        <f t="shared" si="114"/>
        <v>0</v>
      </c>
      <c r="BK140" s="149">
        <f t="shared" si="115"/>
        <v>0</v>
      </c>
      <c r="BL140" s="149">
        <f t="shared" si="116"/>
        <v>0</v>
      </c>
      <c r="BM140" s="149">
        <f t="shared" si="117"/>
        <v>0</v>
      </c>
      <c r="BN140" s="149">
        <f t="shared" si="139"/>
        <v>0</v>
      </c>
      <c r="BO140" s="149">
        <f t="shared" si="140"/>
        <v>0</v>
      </c>
      <c r="BP140" s="149">
        <f t="shared" si="141"/>
        <v>0</v>
      </c>
      <c r="BR140" s="148">
        <f t="shared" si="118"/>
        <v>0</v>
      </c>
      <c r="BS140" s="149">
        <f t="shared" si="119"/>
        <v>0</v>
      </c>
      <c r="BT140" s="149">
        <f t="shared" si="120"/>
        <v>0</v>
      </c>
      <c r="BU140" s="149">
        <f t="shared" si="121"/>
        <v>0</v>
      </c>
      <c r="BV140" s="149">
        <f t="shared" si="142"/>
        <v>0</v>
      </c>
      <c r="BW140" s="149">
        <f t="shared" si="143"/>
        <v>0</v>
      </c>
      <c r="BX140" s="149">
        <f t="shared" si="144"/>
        <v>0</v>
      </c>
      <c r="BY140" s="150">
        <f t="shared" si="122"/>
        <v>0</v>
      </c>
      <c r="CA140" s="151"/>
      <c r="CB140" s="151"/>
      <c r="CC140" s="151"/>
    </row>
    <row r="141" spans="1:81" ht="15" customHeight="1" x14ac:dyDescent="0.3">
      <c r="A141" s="152" t="s">
        <v>241</v>
      </c>
      <c r="B141" s="153"/>
      <c r="C141" s="154"/>
      <c r="D141" s="154"/>
      <c r="E141" s="155"/>
      <c r="F141" s="156"/>
      <c r="G141" s="157"/>
      <c r="H141" s="157"/>
      <c r="I141" s="154"/>
      <c r="J141" s="457"/>
      <c r="K141" s="457"/>
      <c r="L141" s="457"/>
      <c r="M141" s="458"/>
      <c r="N141" s="459"/>
      <c r="O141" s="457"/>
      <c r="P141" s="469"/>
      <c r="Q141" s="158"/>
      <c r="R141" s="159"/>
      <c r="S141" s="159"/>
      <c r="T141" s="159"/>
      <c r="U141" s="159"/>
      <c r="V141" s="154"/>
      <c r="W141" s="159"/>
      <c r="X141" s="159"/>
      <c r="Y141" s="159"/>
      <c r="Z141" s="159"/>
      <c r="AA141" s="159"/>
      <c r="AB141" s="155"/>
      <c r="AD141" s="146" t="str">
        <f t="shared" si="125"/>
        <v>-</v>
      </c>
      <c r="AE141" s="147" t="str">
        <f t="shared" si="126"/>
        <v>-</v>
      </c>
      <c r="AF141" s="147" t="str">
        <f t="shared" si="127"/>
        <v>-</v>
      </c>
      <c r="AG141" s="147" t="str">
        <f t="shared" si="128"/>
        <v>-</v>
      </c>
      <c r="AH141" s="147" t="str">
        <f t="shared" si="129"/>
        <v>-</v>
      </c>
      <c r="AI141" s="147" t="str">
        <f t="shared" si="130"/>
        <v>-</v>
      </c>
      <c r="AJ141" s="147" t="str">
        <f t="shared" si="131"/>
        <v>-</v>
      </c>
      <c r="AL141" s="146" t="str">
        <f t="shared" si="132"/>
        <v>-</v>
      </c>
      <c r="AM141" s="147" t="str">
        <f t="shared" si="133"/>
        <v>-</v>
      </c>
      <c r="AN141" s="147" t="str">
        <f t="shared" si="134"/>
        <v>-</v>
      </c>
      <c r="AO141" s="147" t="str">
        <f t="shared" si="135"/>
        <v>-</v>
      </c>
      <c r="AP141" s="147" t="str">
        <f t="shared" si="136"/>
        <v>-</v>
      </c>
      <c r="AQ141" s="147" t="str">
        <f t="shared" si="137"/>
        <v>-</v>
      </c>
      <c r="AR141" s="147" t="str">
        <f t="shared" si="138"/>
        <v>-</v>
      </c>
      <c r="AT141" s="148">
        <f t="shared" si="145"/>
        <v>1</v>
      </c>
      <c r="AU141" s="149">
        <f t="shared" si="145"/>
        <v>1</v>
      </c>
      <c r="AV141" s="149">
        <f t="shared" si="145"/>
        <v>1</v>
      </c>
      <c r="AW141" s="149">
        <f t="shared" si="145"/>
        <v>1</v>
      </c>
      <c r="AX141" s="149">
        <f t="shared" si="145"/>
        <v>1</v>
      </c>
      <c r="AY141" s="149">
        <f t="shared" si="145"/>
        <v>1</v>
      </c>
      <c r="AZ141" s="149">
        <f t="shared" si="145"/>
        <v>1</v>
      </c>
      <c r="BB141" s="148">
        <f t="shared" si="146"/>
        <v>0</v>
      </c>
      <c r="BC141" s="149">
        <f t="shared" si="146"/>
        <v>0</v>
      </c>
      <c r="BD141" s="149">
        <f t="shared" si="146"/>
        <v>0</v>
      </c>
      <c r="BE141" s="149">
        <f t="shared" si="146"/>
        <v>0</v>
      </c>
      <c r="BF141" s="149">
        <f t="shared" si="146"/>
        <v>0</v>
      </c>
      <c r="BG141" s="149">
        <f t="shared" si="146"/>
        <v>0</v>
      </c>
      <c r="BH141" s="149">
        <f t="shared" si="146"/>
        <v>0</v>
      </c>
      <c r="BJ141" s="148">
        <f t="shared" si="114"/>
        <v>0</v>
      </c>
      <c r="BK141" s="149">
        <f t="shared" si="115"/>
        <v>0</v>
      </c>
      <c r="BL141" s="149">
        <f t="shared" si="116"/>
        <v>0</v>
      </c>
      <c r="BM141" s="149">
        <f t="shared" si="117"/>
        <v>0</v>
      </c>
      <c r="BN141" s="149">
        <f t="shared" si="139"/>
        <v>0</v>
      </c>
      <c r="BO141" s="149">
        <f t="shared" si="140"/>
        <v>0</v>
      </c>
      <c r="BP141" s="149">
        <f t="shared" si="141"/>
        <v>0</v>
      </c>
      <c r="BR141" s="148">
        <f t="shared" si="118"/>
        <v>0</v>
      </c>
      <c r="BS141" s="149">
        <f t="shared" si="119"/>
        <v>0</v>
      </c>
      <c r="BT141" s="149">
        <f t="shared" si="120"/>
        <v>0</v>
      </c>
      <c r="BU141" s="149">
        <f t="shared" si="121"/>
        <v>0</v>
      </c>
      <c r="BV141" s="149">
        <f t="shared" si="142"/>
        <v>0</v>
      </c>
      <c r="BW141" s="149">
        <f t="shared" si="143"/>
        <v>0</v>
      </c>
      <c r="BX141" s="149">
        <f t="shared" si="144"/>
        <v>0</v>
      </c>
      <c r="BY141" s="150">
        <f t="shared" si="122"/>
        <v>0</v>
      </c>
      <c r="CA141" s="151"/>
      <c r="CB141" s="151"/>
      <c r="CC141" s="151"/>
    </row>
    <row r="142" spans="1:81" ht="15" customHeight="1" x14ac:dyDescent="0.3">
      <c r="A142" s="152" t="s">
        <v>242</v>
      </c>
      <c r="B142" s="153"/>
      <c r="C142" s="154"/>
      <c r="D142" s="154"/>
      <c r="E142" s="155"/>
      <c r="F142" s="156"/>
      <c r="G142" s="157"/>
      <c r="H142" s="157"/>
      <c r="I142" s="154"/>
      <c r="J142" s="457"/>
      <c r="K142" s="457"/>
      <c r="L142" s="457"/>
      <c r="M142" s="458"/>
      <c r="N142" s="459"/>
      <c r="O142" s="457"/>
      <c r="P142" s="469"/>
      <c r="Q142" s="158"/>
      <c r="R142" s="159"/>
      <c r="S142" s="159"/>
      <c r="T142" s="159"/>
      <c r="U142" s="159"/>
      <c r="V142" s="154"/>
      <c r="W142" s="159"/>
      <c r="X142" s="159"/>
      <c r="Y142" s="159"/>
      <c r="Z142" s="159"/>
      <c r="AA142" s="159"/>
      <c r="AB142" s="155"/>
      <c r="AD142" s="146" t="str">
        <f t="shared" si="125"/>
        <v>-</v>
      </c>
      <c r="AE142" s="147" t="str">
        <f t="shared" si="126"/>
        <v>-</v>
      </c>
      <c r="AF142" s="147" t="str">
        <f t="shared" si="127"/>
        <v>-</v>
      </c>
      <c r="AG142" s="147" t="str">
        <f t="shared" si="128"/>
        <v>-</v>
      </c>
      <c r="AH142" s="147" t="str">
        <f t="shared" si="129"/>
        <v>-</v>
      </c>
      <c r="AI142" s="147" t="str">
        <f t="shared" si="130"/>
        <v>-</v>
      </c>
      <c r="AJ142" s="147" t="str">
        <f t="shared" si="131"/>
        <v>-</v>
      </c>
      <c r="AL142" s="146" t="str">
        <f t="shared" si="132"/>
        <v>-</v>
      </c>
      <c r="AM142" s="147" t="str">
        <f t="shared" si="133"/>
        <v>-</v>
      </c>
      <c r="AN142" s="147" t="str">
        <f t="shared" si="134"/>
        <v>-</v>
      </c>
      <c r="AO142" s="147" t="str">
        <f t="shared" si="135"/>
        <v>-</v>
      </c>
      <c r="AP142" s="147" t="str">
        <f t="shared" si="136"/>
        <v>-</v>
      </c>
      <c r="AQ142" s="147" t="str">
        <f t="shared" si="137"/>
        <v>-</v>
      </c>
      <c r="AR142" s="147" t="str">
        <f t="shared" si="138"/>
        <v>-</v>
      </c>
      <c r="AT142" s="148">
        <f t="shared" si="145"/>
        <v>1</v>
      </c>
      <c r="AU142" s="149">
        <f t="shared" si="145"/>
        <v>1</v>
      </c>
      <c r="AV142" s="149">
        <f t="shared" si="145"/>
        <v>1</v>
      </c>
      <c r="AW142" s="149">
        <f t="shared" si="145"/>
        <v>1</v>
      </c>
      <c r="AX142" s="149">
        <f t="shared" si="145"/>
        <v>1</v>
      </c>
      <c r="AY142" s="149">
        <f t="shared" si="145"/>
        <v>1</v>
      </c>
      <c r="AZ142" s="149">
        <f t="shared" si="145"/>
        <v>1</v>
      </c>
      <c r="BB142" s="148">
        <f t="shared" si="146"/>
        <v>0</v>
      </c>
      <c r="BC142" s="149">
        <f t="shared" si="146"/>
        <v>0</v>
      </c>
      <c r="BD142" s="149">
        <f t="shared" si="146"/>
        <v>0</v>
      </c>
      <c r="BE142" s="149">
        <f t="shared" si="146"/>
        <v>0</v>
      </c>
      <c r="BF142" s="149">
        <f t="shared" si="146"/>
        <v>0</v>
      </c>
      <c r="BG142" s="149">
        <f t="shared" si="146"/>
        <v>0</v>
      </c>
      <c r="BH142" s="149">
        <f t="shared" si="146"/>
        <v>0</v>
      </c>
      <c r="BJ142" s="148">
        <f t="shared" si="114"/>
        <v>0</v>
      </c>
      <c r="BK142" s="149">
        <f t="shared" si="115"/>
        <v>0</v>
      </c>
      <c r="BL142" s="149">
        <f t="shared" si="116"/>
        <v>0</v>
      </c>
      <c r="BM142" s="149">
        <f t="shared" si="117"/>
        <v>0</v>
      </c>
      <c r="BN142" s="149">
        <f t="shared" si="139"/>
        <v>0</v>
      </c>
      <c r="BO142" s="149">
        <f t="shared" si="140"/>
        <v>0</v>
      </c>
      <c r="BP142" s="149">
        <f t="shared" si="141"/>
        <v>0</v>
      </c>
      <c r="BR142" s="148">
        <f t="shared" si="118"/>
        <v>0</v>
      </c>
      <c r="BS142" s="149">
        <f t="shared" si="119"/>
        <v>0</v>
      </c>
      <c r="BT142" s="149">
        <f t="shared" si="120"/>
        <v>0</v>
      </c>
      <c r="BU142" s="149">
        <f t="shared" si="121"/>
        <v>0</v>
      </c>
      <c r="BV142" s="149">
        <f t="shared" si="142"/>
        <v>0</v>
      </c>
      <c r="BW142" s="149">
        <f t="shared" si="143"/>
        <v>0</v>
      </c>
      <c r="BX142" s="149">
        <f t="shared" si="144"/>
        <v>0</v>
      </c>
      <c r="BY142" s="150">
        <f t="shared" si="122"/>
        <v>0</v>
      </c>
      <c r="CA142" s="151"/>
      <c r="CB142" s="151"/>
      <c r="CC142" s="151"/>
    </row>
    <row r="143" spans="1:81" ht="15" customHeight="1" x14ac:dyDescent="0.3">
      <c r="A143" s="152" t="s">
        <v>243</v>
      </c>
      <c r="B143" s="153"/>
      <c r="C143" s="154"/>
      <c r="D143" s="154"/>
      <c r="E143" s="155"/>
      <c r="F143" s="156"/>
      <c r="G143" s="157"/>
      <c r="H143" s="157"/>
      <c r="I143" s="154"/>
      <c r="J143" s="457"/>
      <c r="K143" s="457"/>
      <c r="L143" s="457"/>
      <c r="M143" s="458"/>
      <c r="N143" s="459"/>
      <c r="O143" s="457"/>
      <c r="P143" s="469"/>
      <c r="Q143" s="158"/>
      <c r="R143" s="159"/>
      <c r="S143" s="159"/>
      <c r="T143" s="159"/>
      <c r="U143" s="159"/>
      <c r="V143" s="154"/>
      <c r="W143" s="159"/>
      <c r="X143" s="159"/>
      <c r="Y143" s="159"/>
      <c r="Z143" s="159"/>
      <c r="AA143" s="159"/>
      <c r="AB143" s="155"/>
      <c r="AD143" s="146" t="str">
        <f t="shared" si="125"/>
        <v>-</v>
      </c>
      <c r="AE143" s="147" t="str">
        <f t="shared" si="126"/>
        <v>-</v>
      </c>
      <c r="AF143" s="147" t="str">
        <f t="shared" si="127"/>
        <v>-</v>
      </c>
      <c r="AG143" s="147" t="str">
        <f t="shared" si="128"/>
        <v>-</v>
      </c>
      <c r="AH143" s="147" t="str">
        <f t="shared" si="129"/>
        <v>-</v>
      </c>
      <c r="AI143" s="147" t="str">
        <f t="shared" si="130"/>
        <v>-</v>
      </c>
      <c r="AJ143" s="147" t="str">
        <f t="shared" si="131"/>
        <v>-</v>
      </c>
      <c r="AL143" s="146" t="str">
        <f t="shared" si="132"/>
        <v>-</v>
      </c>
      <c r="AM143" s="147" t="str">
        <f t="shared" si="133"/>
        <v>-</v>
      </c>
      <c r="AN143" s="147" t="str">
        <f t="shared" si="134"/>
        <v>-</v>
      </c>
      <c r="AO143" s="147" t="str">
        <f t="shared" si="135"/>
        <v>-</v>
      </c>
      <c r="AP143" s="147" t="str">
        <f t="shared" si="136"/>
        <v>-</v>
      </c>
      <c r="AQ143" s="147" t="str">
        <f t="shared" si="137"/>
        <v>-</v>
      </c>
      <c r="AR143" s="147" t="str">
        <f t="shared" si="138"/>
        <v>-</v>
      </c>
      <c r="AT143" s="148">
        <f t="shared" si="145"/>
        <v>1</v>
      </c>
      <c r="AU143" s="149">
        <f t="shared" si="145"/>
        <v>1</v>
      </c>
      <c r="AV143" s="149">
        <f t="shared" si="145"/>
        <v>1</v>
      </c>
      <c r="AW143" s="149">
        <f t="shared" si="145"/>
        <v>1</v>
      </c>
      <c r="AX143" s="149">
        <f t="shared" si="145"/>
        <v>1</v>
      </c>
      <c r="AY143" s="149">
        <f t="shared" si="145"/>
        <v>1</v>
      </c>
      <c r="AZ143" s="149">
        <f t="shared" si="145"/>
        <v>1</v>
      </c>
      <c r="BB143" s="148">
        <f t="shared" si="146"/>
        <v>0</v>
      </c>
      <c r="BC143" s="149">
        <f t="shared" si="146"/>
        <v>0</v>
      </c>
      <c r="BD143" s="149">
        <f t="shared" si="146"/>
        <v>0</v>
      </c>
      <c r="BE143" s="149">
        <f t="shared" si="146"/>
        <v>0</v>
      </c>
      <c r="BF143" s="149">
        <f t="shared" si="146"/>
        <v>0</v>
      </c>
      <c r="BG143" s="149">
        <f t="shared" si="146"/>
        <v>0</v>
      </c>
      <c r="BH143" s="149">
        <f t="shared" si="146"/>
        <v>0</v>
      </c>
      <c r="BJ143" s="148">
        <f t="shared" si="114"/>
        <v>0</v>
      </c>
      <c r="BK143" s="149">
        <f t="shared" si="115"/>
        <v>0</v>
      </c>
      <c r="BL143" s="149">
        <f t="shared" si="116"/>
        <v>0</v>
      </c>
      <c r="BM143" s="149">
        <f t="shared" si="117"/>
        <v>0</v>
      </c>
      <c r="BN143" s="149">
        <f t="shared" si="139"/>
        <v>0</v>
      </c>
      <c r="BO143" s="149">
        <f t="shared" si="140"/>
        <v>0</v>
      </c>
      <c r="BP143" s="149">
        <f t="shared" si="141"/>
        <v>0</v>
      </c>
      <c r="BR143" s="148">
        <f t="shared" si="118"/>
        <v>0</v>
      </c>
      <c r="BS143" s="149">
        <f t="shared" si="119"/>
        <v>0</v>
      </c>
      <c r="BT143" s="149">
        <f t="shared" si="120"/>
        <v>0</v>
      </c>
      <c r="BU143" s="149">
        <f t="shared" si="121"/>
        <v>0</v>
      </c>
      <c r="BV143" s="149">
        <f t="shared" si="142"/>
        <v>0</v>
      </c>
      <c r="BW143" s="149">
        <f t="shared" si="143"/>
        <v>0</v>
      </c>
      <c r="BX143" s="149">
        <f t="shared" si="144"/>
        <v>0</v>
      </c>
      <c r="BY143" s="150">
        <f t="shared" si="122"/>
        <v>0</v>
      </c>
      <c r="CA143" s="151"/>
      <c r="CB143" s="151"/>
      <c r="CC143" s="151"/>
    </row>
    <row r="144" spans="1:81" ht="15" customHeight="1" x14ac:dyDescent="0.3">
      <c r="A144" s="152" t="s">
        <v>244</v>
      </c>
      <c r="B144" s="153"/>
      <c r="C144" s="154"/>
      <c r="D144" s="154"/>
      <c r="E144" s="155"/>
      <c r="F144" s="156"/>
      <c r="G144" s="157"/>
      <c r="H144" s="157"/>
      <c r="I144" s="154"/>
      <c r="J144" s="457"/>
      <c r="K144" s="457"/>
      <c r="L144" s="457"/>
      <c r="M144" s="458"/>
      <c r="N144" s="459"/>
      <c r="O144" s="457"/>
      <c r="P144" s="469"/>
      <c r="Q144" s="158"/>
      <c r="R144" s="159"/>
      <c r="S144" s="159"/>
      <c r="T144" s="159"/>
      <c r="U144" s="159"/>
      <c r="V144" s="154"/>
      <c r="W144" s="159"/>
      <c r="X144" s="159"/>
      <c r="Y144" s="159"/>
      <c r="Z144" s="159"/>
      <c r="AA144" s="159"/>
      <c r="AB144" s="155"/>
      <c r="AD144" s="146" t="str">
        <f t="shared" si="125"/>
        <v>-</v>
      </c>
      <c r="AE144" s="147" t="str">
        <f t="shared" si="126"/>
        <v>-</v>
      </c>
      <c r="AF144" s="147" t="str">
        <f t="shared" si="127"/>
        <v>-</v>
      </c>
      <c r="AG144" s="147" t="str">
        <f t="shared" si="128"/>
        <v>-</v>
      </c>
      <c r="AH144" s="147" t="str">
        <f t="shared" si="129"/>
        <v>-</v>
      </c>
      <c r="AI144" s="147" t="str">
        <f t="shared" si="130"/>
        <v>-</v>
      </c>
      <c r="AJ144" s="147" t="str">
        <f t="shared" si="131"/>
        <v>-</v>
      </c>
      <c r="AL144" s="146" t="str">
        <f t="shared" si="132"/>
        <v>-</v>
      </c>
      <c r="AM144" s="147" t="str">
        <f t="shared" si="133"/>
        <v>-</v>
      </c>
      <c r="AN144" s="147" t="str">
        <f t="shared" si="134"/>
        <v>-</v>
      </c>
      <c r="AO144" s="147" t="str">
        <f t="shared" si="135"/>
        <v>-</v>
      </c>
      <c r="AP144" s="147" t="str">
        <f t="shared" si="136"/>
        <v>-</v>
      </c>
      <c r="AQ144" s="147" t="str">
        <f t="shared" si="137"/>
        <v>-</v>
      </c>
      <c r="AR144" s="147" t="str">
        <f t="shared" si="138"/>
        <v>-</v>
      </c>
      <c r="AT144" s="148">
        <f t="shared" si="145"/>
        <v>1</v>
      </c>
      <c r="AU144" s="149">
        <f t="shared" si="145"/>
        <v>1</v>
      </c>
      <c r="AV144" s="149">
        <f t="shared" si="145"/>
        <v>1</v>
      </c>
      <c r="AW144" s="149">
        <f t="shared" si="145"/>
        <v>1</v>
      </c>
      <c r="AX144" s="149">
        <f t="shared" si="145"/>
        <v>1</v>
      </c>
      <c r="AY144" s="149">
        <f t="shared" si="145"/>
        <v>1</v>
      </c>
      <c r="AZ144" s="149">
        <f t="shared" si="145"/>
        <v>1</v>
      </c>
      <c r="BB144" s="148">
        <f t="shared" si="146"/>
        <v>0</v>
      </c>
      <c r="BC144" s="149">
        <f t="shared" si="146"/>
        <v>0</v>
      </c>
      <c r="BD144" s="149">
        <f t="shared" si="146"/>
        <v>0</v>
      </c>
      <c r="BE144" s="149">
        <f t="shared" si="146"/>
        <v>0</v>
      </c>
      <c r="BF144" s="149">
        <f t="shared" si="146"/>
        <v>0</v>
      </c>
      <c r="BG144" s="149">
        <f t="shared" si="146"/>
        <v>0</v>
      </c>
      <c r="BH144" s="149">
        <f t="shared" si="146"/>
        <v>0</v>
      </c>
      <c r="BJ144" s="148">
        <f t="shared" si="114"/>
        <v>0</v>
      </c>
      <c r="BK144" s="149">
        <f t="shared" si="115"/>
        <v>0</v>
      </c>
      <c r="BL144" s="149">
        <f t="shared" si="116"/>
        <v>0</v>
      </c>
      <c r="BM144" s="149">
        <f t="shared" si="117"/>
        <v>0</v>
      </c>
      <c r="BN144" s="149">
        <f t="shared" si="139"/>
        <v>0</v>
      </c>
      <c r="BO144" s="149">
        <f t="shared" si="140"/>
        <v>0</v>
      </c>
      <c r="BP144" s="149">
        <f t="shared" si="141"/>
        <v>0</v>
      </c>
      <c r="BR144" s="148">
        <f t="shared" si="118"/>
        <v>0</v>
      </c>
      <c r="BS144" s="149">
        <f t="shared" si="119"/>
        <v>0</v>
      </c>
      <c r="BT144" s="149">
        <f t="shared" si="120"/>
        <v>0</v>
      </c>
      <c r="BU144" s="149">
        <f t="shared" si="121"/>
        <v>0</v>
      </c>
      <c r="BV144" s="149">
        <f t="shared" si="142"/>
        <v>0</v>
      </c>
      <c r="BW144" s="149">
        <f t="shared" si="143"/>
        <v>0</v>
      </c>
      <c r="BX144" s="149">
        <f t="shared" si="144"/>
        <v>0</v>
      </c>
      <c r="BY144" s="150">
        <f t="shared" si="122"/>
        <v>0</v>
      </c>
      <c r="CA144" s="151"/>
      <c r="CB144" s="151"/>
      <c r="CC144" s="151"/>
    </row>
    <row r="145" spans="1:81" ht="15" customHeight="1" x14ac:dyDescent="0.3">
      <c r="A145" s="152" t="s">
        <v>245</v>
      </c>
      <c r="B145" s="153"/>
      <c r="C145" s="154"/>
      <c r="D145" s="154"/>
      <c r="E145" s="155"/>
      <c r="F145" s="156"/>
      <c r="G145" s="157"/>
      <c r="H145" s="157"/>
      <c r="I145" s="154"/>
      <c r="J145" s="457"/>
      <c r="K145" s="457"/>
      <c r="L145" s="457"/>
      <c r="M145" s="458"/>
      <c r="N145" s="459"/>
      <c r="O145" s="457"/>
      <c r="P145" s="469"/>
      <c r="Q145" s="158"/>
      <c r="R145" s="159"/>
      <c r="S145" s="159"/>
      <c r="T145" s="159"/>
      <c r="U145" s="159"/>
      <c r="V145" s="154"/>
      <c r="W145" s="159"/>
      <c r="X145" s="159"/>
      <c r="Y145" s="159"/>
      <c r="Z145" s="159"/>
      <c r="AA145" s="159"/>
      <c r="AB145" s="155"/>
      <c r="AD145" s="146" t="str">
        <f t="shared" si="125"/>
        <v>-</v>
      </c>
      <c r="AE145" s="147" t="str">
        <f t="shared" si="126"/>
        <v>-</v>
      </c>
      <c r="AF145" s="147" t="str">
        <f t="shared" si="127"/>
        <v>-</v>
      </c>
      <c r="AG145" s="147" t="str">
        <f t="shared" si="128"/>
        <v>-</v>
      </c>
      <c r="AH145" s="147" t="str">
        <f t="shared" si="129"/>
        <v>-</v>
      </c>
      <c r="AI145" s="147" t="str">
        <f t="shared" si="130"/>
        <v>-</v>
      </c>
      <c r="AJ145" s="147" t="str">
        <f t="shared" si="131"/>
        <v>-</v>
      </c>
      <c r="AL145" s="146" t="str">
        <f t="shared" si="132"/>
        <v>-</v>
      </c>
      <c r="AM145" s="147" t="str">
        <f t="shared" si="133"/>
        <v>-</v>
      </c>
      <c r="AN145" s="147" t="str">
        <f t="shared" si="134"/>
        <v>-</v>
      </c>
      <c r="AO145" s="147" t="str">
        <f t="shared" si="135"/>
        <v>-</v>
      </c>
      <c r="AP145" s="147" t="str">
        <f t="shared" si="136"/>
        <v>-</v>
      </c>
      <c r="AQ145" s="147" t="str">
        <f t="shared" si="137"/>
        <v>-</v>
      </c>
      <c r="AR145" s="147" t="str">
        <f t="shared" si="138"/>
        <v>-</v>
      </c>
      <c r="AT145" s="148">
        <f t="shared" si="145"/>
        <v>1</v>
      </c>
      <c r="AU145" s="149">
        <f t="shared" si="145"/>
        <v>1</v>
      </c>
      <c r="AV145" s="149">
        <f t="shared" si="145"/>
        <v>1</v>
      </c>
      <c r="AW145" s="149">
        <f t="shared" si="145"/>
        <v>1</v>
      </c>
      <c r="AX145" s="149">
        <f t="shared" si="145"/>
        <v>1</v>
      </c>
      <c r="AY145" s="149">
        <f t="shared" si="145"/>
        <v>1</v>
      </c>
      <c r="AZ145" s="149">
        <f t="shared" si="145"/>
        <v>1</v>
      </c>
      <c r="BB145" s="148">
        <f t="shared" si="146"/>
        <v>0</v>
      </c>
      <c r="BC145" s="149">
        <f t="shared" si="146"/>
        <v>0</v>
      </c>
      <c r="BD145" s="149">
        <f t="shared" si="146"/>
        <v>0</v>
      </c>
      <c r="BE145" s="149">
        <f t="shared" si="146"/>
        <v>0</v>
      </c>
      <c r="BF145" s="149">
        <f t="shared" si="146"/>
        <v>0</v>
      </c>
      <c r="BG145" s="149">
        <f t="shared" si="146"/>
        <v>0</v>
      </c>
      <c r="BH145" s="149">
        <f t="shared" si="146"/>
        <v>0</v>
      </c>
      <c r="BJ145" s="148">
        <f t="shared" si="114"/>
        <v>0</v>
      </c>
      <c r="BK145" s="149">
        <f t="shared" si="115"/>
        <v>0</v>
      </c>
      <c r="BL145" s="149">
        <f t="shared" si="116"/>
        <v>0</v>
      </c>
      <c r="BM145" s="149">
        <f t="shared" si="117"/>
        <v>0</v>
      </c>
      <c r="BN145" s="149">
        <f t="shared" si="139"/>
        <v>0</v>
      </c>
      <c r="BO145" s="149">
        <f t="shared" si="140"/>
        <v>0</v>
      </c>
      <c r="BP145" s="149">
        <f t="shared" si="141"/>
        <v>0</v>
      </c>
      <c r="BR145" s="148">
        <f t="shared" si="118"/>
        <v>0</v>
      </c>
      <c r="BS145" s="149">
        <f t="shared" si="119"/>
        <v>0</v>
      </c>
      <c r="BT145" s="149">
        <f t="shared" si="120"/>
        <v>0</v>
      </c>
      <c r="BU145" s="149">
        <f t="shared" si="121"/>
        <v>0</v>
      </c>
      <c r="BV145" s="149">
        <f t="shared" si="142"/>
        <v>0</v>
      </c>
      <c r="BW145" s="149">
        <f t="shared" si="143"/>
        <v>0</v>
      </c>
      <c r="BX145" s="149">
        <f t="shared" si="144"/>
        <v>0</v>
      </c>
      <c r="BY145" s="150">
        <f t="shared" si="122"/>
        <v>0</v>
      </c>
      <c r="CA145" s="151"/>
      <c r="CB145" s="151"/>
      <c r="CC145" s="151"/>
    </row>
    <row r="146" spans="1:81" ht="15" customHeight="1" x14ac:dyDescent="0.3">
      <c r="A146" s="152" t="s">
        <v>246</v>
      </c>
      <c r="B146" s="153"/>
      <c r="C146" s="154"/>
      <c r="D146" s="154"/>
      <c r="E146" s="155"/>
      <c r="F146" s="156"/>
      <c r="G146" s="157"/>
      <c r="H146" s="157"/>
      <c r="I146" s="154"/>
      <c r="J146" s="457"/>
      <c r="K146" s="457"/>
      <c r="L146" s="457"/>
      <c r="M146" s="458"/>
      <c r="N146" s="459"/>
      <c r="O146" s="457"/>
      <c r="P146" s="469"/>
      <c r="Q146" s="158"/>
      <c r="R146" s="159"/>
      <c r="S146" s="159"/>
      <c r="T146" s="159"/>
      <c r="U146" s="159"/>
      <c r="V146" s="154"/>
      <c r="W146" s="159"/>
      <c r="X146" s="159"/>
      <c r="Y146" s="159"/>
      <c r="Z146" s="159"/>
      <c r="AA146" s="159"/>
      <c r="AB146" s="155"/>
      <c r="AD146" s="146" t="str">
        <f t="shared" si="125"/>
        <v>-</v>
      </c>
      <c r="AE146" s="147" t="str">
        <f t="shared" si="126"/>
        <v>-</v>
      </c>
      <c r="AF146" s="147" t="str">
        <f t="shared" si="127"/>
        <v>-</v>
      </c>
      <c r="AG146" s="147" t="str">
        <f t="shared" si="128"/>
        <v>-</v>
      </c>
      <c r="AH146" s="147" t="str">
        <f t="shared" si="129"/>
        <v>-</v>
      </c>
      <c r="AI146" s="147" t="str">
        <f t="shared" si="130"/>
        <v>-</v>
      </c>
      <c r="AJ146" s="147" t="str">
        <f t="shared" si="131"/>
        <v>-</v>
      </c>
      <c r="AL146" s="146" t="str">
        <f t="shared" si="132"/>
        <v>-</v>
      </c>
      <c r="AM146" s="147" t="str">
        <f t="shared" si="133"/>
        <v>-</v>
      </c>
      <c r="AN146" s="147" t="str">
        <f t="shared" si="134"/>
        <v>-</v>
      </c>
      <c r="AO146" s="147" t="str">
        <f t="shared" si="135"/>
        <v>-</v>
      </c>
      <c r="AP146" s="147" t="str">
        <f t="shared" si="136"/>
        <v>-</v>
      </c>
      <c r="AQ146" s="147" t="str">
        <f t="shared" si="137"/>
        <v>-</v>
      </c>
      <c r="AR146" s="147" t="str">
        <f t="shared" si="138"/>
        <v>-</v>
      </c>
      <c r="AT146" s="148">
        <f t="shared" si="145"/>
        <v>1</v>
      </c>
      <c r="AU146" s="149">
        <f t="shared" si="145"/>
        <v>1</v>
      </c>
      <c r="AV146" s="149">
        <f t="shared" si="145"/>
        <v>1</v>
      </c>
      <c r="AW146" s="149">
        <f t="shared" si="145"/>
        <v>1</v>
      </c>
      <c r="AX146" s="149">
        <f t="shared" si="145"/>
        <v>1</v>
      </c>
      <c r="AY146" s="149">
        <f t="shared" si="145"/>
        <v>1</v>
      </c>
      <c r="AZ146" s="149">
        <f t="shared" si="145"/>
        <v>1</v>
      </c>
      <c r="BB146" s="148">
        <f t="shared" si="146"/>
        <v>0</v>
      </c>
      <c r="BC146" s="149">
        <f t="shared" si="146"/>
        <v>0</v>
      </c>
      <c r="BD146" s="149">
        <f t="shared" si="146"/>
        <v>0</v>
      </c>
      <c r="BE146" s="149">
        <f t="shared" si="146"/>
        <v>0</v>
      </c>
      <c r="BF146" s="149">
        <f t="shared" si="146"/>
        <v>0</v>
      </c>
      <c r="BG146" s="149">
        <f t="shared" si="146"/>
        <v>0</v>
      </c>
      <c r="BH146" s="149">
        <f t="shared" si="146"/>
        <v>0</v>
      </c>
      <c r="BJ146" s="148">
        <f t="shared" si="114"/>
        <v>0</v>
      </c>
      <c r="BK146" s="149">
        <f t="shared" si="115"/>
        <v>0</v>
      </c>
      <c r="BL146" s="149">
        <f t="shared" si="116"/>
        <v>0</v>
      </c>
      <c r="BM146" s="149">
        <f t="shared" si="117"/>
        <v>0</v>
      </c>
      <c r="BN146" s="149">
        <f t="shared" si="139"/>
        <v>0</v>
      </c>
      <c r="BO146" s="149">
        <f t="shared" si="140"/>
        <v>0</v>
      </c>
      <c r="BP146" s="149">
        <f t="shared" si="141"/>
        <v>0</v>
      </c>
      <c r="BR146" s="148">
        <f t="shared" si="118"/>
        <v>0</v>
      </c>
      <c r="BS146" s="149">
        <f t="shared" si="119"/>
        <v>0</v>
      </c>
      <c r="BT146" s="149">
        <f t="shared" si="120"/>
        <v>0</v>
      </c>
      <c r="BU146" s="149">
        <f t="shared" si="121"/>
        <v>0</v>
      </c>
      <c r="BV146" s="149">
        <f t="shared" si="142"/>
        <v>0</v>
      </c>
      <c r="BW146" s="149">
        <f t="shared" si="143"/>
        <v>0</v>
      </c>
      <c r="BX146" s="149">
        <f t="shared" si="144"/>
        <v>0</v>
      </c>
      <c r="BY146" s="150">
        <f t="shared" si="122"/>
        <v>0</v>
      </c>
      <c r="CA146" s="151"/>
      <c r="CB146" s="151"/>
      <c r="CC146" s="151"/>
    </row>
    <row r="147" spans="1:81" ht="15" customHeight="1" x14ac:dyDescent="0.3">
      <c r="A147" s="152" t="s">
        <v>247</v>
      </c>
      <c r="B147" s="153"/>
      <c r="C147" s="154"/>
      <c r="D147" s="154"/>
      <c r="E147" s="155"/>
      <c r="F147" s="156"/>
      <c r="G147" s="157"/>
      <c r="H147" s="157"/>
      <c r="I147" s="154"/>
      <c r="J147" s="457"/>
      <c r="K147" s="457"/>
      <c r="L147" s="457"/>
      <c r="M147" s="458"/>
      <c r="N147" s="459"/>
      <c r="O147" s="457"/>
      <c r="P147" s="469"/>
      <c r="Q147" s="158"/>
      <c r="R147" s="159"/>
      <c r="S147" s="159"/>
      <c r="T147" s="159"/>
      <c r="U147" s="159"/>
      <c r="V147" s="154"/>
      <c r="W147" s="159"/>
      <c r="X147" s="159"/>
      <c r="Y147" s="159"/>
      <c r="Z147" s="159"/>
      <c r="AA147" s="159"/>
      <c r="AB147" s="155"/>
      <c r="AD147" s="146" t="str">
        <f t="shared" si="125"/>
        <v>-</v>
      </c>
      <c r="AE147" s="147" t="str">
        <f t="shared" si="126"/>
        <v>-</v>
      </c>
      <c r="AF147" s="147" t="str">
        <f t="shared" si="127"/>
        <v>-</v>
      </c>
      <c r="AG147" s="147" t="str">
        <f t="shared" si="128"/>
        <v>-</v>
      </c>
      <c r="AH147" s="147" t="str">
        <f t="shared" si="129"/>
        <v>-</v>
      </c>
      <c r="AI147" s="147" t="str">
        <f t="shared" si="130"/>
        <v>-</v>
      </c>
      <c r="AJ147" s="147" t="str">
        <f t="shared" si="131"/>
        <v>-</v>
      </c>
      <c r="AL147" s="146" t="str">
        <f t="shared" si="132"/>
        <v>-</v>
      </c>
      <c r="AM147" s="147" t="str">
        <f t="shared" si="133"/>
        <v>-</v>
      </c>
      <c r="AN147" s="147" t="str">
        <f t="shared" si="134"/>
        <v>-</v>
      </c>
      <c r="AO147" s="147" t="str">
        <f t="shared" si="135"/>
        <v>-</v>
      </c>
      <c r="AP147" s="147" t="str">
        <f t="shared" si="136"/>
        <v>-</v>
      </c>
      <c r="AQ147" s="147" t="str">
        <f t="shared" si="137"/>
        <v>-</v>
      </c>
      <c r="AR147" s="147" t="str">
        <f t="shared" si="138"/>
        <v>-</v>
      </c>
      <c r="AT147" s="148">
        <f t="shared" si="145"/>
        <v>1</v>
      </c>
      <c r="AU147" s="149">
        <f t="shared" si="145"/>
        <v>1</v>
      </c>
      <c r="AV147" s="149">
        <f t="shared" si="145"/>
        <v>1</v>
      </c>
      <c r="AW147" s="149">
        <f t="shared" si="145"/>
        <v>1</v>
      </c>
      <c r="AX147" s="149">
        <f t="shared" si="145"/>
        <v>1</v>
      </c>
      <c r="AY147" s="149">
        <f t="shared" si="145"/>
        <v>1</v>
      </c>
      <c r="AZ147" s="149">
        <f t="shared" si="145"/>
        <v>1</v>
      </c>
      <c r="BB147" s="148">
        <f t="shared" si="146"/>
        <v>0</v>
      </c>
      <c r="BC147" s="149">
        <f t="shared" si="146"/>
        <v>0</v>
      </c>
      <c r="BD147" s="149">
        <f t="shared" si="146"/>
        <v>0</v>
      </c>
      <c r="BE147" s="149">
        <f t="shared" si="146"/>
        <v>0</v>
      </c>
      <c r="BF147" s="149">
        <f t="shared" si="146"/>
        <v>0</v>
      </c>
      <c r="BG147" s="149">
        <f t="shared" si="146"/>
        <v>0</v>
      </c>
      <c r="BH147" s="149">
        <f t="shared" si="146"/>
        <v>0</v>
      </c>
      <c r="BJ147" s="148">
        <f t="shared" si="114"/>
        <v>0</v>
      </c>
      <c r="BK147" s="149">
        <f t="shared" si="115"/>
        <v>0</v>
      </c>
      <c r="BL147" s="149">
        <f t="shared" si="116"/>
        <v>0</v>
      </c>
      <c r="BM147" s="149">
        <f t="shared" si="117"/>
        <v>0</v>
      </c>
      <c r="BN147" s="149">
        <f t="shared" si="139"/>
        <v>0</v>
      </c>
      <c r="BO147" s="149">
        <f t="shared" si="140"/>
        <v>0</v>
      </c>
      <c r="BP147" s="149">
        <f t="shared" si="141"/>
        <v>0</v>
      </c>
      <c r="BR147" s="148">
        <f t="shared" si="118"/>
        <v>0</v>
      </c>
      <c r="BS147" s="149">
        <f t="shared" si="119"/>
        <v>0</v>
      </c>
      <c r="BT147" s="149">
        <f t="shared" si="120"/>
        <v>0</v>
      </c>
      <c r="BU147" s="149">
        <f t="shared" si="121"/>
        <v>0</v>
      </c>
      <c r="BV147" s="149">
        <f t="shared" si="142"/>
        <v>0</v>
      </c>
      <c r="BW147" s="149">
        <f t="shared" si="143"/>
        <v>0</v>
      </c>
      <c r="BX147" s="149">
        <f t="shared" si="144"/>
        <v>0</v>
      </c>
      <c r="BY147" s="150">
        <f t="shared" si="122"/>
        <v>0</v>
      </c>
      <c r="CA147" s="151"/>
      <c r="CB147" s="151"/>
      <c r="CC147" s="151"/>
    </row>
    <row r="148" spans="1:81" ht="15" customHeight="1" x14ac:dyDescent="0.3">
      <c r="A148" s="152" t="s">
        <v>248</v>
      </c>
      <c r="B148" s="153"/>
      <c r="C148" s="154"/>
      <c r="D148" s="154"/>
      <c r="E148" s="155"/>
      <c r="F148" s="156"/>
      <c r="G148" s="157"/>
      <c r="H148" s="157"/>
      <c r="I148" s="154"/>
      <c r="J148" s="457"/>
      <c r="K148" s="457"/>
      <c r="L148" s="457"/>
      <c r="M148" s="458"/>
      <c r="N148" s="459"/>
      <c r="O148" s="457"/>
      <c r="P148" s="469"/>
      <c r="Q148" s="158"/>
      <c r="R148" s="159"/>
      <c r="S148" s="159"/>
      <c r="T148" s="159"/>
      <c r="U148" s="159"/>
      <c r="V148" s="154"/>
      <c r="W148" s="159"/>
      <c r="X148" s="159"/>
      <c r="Y148" s="159"/>
      <c r="Z148" s="159"/>
      <c r="AA148" s="159"/>
      <c r="AB148" s="155"/>
      <c r="AD148" s="146" t="str">
        <f t="shared" si="125"/>
        <v>-</v>
      </c>
      <c r="AE148" s="147" t="str">
        <f t="shared" si="126"/>
        <v>-</v>
      </c>
      <c r="AF148" s="147" t="str">
        <f t="shared" si="127"/>
        <v>-</v>
      </c>
      <c r="AG148" s="147" t="str">
        <f t="shared" si="128"/>
        <v>-</v>
      </c>
      <c r="AH148" s="147" t="str">
        <f t="shared" si="129"/>
        <v>-</v>
      </c>
      <c r="AI148" s="147" t="str">
        <f t="shared" si="130"/>
        <v>-</v>
      </c>
      <c r="AJ148" s="147" t="str">
        <f t="shared" si="131"/>
        <v>-</v>
      </c>
      <c r="AL148" s="146" t="str">
        <f t="shared" si="132"/>
        <v>-</v>
      </c>
      <c r="AM148" s="147" t="str">
        <f t="shared" si="133"/>
        <v>-</v>
      </c>
      <c r="AN148" s="147" t="str">
        <f t="shared" si="134"/>
        <v>-</v>
      </c>
      <c r="AO148" s="147" t="str">
        <f t="shared" si="135"/>
        <v>-</v>
      </c>
      <c r="AP148" s="147" t="str">
        <f t="shared" si="136"/>
        <v>-</v>
      </c>
      <c r="AQ148" s="147" t="str">
        <f t="shared" si="137"/>
        <v>-</v>
      </c>
      <c r="AR148" s="147" t="str">
        <f t="shared" si="138"/>
        <v>-</v>
      </c>
      <c r="AT148" s="148">
        <f t="shared" ref="AT148:AZ157" si="147">IF(AT$3&gt;$G148,1,IF(AT$4&gt;$G148,((AT$4-$G148)/365),0))</f>
        <v>1</v>
      </c>
      <c r="AU148" s="149">
        <f t="shared" si="147"/>
        <v>1</v>
      </c>
      <c r="AV148" s="149">
        <f t="shared" si="147"/>
        <v>1</v>
      </c>
      <c r="AW148" s="149">
        <f t="shared" si="147"/>
        <v>1</v>
      </c>
      <c r="AX148" s="149">
        <f t="shared" si="147"/>
        <v>1</v>
      </c>
      <c r="AY148" s="149">
        <f t="shared" si="147"/>
        <v>1</v>
      </c>
      <c r="AZ148" s="149">
        <f t="shared" si="147"/>
        <v>1</v>
      </c>
      <c r="BB148" s="148">
        <f t="shared" ref="BB148:BH157" si="148">IF($H148&gt;=BB$4,1,IF($H148&gt;BB$3,(($H148-BB$3)/365),0))</f>
        <v>0</v>
      </c>
      <c r="BC148" s="149">
        <f t="shared" si="148"/>
        <v>0</v>
      </c>
      <c r="BD148" s="149">
        <f t="shared" si="148"/>
        <v>0</v>
      </c>
      <c r="BE148" s="149">
        <f t="shared" si="148"/>
        <v>0</v>
      </c>
      <c r="BF148" s="149">
        <f t="shared" si="148"/>
        <v>0</v>
      </c>
      <c r="BG148" s="149">
        <f t="shared" si="148"/>
        <v>0</v>
      </c>
      <c r="BH148" s="149">
        <f t="shared" si="148"/>
        <v>0</v>
      </c>
      <c r="BJ148" s="148">
        <f t="shared" si="114"/>
        <v>0</v>
      </c>
      <c r="BK148" s="149">
        <f t="shared" si="115"/>
        <v>0</v>
      </c>
      <c r="BL148" s="149">
        <f t="shared" si="116"/>
        <v>0</v>
      </c>
      <c r="BM148" s="149">
        <f t="shared" si="117"/>
        <v>0</v>
      </c>
      <c r="BN148" s="149">
        <f t="shared" si="139"/>
        <v>0</v>
      </c>
      <c r="BO148" s="149">
        <f t="shared" si="140"/>
        <v>0</v>
      </c>
      <c r="BP148" s="149">
        <f t="shared" si="141"/>
        <v>0</v>
      </c>
      <c r="BR148" s="148">
        <f t="shared" si="118"/>
        <v>0</v>
      </c>
      <c r="BS148" s="149">
        <f t="shared" si="119"/>
        <v>0</v>
      </c>
      <c r="BT148" s="149">
        <f t="shared" si="120"/>
        <v>0</v>
      </c>
      <c r="BU148" s="149">
        <f t="shared" si="121"/>
        <v>0</v>
      </c>
      <c r="BV148" s="149">
        <f t="shared" si="142"/>
        <v>0</v>
      </c>
      <c r="BW148" s="149">
        <f t="shared" si="143"/>
        <v>0</v>
      </c>
      <c r="BX148" s="149">
        <f t="shared" si="144"/>
        <v>0</v>
      </c>
      <c r="BY148" s="150">
        <f t="shared" si="122"/>
        <v>0</v>
      </c>
      <c r="CA148" s="151"/>
      <c r="CB148" s="151"/>
      <c r="CC148" s="151"/>
    </row>
    <row r="149" spans="1:81" ht="15" customHeight="1" x14ac:dyDescent="0.3">
      <c r="A149" s="152" t="s">
        <v>249</v>
      </c>
      <c r="B149" s="153"/>
      <c r="C149" s="154"/>
      <c r="D149" s="154"/>
      <c r="E149" s="155"/>
      <c r="F149" s="156"/>
      <c r="G149" s="157"/>
      <c r="H149" s="157"/>
      <c r="I149" s="154"/>
      <c r="J149" s="457"/>
      <c r="K149" s="457"/>
      <c r="L149" s="457"/>
      <c r="M149" s="458"/>
      <c r="N149" s="459"/>
      <c r="O149" s="457"/>
      <c r="P149" s="469"/>
      <c r="Q149" s="158"/>
      <c r="R149" s="159"/>
      <c r="S149" s="159"/>
      <c r="T149" s="159"/>
      <c r="U149" s="159"/>
      <c r="V149" s="154"/>
      <c r="W149" s="159"/>
      <c r="X149" s="159"/>
      <c r="Y149" s="159"/>
      <c r="Z149" s="159"/>
      <c r="AA149" s="159"/>
      <c r="AB149" s="155"/>
      <c r="AD149" s="146" t="str">
        <f t="shared" si="125"/>
        <v>-</v>
      </c>
      <c r="AE149" s="147" t="str">
        <f t="shared" si="126"/>
        <v>-</v>
      </c>
      <c r="AF149" s="147" t="str">
        <f t="shared" si="127"/>
        <v>-</v>
      </c>
      <c r="AG149" s="147" t="str">
        <f t="shared" si="128"/>
        <v>-</v>
      </c>
      <c r="AH149" s="147" t="str">
        <f t="shared" si="129"/>
        <v>-</v>
      </c>
      <c r="AI149" s="147" t="str">
        <f t="shared" si="130"/>
        <v>-</v>
      </c>
      <c r="AJ149" s="147" t="str">
        <f t="shared" si="131"/>
        <v>-</v>
      </c>
      <c r="AL149" s="146" t="str">
        <f t="shared" si="132"/>
        <v>-</v>
      </c>
      <c r="AM149" s="147" t="str">
        <f t="shared" si="133"/>
        <v>-</v>
      </c>
      <c r="AN149" s="147" t="str">
        <f t="shared" si="134"/>
        <v>-</v>
      </c>
      <c r="AO149" s="147" t="str">
        <f t="shared" si="135"/>
        <v>-</v>
      </c>
      <c r="AP149" s="147" t="str">
        <f t="shared" si="136"/>
        <v>-</v>
      </c>
      <c r="AQ149" s="147" t="str">
        <f t="shared" si="137"/>
        <v>-</v>
      </c>
      <c r="AR149" s="147" t="str">
        <f t="shared" si="138"/>
        <v>-</v>
      </c>
      <c r="AT149" s="148">
        <f t="shared" si="147"/>
        <v>1</v>
      </c>
      <c r="AU149" s="149">
        <f t="shared" si="147"/>
        <v>1</v>
      </c>
      <c r="AV149" s="149">
        <f t="shared" si="147"/>
        <v>1</v>
      </c>
      <c r="AW149" s="149">
        <f t="shared" si="147"/>
        <v>1</v>
      </c>
      <c r="AX149" s="149">
        <f t="shared" si="147"/>
        <v>1</v>
      </c>
      <c r="AY149" s="149">
        <f t="shared" si="147"/>
        <v>1</v>
      </c>
      <c r="AZ149" s="149">
        <f t="shared" si="147"/>
        <v>1</v>
      </c>
      <c r="BB149" s="148">
        <f t="shared" si="148"/>
        <v>0</v>
      </c>
      <c r="BC149" s="149">
        <f t="shared" si="148"/>
        <v>0</v>
      </c>
      <c r="BD149" s="149">
        <f t="shared" si="148"/>
        <v>0</v>
      </c>
      <c r="BE149" s="149">
        <f t="shared" si="148"/>
        <v>0</v>
      </c>
      <c r="BF149" s="149">
        <f t="shared" si="148"/>
        <v>0</v>
      </c>
      <c r="BG149" s="149">
        <f t="shared" si="148"/>
        <v>0</v>
      </c>
      <c r="BH149" s="149">
        <f t="shared" si="148"/>
        <v>0</v>
      </c>
      <c r="BJ149" s="148">
        <f t="shared" si="114"/>
        <v>0</v>
      </c>
      <c r="BK149" s="149">
        <f t="shared" si="115"/>
        <v>0</v>
      </c>
      <c r="BL149" s="149">
        <f t="shared" si="116"/>
        <v>0</v>
      </c>
      <c r="BM149" s="149">
        <f t="shared" si="117"/>
        <v>0</v>
      </c>
      <c r="BN149" s="149">
        <f t="shared" si="139"/>
        <v>0</v>
      </c>
      <c r="BO149" s="149">
        <f t="shared" si="140"/>
        <v>0</v>
      </c>
      <c r="BP149" s="149">
        <f t="shared" si="141"/>
        <v>0</v>
      </c>
      <c r="BR149" s="148">
        <f t="shared" si="118"/>
        <v>0</v>
      </c>
      <c r="BS149" s="149">
        <f t="shared" si="119"/>
        <v>0</v>
      </c>
      <c r="BT149" s="149">
        <f t="shared" si="120"/>
        <v>0</v>
      </c>
      <c r="BU149" s="149">
        <f t="shared" si="121"/>
        <v>0</v>
      </c>
      <c r="BV149" s="149">
        <f t="shared" si="142"/>
        <v>0</v>
      </c>
      <c r="BW149" s="149">
        <f t="shared" si="143"/>
        <v>0</v>
      </c>
      <c r="BX149" s="149">
        <f t="shared" si="144"/>
        <v>0</v>
      </c>
      <c r="BY149" s="150">
        <f t="shared" si="122"/>
        <v>0</v>
      </c>
      <c r="CA149" s="151"/>
      <c r="CB149" s="151"/>
      <c r="CC149" s="151"/>
    </row>
    <row r="150" spans="1:81" ht="15" customHeight="1" x14ac:dyDescent="0.3">
      <c r="A150" s="152" t="s">
        <v>250</v>
      </c>
      <c r="B150" s="153"/>
      <c r="C150" s="154"/>
      <c r="D150" s="154"/>
      <c r="E150" s="155"/>
      <c r="F150" s="156"/>
      <c r="G150" s="157"/>
      <c r="H150" s="157"/>
      <c r="I150" s="154"/>
      <c r="J150" s="457"/>
      <c r="K150" s="457"/>
      <c r="L150" s="457"/>
      <c r="M150" s="458"/>
      <c r="N150" s="459"/>
      <c r="O150" s="457"/>
      <c r="P150" s="469"/>
      <c r="Q150" s="158"/>
      <c r="R150" s="159"/>
      <c r="S150" s="159"/>
      <c r="T150" s="159"/>
      <c r="U150" s="159"/>
      <c r="V150" s="154"/>
      <c r="W150" s="159"/>
      <c r="X150" s="159"/>
      <c r="Y150" s="159"/>
      <c r="Z150" s="159"/>
      <c r="AA150" s="159"/>
      <c r="AB150" s="155"/>
      <c r="AD150" s="146" t="str">
        <f t="shared" si="125"/>
        <v>-</v>
      </c>
      <c r="AE150" s="147" t="str">
        <f t="shared" si="126"/>
        <v>-</v>
      </c>
      <c r="AF150" s="147" t="str">
        <f t="shared" si="127"/>
        <v>-</v>
      </c>
      <c r="AG150" s="147" t="str">
        <f t="shared" si="128"/>
        <v>-</v>
      </c>
      <c r="AH150" s="147" t="str">
        <f t="shared" si="129"/>
        <v>-</v>
      </c>
      <c r="AI150" s="147" t="str">
        <f t="shared" si="130"/>
        <v>-</v>
      </c>
      <c r="AJ150" s="147" t="str">
        <f t="shared" si="131"/>
        <v>-</v>
      </c>
      <c r="AL150" s="146" t="str">
        <f t="shared" si="132"/>
        <v>-</v>
      </c>
      <c r="AM150" s="147" t="str">
        <f t="shared" si="133"/>
        <v>-</v>
      </c>
      <c r="AN150" s="147" t="str">
        <f t="shared" si="134"/>
        <v>-</v>
      </c>
      <c r="AO150" s="147" t="str">
        <f t="shared" si="135"/>
        <v>-</v>
      </c>
      <c r="AP150" s="147" t="str">
        <f t="shared" si="136"/>
        <v>-</v>
      </c>
      <c r="AQ150" s="147" t="str">
        <f t="shared" si="137"/>
        <v>-</v>
      </c>
      <c r="AR150" s="147" t="str">
        <f t="shared" si="138"/>
        <v>-</v>
      </c>
      <c r="AT150" s="148">
        <f t="shared" si="147"/>
        <v>1</v>
      </c>
      <c r="AU150" s="149">
        <f t="shared" si="147"/>
        <v>1</v>
      </c>
      <c r="AV150" s="149">
        <f t="shared" si="147"/>
        <v>1</v>
      </c>
      <c r="AW150" s="149">
        <f t="shared" si="147"/>
        <v>1</v>
      </c>
      <c r="AX150" s="149">
        <f t="shared" si="147"/>
        <v>1</v>
      </c>
      <c r="AY150" s="149">
        <f t="shared" si="147"/>
        <v>1</v>
      </c>
      <c r="AZ150" s="149">
        <f t="shared" si="147"/>
        <v>1</v>
      </c>
      <c r="BB150" s="148">
        <f t="shared" si="148"/>
        <v>0</v>
      </c>
      <c r="BC150" s="149">
        <f t="shared" si="148"/>
        <v>0</v>
      </c>
      <c r="BD150" s="149">
        <f t="shared" si="148"/>
        <v>0</v>
      </c>
      <c r="BE150" s="149">
        <f t="shared" si="148"/>
        <v>0</v>
      </c>
      <c r="BF150" s="149">
        <f t="shared" si="148"/>
        <v>0</v>
      </c>
      <c r="BG150" s="149">
        <f t="shared" si="148"/>
        <v>0</v>
      </c>
      <c r="BH150" s="149">
        <f t="shared" si="148"/>
        <v>0</v>
      </c>
      <c r="BJ150" s="148">
        <f t="shared" si="114"/>
        <v>0</v>
      </c>
      <c r="BK150" s="149">
        <f t="shared" si="115"/>
        <v>0</v>
      </c>
      <c r="BL150" s="149">
        <f t="shared" si="116"/>
        <v>0</v>
      </c>
      <c r="BM150" s="149">
        <f t="shared" si="117"/>
        <v>0</v>
      </c>
      <c r="BN150" s="149">
        <f t="shared" si="139"/>
        <v>0</v>
      </c>
      <c r="BO150" s="149">
        <f t="shared" si="140"/>
        <v>0</v>
      </c>
      <c r="BP150" s="149">
        <f t="shared" si="141"/>
        <v>0</v>
      </c>
      <c r="BR150" s="148">
        <f t="shared" si="118"/>
        <v>0</v>
      </c>
      <c r="BS150" s="149">
        <f t="shared" si="119"/>
        <v>0</v>
      </c>
      <c r="BT150" s="149">
        <f t="shared" si="120"/>
        <v>0</v>
      </c>
      <c r="BU150" s="149">
        <f t="shared" si="121"/>
        <v>0</v>
      </c>
      <c r="BV150" s="149">
        <f t="shared" si="142"/>
        <v>0</v>
      </c>
      <c r="BW150" s="149">
        <f t="shared" si="143"/>
        <v>0</v>
      </c>
      <c r="BX150" s="149">
        <f t="shared" si="144"/>
        <v>0</v>
      </c>
      <c r="BY150" s="150">
        <f t="shared" si="122"/>
        <v>0</v>
      </c>
      <c r="CA150" s="151"/>
      <c r="CB150" s="151"/>
      <c r="CC150" s="151"/>
    </row>
    <row r="151" spans="1:81" ht="15" customHeight="1" x14ac:dyDescent="0.3">
      <c r="A151" s="152" t="s">
        <v>251</v>
      </c>
      <c r="B151" s="153"/>
      <c r="C151" s="154"/>
      <c r="D151" s="154"/>
      <c r="E151" s="155"/>
      <c r="F151" s="156"/>
      <c r="G151" s="157"/>
      <c r="H151" s="157"/>
      <c r="I151" s="154"/>
      <c r="J151" s="457"/>
      <c r="K151" s="457"/>
      <c r="L151" s="457"/>
      <c r="M151" s="458"/>
      <c r="N151" s="459"/>
      <c r="O151" s="457"/>
      <c r="P151" s="469"/>
      <c r="Q151" s="158"/>
      <c r="R151" s="159"/>
      <c r="S151" s="159"/>
      <c r="T151" s="159"/>
      <c r="U151" s="159"/>
      <c r="V151" s="154"/>
      <c r="W151" s="159"/>
      <c r="X151" s="159"/>
      <c r="Y151" s="159"/>
      <c r="Z151" s="159"/>
      <c r="AA151" s="159"/>
      <c r="AB151" s="155"/>
      <c r="AD151" s="146" t="str">
        <f t="shared" si="125"/>
        <v>-</v>
      </c>
      <c r="AE151" s="147" t="str">
        <f t="shared" si="126"/>
        <v>-</v>
      </c>
      <c r="AF151" s="147" t="str">
        <f t="shared" si="127"/>
        <v>-</v>
      </c>
      <c r="AG151" s="147" t="str">
        <f t="shared" si="128"/>
        <v>-</v>
      </c>
      <c r="AH151" s="147" t="str">
        <f t="shared" si="129"/>
        <v>-</v>
      </c>
      <c r="AI151" s="147" t="str">
        <f t="shared" si="130"/>
        <v>-</v>
      </c>
      <c r="AJ151" s="147" t="str">
        <f t="shared" si="131"/>
        <v>-</v>
      </c>
      <c r="AL151" s="146" t="str">
        <f t="shared" si="132"/>
        <v>-</v>
      </c>
      <c r="AM151" s="147" t="str">
        <f t="shared" si="133"/>
        <v>-</v>
      </c>
      <c r="AN151" s="147" t="str">
        <f t="shared" si="134"/>
        <v>-</v>
      </c>
      <c r="AO151" s="147" t="str">
        <f t="shared" si="135"/>
        <v>-</v>
      </c>
      <c r="AP151" s="147" t="str">
        <f t="shared" si="136"/>
        <v>-</v>
      </c>
      <c r="AQ151" s="147" t="str">
        <f t="shared" si="137"/>
        <v>-</v>
      </c>
      <c r="AR151" s="147" t="str">
        <f t="shared" si="138"/>
        <v>-</v>
      </c>
      <c r="AT151" s="148">
        <f t="shared" si="147"/>
        <v>1</v>
      </c>
      <c r="AU151" s="149">
        <f t="shared" si="147"/>
        <v>1</v>
      </c>
      <c r="AV151" s="149">
        <f t="shared" si="147"/>
        <v>1</v>
      </c>
      <c r="AW151" s="149">
        <f t="shared" si="147"/>
        <v>1</v>
      </c>
      <c r="AX151" s="149">
        <f t="shared" si="147"/>
        <v>1</v>
      </c>
      <c r="AY151" s="149">
        <f t="shared" si="147"/>
        <v>1</v>
      </c>
      <c r="AZ151" s="149">
        <f t="shared" si="147"/>
        <v>1</v>
      </c>
      <c r="BB151" s="148">
        <f t="shared" si="148"/>
        <v>0</v>
      </c>
      <c r="BC151" s="149">
        <f t="shared" si="148"/>
        <v>0</v>
      </c>
      <c r="BD151" s="149">
        <f t="shared" si="148"/>
        <v>0</v>
      </c>
      <c r="BE151" s="149">
        <f t="shared" si="148"/>
        <v>0</v>
      </c>
      <c r="BF151" s="149">
        <f t="shared" si="148"/>
        <v>0</v>
      </c>
      <c r="BG151" s="149">
        <f t="shared" si="148"/>
        <v>0</v>
      </c>
      <c r="BH151" s="149">
        <f t="shared" si="148"/>
        <v>0</v>
      </c>
      <c r="BJ151" s="148">
        <f t="shared" si="114"/>
        <v>0</v>
      </c>
      <c r="BK151" s="149">
        <f t="shared" si="115"/>
        <v>0</v>
      </c>
      <c r="BL151" s="149">
        <f t="shared" si="116"/>
        <v>0</v>
      </c>
      <c r="BM151" s="149">
        <f t="shared" si="117"/>
        <v>0</v>
      </c>
      <c r="BN151" s="149">
        <f t="shared" si="139"/>
        <v>0</v>
      </c>
      <c r="BO151" s="149">
        <f t="shared" si="140"/>
        <v>0</v>
      </c>
      <c r="BP151" s="149">
        <f t="shared" si="141"/>
        <v>0</v>
      </c>
      <c r="BR151" s="148">
        <f t="shared" si="118"/>
        <v>0</v>
      </c>
      <c r="BS151" s="149">
        <f t="shared" si="119"/>
        <v>0</v>
      </c>
      <c r="BT151" s="149">
        <f t="shared" si="120"/>
        <v>0</v>
      </c>
      <c r="BU151" s="149">
        <f t="shared" si="121"/>
        <v>0</v>
      </c>
      <c r="BV151" s="149">
        <f t="shared" si="142"/>
        <v>0</v>
      </c>
      <c r="BW151" s="149">
        <f t="shared" si="143"/>
        <v>0</v>
      </c>
      <c r="BX151" s="149">
        <f t="shared" si="144"/>
        <v>0</v>
      </c>
      <c r="BY151" s="150">
        <f t="shared" si="122"/>
        <v>0</v>
      </c>
      <c r="CA151" s="151"/>
      <c r="CB151" s="151"/>
      <c r="CC151" s="151"/>
    </row>
    <row r="152" spans="1:81" ht="15" customHeight="1" x14ac:dyDescent="0.3">
      <c r="A152" s="152" t="s">
        <v>252</v>
      </c>
      <c r="B152" s="153"/>
      <c r="C152" s="154"/>
      <c r="D152" s="154"/>
      <c r="E152" s="155"/>
      <c r="F152" s="156"/>
      <c r="G152" s="157"/>
      <c r="H152" s="157"/>
      <c r="I152" s="154"/>
      <c r="J152" s="457"/>
      <c r="K152" s="457"/>
      <c r="L152" s="457"/>
      <c r="M152" s="458"/>
      <c r="N152" s="459"/>
      <c r="O152" s="457"/>
      <c r="P152" s="469"/>
      <c r="Q152" s="158"/>
      <c r="R152" s="159"/>
      <c r="S152" s="159"/>
      <c r="T152" s="159"/>
      <c r="U152" s="159"/>
      <c r="V152" s="154"/>
      <c r="W152" s="159"/>
      <c r="X152" s="159"/>
      <c r="Y152" s="159"/>
      <c r="Z152" s="159"/>
      <c r="AA152" s="159"/>
      <c r="AB152" s="155"/>
      <c r="AD152" s="146" t="str">
        <f t="shared" si="125"/>
        <v>-</v>
      </c>
      <c r="AE152" s="147" t="str">
        <f t="shared" si="126"/>
        <v>-</v>
      </c>
      <c r="AF152" s="147" t="str">
        <f t="shared" si="127"/>
        <v>-</v>
      </c>
      <c r="AG152" s="147" t="str">
        <f t="shared" si="128"/>
        <v>-</v>
      </c>
      <c r="AH152" s="147" t="str">
        <f t="shared" si="129"/>
        <v>-</v>
      </c>
      <c r="AI152" s="147" t="str">
        <f t="shared" si="130"/>
        <v>-</v>
      </c>
      <c r="AJ152" s="147" t="str">
        <f t="shared" si="131"/>
        <v>-</v>
      </c>
      <c r="AL152" s="146" t="str">
        <f t="shared" si="132"/>
        <v>-</v>
      </c>
      <c r="AM152" s="147" t="str">
        <f t="shared" si="133"/>
        <v>-</v>
      </c>
      <c r="AN152" s="147" t="str">
        <f t="shared" si="134"/>
        <v>-</v>
      </c>
      <c r="AO152" s="147" t="str">
        <f t="shared" si="135"/>
        <v>-</v>
      </c>
      <c r="AP152" s="147" t="str">
        <f t="shared" si="136"/>
        <v>-</v>
      </c>
      <c r="AQ152" s="147" t="str">
        <f t="shared" si="137"/>
        <v>-</v>
      </c>
      <c r="AR152" s="147" t="str">
        <f t="shared" si="138"/>
        <v>-</v>
      </c>
      <c r="AT152" s="148">
        <f t="shared" si="147"/>
        <v>1</v>
      </c>
      <c r="AU152" s="149">
        <f t="shared" si="147"/>
        <v>1</v>
      </c>
      <c r="AV152" s="149">
        <f t="shared" si="147"/>
        <v>1</v>
      </c>
      <c r="AW152" s="149">
        <f t="shared" si="147"/>
        <v>1</v>
      </c>
      <c r="AX152" s="149">
        <f t="shared" si="147"/>
        <v>1</v>
      </c>
      <c r="AY152" s="149">
        <f t="shared" si="147"/>
        <v>1</v>
      </c>
      <c r="AZ152" s="149">
        <f t="shared" si="147"/>
        <v>1</v>
      </c>
      <c r="BB152" s="148">
        <f t="shared" si="148"/>
        <v>0</v>
      </c>
      <c r="BC152" s="149">
        <f t="shared" si="148"/>
        <v>0</v>
      </c>
      <c r="BD152" s="149">
        <f t="shared" si="148"/>
        <v>0</v>
      </c>
      <c r="BE152" s="149">
        <f t="shared" si="148"/>
        <v>0</v>
      </c>
      <c r="BF152" s="149">
        <f t="shared" si="148"/>
        <v>0</v>
      </c>
      <c r="BG152" s="149">
        <f t="shared" si="148"/>
        <v>0</v>
      </c>
      <c r="BH152" s="149">
        <f t="shared" si="148"/>
        <v>0</v>
      </c>
      <c r="BJ152" s="148">
        <f t="shared" si="114"/>
        <v>0</v>
      </c>
      <c r="BK152" s="149">
        <f t="shared" si="115"/>
        <v>0</v>
      </c>
      <c r="BL152" s="149">
        <f t="shared" si="116"/>
        <v>0</v>
      </c>
      <c r="BM152" s="149">
        <f t="shared" si="117"/>
        <v>0</v>
      </c>
      <c r="BN152" s="149">
        <f t="shared" si="139"/>
        <v>0</v>
      </c>
      <c r="BO152" s="149">
        <f t="shared" si="140"/>
        <v>0</v>
      </c>
      <c r="BP152" s="149">
        <f t="shared" si="141"/>
        <v>0</v>
      </c>
      <c r="BR152" s="148">
        <f t="shared" si="118"/>
        <v>0</v>
      </c>
      <c r="BS152" s="149">
        <f t="shared" si="119"/>
        <v>0</v>
      </c>
      <c r="BT152" s="149">
        <f t="shared" si="120"/>
        <v>0</v>
      </c>
      <c r="BU152" s="149">
        <f t="shared" si="121"/>
        <v>0</v>
      </c>
      <c r="BV152" s="149">
        <f t="shared" si="142"/>
        <v>0</v>
      </c>
      <c r="BW152" s="149">
        <f t="shared" si="143"/>
        <v>0</v>
      </c>
      <c r="BX152" s="149">
        <f t="shared" si="144"/>
        <v>0</v>
      </c>
      <c r="BY152" s="150">
        <f t="shared" si="122"/>
        <v>0</v>
      </c>
      <c r="CA152" s="151"/>
      <c r="CB152" s="151"/>
      <c r="CC152" s="151"/>
    </row>
    <row r="153" spans="1:81" ht="15" customHeight="1" x14ac:dyDescent="0.3">
      <c r="A153" s="152" t="s">
        <v>253</v>
      </c>
      <c r="B153" s="153"/>
      <c r="C153" s="154"/>
      <c r="D153" s="154"/>
      <c r="E153" s="155"/>
      <c r="F153" s="156"/>
      <c r="G153" s="157"/>
      <c r="H153" s="157"/>
      <c r="I153" s="154"/>
      <c r="J153" s="457"/>
      <c r="K153" s="457"/>
      <c r="L153" s="457"/>
      <c r="M153" s="458"/>
      <c r="N153" s="459"/>
      <c r="O153" s="457"/>
      <c r="P153" s="469"/>
      <c r="Q153" s="158"/>
      <c r="R153" s="159"/>
      <c r="S153" s="159"/>
      <c r="T153" s="159"/>
      <c r="U153" s="159"/>
      <c r="V153" s="154"/>
      <c r="W153" s="159"/>
      <c r="X153" s="159"/>
      <c r="Y153" s="159"/>
      <c r="Z153" s="159"/>
      <c r="AA153" s="159"/>
      <c r="AB153" s="155"/>
      <c r="AD153" s="146" t="str">
        <f t="shared" si="125"/>
        <v>-</v>
      </c>
      <c r="AE153" s="147" t="str">
        <f t="shared" si="126"/>
        <v>-</v>
      </c>
      <c r="AF153" s="147" t="str">
        <f t="shared" si="127"/>
        <v>-</v>
      </c>
      <c r="AG153" s="147" t="str">
        <f t="shared" si="128"/>
        <v>-</v>
      </c>
      <c r="AH153" s="147" t="str">
        <f t="shared" si="129"/>
        <v>-</v>
      </c>
      <c r="AI153" s="147" t="str">
        <f t="shared" si="130"/>
        <v>-</v>
      </c>
      <c r="AJ153" s="147" t="str">
        <f t="shared" si="131"/>
        <v>-</v>
      </c>
      <c r="AL153" s="146" t="str">
        <f t="shared" si="132"/>
        <v>-</v>
      </c>
      <c r="AM153" s="147" t="str">
        <f t="shared" si="133"/>
        <v>-</v>
      </c>
      <c r="AN153" s="147" t="str">
        <f t="shared" si="134"/>
        <v>-</v>
      </c>
      <c r="AO153" s="147" t="str">
        <f t="shared" si="135"/>
        <v>-</v>
      </c>
      <c r="AP153" s="147" t="str">
        <f t="shared" si="136"/>
        <v>-</v>
      </c>
      <c r="AQ153" s="147" t="str">
        <f t="shared" si="137"/>
        <v>-</v>
      </c>
      <c r="AR153" s="147" t="str">
        <f t="shared" si="138"/>
        <v>-</v>
      </c>
      <c r="AT153" s="148">
        <f t="shared" si="147"/>
        <v>1</v>
      </c>
      <c r="AU153" s="149">
        <f t="shared" si="147"/>
        <v>1</v>
      </c>
      <c r="AV153" s="149">
        <f t="shared" si="147"/>
        <v>1</v>
      </c>
      <c r="AW153" s="149">
        <f t="shared" si="147"/>
        <v>1</v>
      </c>
      <c r="AX153" s="149">
        <f t="shared" si="147"/>
        <v>1</v>
      </c>
      <c r="AY153" s="149">
        <f t="shared" si="147"/>
        <v>1</v>
      </c>
      <c r="AZ153" s="149">
        <f t="shared" si="147"/>
        <v>1</v>
      </c>
      <c r="BB153" s="148">
        <f t="shared" si="148"/>
        <v>0</v>
      </c>
      <c r="BC153" s="149">
        <f t="shared" si="148"/>
        <v>0</v>
      </c>
      <c r="BD153" s="149">
        <f t="shared" si="148"/>
        <v>0</v>
      </c>
      <c r="BE153" s="149">
        <f t="shared" si="148"/>
        <v>0</v>
      </c>
      <c r="BF153" s="149">
        <f t="shared" si="148"/>
        <v>0</v>
      </c>
      <c r="BG153" s="149">
        <f t="shared" si="148"/>
        <v>0</v>
      </c>
      <c r="BH153" s="149">
        <f t="shared" si="148"/>
        <v>0</v>
      </c>
      <c r="BJ153" s="148">
        <f t="shared" si="114"/>
        <v>0</v>
      </c>
      <c r="BK153" s="149">
        <f t="shared" si="115"/>
        <v>0</v>
      </c>
      <c r="BL153" s="149">
        <f t="shared" si="116"/>
        <v>0</v>
      </c>
      <c r="BM153" s="149">
        <f t="shared" si="117"/>
        <v>0</v>
      </c>
      <c r="BN153" s="149">
        <f t="shared" si="139"/>
        <v>0</v>
      </c>
      <c r="BO153" s="149">
        <f t="shared" si="140"/>
        <v>0</v>
      </c>
      <c r="BP153" s="149">
        <f t="shared" si="141"/>
        <v>0</v>
      </c>
      <c r="BR153" s="148">
        <f t="shared" si="118"/>
        <v>0</v>
      </c>
      <c r="BS153" s="149">
        <f t="shared" si="119"/>
        <v>0</v>
      </c>
      <c r="BT153" s="149">
        <f t="shared" si="120"/>
        <v>0</v>
      </c>
      <c r="BU153" s="149">
        <f t="shared" si="121"/>
        <v>0</v>
      </c>
      <c r="BV153" s="149">
        <f t="shared" si="142"/>
        <v>0</v>
      </c>
      <c r="BW153" s="149">
        <f t="shared" si="143"/>
        <v>0</v>
      </c>
      <c r="BX153" s="149">
        <f t="shared" si="144"/>
        <v>0</v>
      </c>
      <c r="BY153" s="150">
        <f t="shared" si="122"/>
        <v>0</v>
      </c>
      <c r="CA153" s="151"/>
      <c r="CB153" s="151"/>
      <c r="CC153" s="151"/>
    </row>
    <row r="154" spans="1:81" ht="15" customHeight="1" x14ac:dyDescent="0.3">
      <c r="A154" s="152" t="s">
        <v>254</v>
      </c>
      <c r="B154" s="153"/>
      <c r="C154" s="154"/>
      <c r="D154" s="154"/>
      <c r="E154" s="155"/>
      <c r="F154" s="156"/>
      <c r="G154" s="157"/>
      <c r="H154" s="157"/>
      <c r="I154" s="154"/>
      <c r="J154" s="457"/>
      <c r="K154" s="457"/>
      <c r="L154" s="457"/>
      <c r="M154" s="458"/>
      <c r="N154" s="459"/>
      <c r="O154" s="457"/>
      <c r="P154" s="469"/>
      <c r="Q154" s="158"/>
      <c r="R154" s="159"/>
      <c r="S154" s="159"/>
      <c r="T154" s="159"/>
      <c r="U154" s="159"/>
      <c r="V154" s="154"/>
      <c r="W154" s="159"/>
      <c r="X154" s="159"/>
      <c r="Y154" s="159"/>
      <c r="Z154" s="159"/>
      <c r="AA154" s="159"/>
      <c r="AB154" s="155"/>
      <c r="AD154" s="146" t="str">
        <f t="shared" si="125"/>
        <v>-</v>
      </c>
      <c r="AE154" s="147" t="str">
        <f t="shared" si="126"/>
        <v>-</v>
      </c>
      <c r="AF154" s="147" t="str">
        <f t="shared" si="127"/>
        <v>-</v>
      </c>
      <c r="AG154" s="147" t="str">
        <f t="shared" si="128"/>
        <v>-</v>
      </c>
      <c r="AH154" s="147" t="str">
        <f t="shared" si="129"/>
        <v>-</v>
      </c>
      <c r="AI154" s="147" t="str">
        <f t="shared" si="130"/>
        <v>-</v>
      </c>
      <c r="AJ154" s="147" t="str">
        <f t="shared" si="131"/>
        <v>-</v>
      </c>
      <c r="AL154" s="146" t="str">
        <f t="shared" si="132"/>
        <v>-</v>
      </c>
      <c r="AM154" s="147" t="str">
        <f t="shared" si="133"/>
        <v>-</v>
      </c>
      <c r="AN154" s="147" t="str">
        <f t="shared" si="134"/>
        <v>-</v>
      </c>
      <c r="AO154" s="147" t="str">
        <f t="shared" si="135"/>
        <v>-</v>
      </c>
      <c r="AP154" s="147" t="str">
        <f t="shared" si="136"/>
        <v>-</v>
      </c>
      <c r="AQ154" s="147" t="str">
        <f t="shared" si="137"/>
        <v>-</v>
      </c>
      <c r="AR154" s="147" t="str">
        <f t="shared" si="138"/>
        <v>-</v>
      </c>
      <c r="AT154" s="148">
        <f t="shared" si="147"/>
        <v>1</v>
      </c>
      <c r="AU154" s="149">
        <f t="shared" si="147"/>
        <v>1</v>
      </c>
      <c r="AV154" s="149">
        <f t="shared" si="147"/>
        <v>1</v>
      </c>
      <c r="AW154" s="149">
        <f t="shared" si="147"/>
        <v>1</v>
      </c>
      <c r="AX154" s="149">
        <f t="shared" si="147"/>
        <v>1</v>
      </c>
      <c r="AY154" s="149">
        <f t="shared" si="147"/>
        <v>1</v>
      </c>
      <c r="AZ154" s="149">
        <f t="shared" si="147"/>
        <v>1</v>
      </c>
      <c r="BB154" s="148">
        <f t="shared" si="148"/>
        <v>0</v>
      </c>
      <c r="BC154" s="149">
        <f t="shared" si="148"/>
        <v>0</v>
      </c>
      <c r="BD154" s="149">
        <f t="shared" si="148"/>
        <v>0</v>
      </c>
      <c r="BE154" s="149">
        <f t="shared" si="148"/>
        <v>0</v>
      </c>
      <c r="BF154" s="149">
        <f t="shared" si="148"/>
        <v>0</v>
      </c>
      <c r="BG154" s="149">
        <f t="shared" si="148"/>
        <v>0</v>
      </c>
      <c r="BH154" s="149">
        <f t="shared" si="148"/>
        <v>0</v>
      </c>
      <c r="BJ154" s="148">
        <f t="shared" si="114"/>
        <v>0</v>
      </c>
      <c r="BK154" s="149">
        <f t="shared" si="115"/>
        <v>0</v>
      </c>
      <c r="BL154" s="149">
        <f t="shared" si="116"/>
        <v>0</v>
      </c>
      <c r="BM154" s="149">
        <f t="shared" si="117"/>
        <v>0</v>
      </c>
      <c r="BN154" s="149">
        <f t="shared" si="139"/>
        <v>0</v>
      </c>
      <c r="BO154" s="149">
        <f t="shared" si="140"/>
        <v>0</v>
      </c>
      <c r="BP154" s="149">
        <f t="shared" si="141"/>
        <v>0</v>
      </c>
      <c r="BR154" s="148">
        <f t="shared" si="118"/>
        <v>0</v>
      </c>
      <c r="BS154" s="149">
        <f t="shared" si="119"/>
        <v>0</v>
      </c>
      <c r="BT154" s="149">
        <f t="shared" si="120"/>
        <v>0</v>
      </c>
      <c r="BU154" s="149">
        <f t="shared" si="121"/>
        <v>0</v>
      </c>
      <c r="BV154" s="149">
        <f t="shared" si="142"/>
        <v>0</v>
      </c>
      <c r="BW154" s="149">
        <f t="shared" si="143"/>
        <v>0</v>
      </c>
      <c r="BX154" s="149">
        <f t="shared" si="144"/>
        <v>0</v>
      </c>
      <c r="BY154" s="150">
        <f t="shared" ref="BY154:BY157" si="149">SUM(BR154:BX154)</f>
        <v>0</v>
      </c>
      <c r="CA154" s="151"/>
      <c r="CB154" s="151"/>
      <c r="CC154" s="151"/>
    </row>
    <row r="155" spans="1:81" ht="15" customHeight="1" x14ac:dyDescent="0.3">
      <c r="A155" s="152" t="s">
        <v>255</v>
      </c>
      <c r="B155" s="153"/>
      <c r="C155" s="154"/>
      <c r="D155" s="154"/>
      <c r="E155" s="155"/>
      <c r="F155" s="156"/>
      <c r="G155" s="157"/>
      <c r="H155" s="157"/>
      <c r="I155" s="154"/>
      <c r="J155" s="457"/>
      <c r="K155" s="457"/>
      <c r="L155" s="457"/>
      <c r="M155" s="458"/>
      <c r="N155" s="459"/>
      <c r="O155" s="457"/>
      <c r="P155" s="469"/>
      <c r="Q155" s="158"/>
      <c r="R155" s="159"/>
      <c r="S155" s="159"/>
      <c r="T155" s="159"/>
      <c r="U155" s="159"/>
      <c r="V155" s="154"/>
      <c r="W155" s="159"/>
      <c r="X155" s="159"/>
      <c r="Y155" s="159"/>
      <c r="Z155" s="159"/>
      <c r="AA155" s="159"/>
      <c r="AB155" s="155"/>
      <c r="AD155" s="146" t="str">
        <f t="shared" si="125"/>
        <v>-</v>
      </c>
      <c r="AE155" s="147" t="str">
        <f t="shared" si="126"/>
        <v>-</v>
      </c>
      <c r="AF155" s="147" t="str">
        <f t="shared" si="127"/>
        <v>-</v>
      </c>
      <c r="AG155" s="147" t="str">
        <f t="shared" si="128"/>
        <v>-</v>
      </c>
      <c r="AH155" s="147" t="str">
        <f t="shared" si="129"/>
        <v>-</v>
      </c>
      <c r="AI155" s="147" t="str">
        <f t="shared" si="130"/>
        <v>-</v>
      </c>
      <c r="AJ155" s="147" t="str">
        <f t="shared" si="131"/>
        <v>-</v>
      </c>
      <c r="AL155" s="146" t="str">
        <f t="shared" si="132"/>
        <v>-</v>
      </c>
      <c r="AM155" s="147" t="str">
        <f t="shared" si="133"/>
        <v>-</v>
      </c>
      <c r="AN155" s="147" t="str">
        <f t="shared" si="134"/>
        <v>-</v>
      </c>
      <c r="AO155" s="147" t="str">
        <f t="shared" si="135"/>
        <v>-</v>
      </c>
      <c r="AP155" s="147" t="str">
        <f t="shared" si="136"/>
        <v>-</v>
      </c>
      <c r="AQ155" s="147" t="str">
        <f t="shared" si="137"/>
        <v>-</v>
      </c>
      <c r="AR155" s="147" t="str">
        <f t="shared" si="138"/>
        <v>-</v>
      </c>
      <c r="AT155" s="148">
        <f t="shared" si="147"/>
        <v>1</v>
      </c>
      <c r="AU155" s="149">
        <f t="shared" si="147"/>
        <v>1</v>
      </c>
      <c r="AV155" s="149">
        <f t="shared" si="147"/>
        <v>1</v>
      </c>
      <c r="AW155" s="149">
        <f t="shared" si="147"/>
        <v>1</v>
      </c>
      <c r="AX155" s="149">
        <f t="shared" si="147"/>
        <v>1</v>
      </c>
      <c r="AY155" s="149">
        <f t="shared" si="147"/>
        <v>1</v>
      </c>
      <c r="AZ155" s="149">
        <f t="shared" si="147"/>
        <v>1</v>
      </c>
      <c r="BB155" s="148">
        <f t="shared" si="148"/>
        <v>0</v>
      </c>
      <c r="BC155" s="149">
        <f t="shared" si="148"/>
        <v>0</v>
      </c>
      <c r="BD155" s="149">
        <f t="shared" si="148"/>
        <v>0</v>
      </c>
      <c r="BE155" s="149">
        <f t="shared" si="148"/>
        <v>0</v>
      </c>
      <c r="BF155" s="149">
        <f t="shared" si="148"/>
        <v>0</v>
      </c>
      <c r="BG155" s="149">
        <f t="shared" si="148"/>
        <v>0</v>
      </c>
      <c r="BH155" s="149">
        <f t="shared" si="148"/>
        <v>0</v>
      </c>
      <c r="BJ155" s="148">
        <f t="shared" si="114"/>
        <v>0</v>
      </c>
      <c r="BK155" s="149">
        <f t="shared" si="115"/>
        <v>0</v>
      </c>
      <c r="BL155" s="149">
        <f t="shared" si="116"/>
        <v>0</v>
      </c>
      <c r="BM155" s="149">
        <f t="shared" si="117"/>
        <v>0</v>
      </c>
      <c r="BN155" s="149">
        <f t="shared" si="139"/>
        <v>0</v>
      </c>
      <c r="BO155" s="149">
        <f t="shared" si="140"/>
        <v>0</v>
      </c>
      <c r="BP155" s="149">
        <f t="shared" si="141"/>
        <v>0</v>
      </c>
      <c r="BR155" s="148">
        <f t="shared" si="118"/>
        <v>0</v>
      </c>
      <c r="BS155" s="149">
        <f t="shared" si="119"/>
        <v>0</v>
      </c>
      <c r="BT155" s="149">
        <f t="shared" si="120"/>
        <v>0</v>
      </c>
      <c r="BU155" s="149">
        <f t="shared" si="121"/>
        <v>0</v>
      </c>
      <c r="BV155" s="149">
        <f t="shared" si="142"/>
        <v>0</v>
      </c>
      <c r="BW155" s="149">
        <f t="shared" si="143"/>
        <v>0</v>
      </c>
      <c r="BX155" s="149">
        <f t="shared" si="144"/>
        <v>0</v>
      </c>
      <c r="BY155" s="150">
        <f t="shared" si="149"/>
        <v>0</v>
      </c>
      <c r="CA155" s="151"/>
      <c r="CB155" s="151"/>
      <c r="CC155" s="151"/>
    </row>
    <row r="156" spans="1:81" ht="15" customHeight="1" x14ac:dyDescent="0.3">
      <c r="A156" s="152" t="s">
        <v>256</v>
      </c>
      <c r="B156" s="153"/>
      <c r="C156" s="154"/>
      <c r="D156" s="154"/>
      <c r="E156" s="155"/>
      <c r="F156" s="156"/>
      <c r="G156" s="157"/>
      <c r="H156" s="157"/>
      <c r="I156" s="154"/>
      <c r="J156" s="457"/>
      <c r="K156" s="457"/>
      <c r="L156" s="457"/>
      <c r="M156" s="458"/>
      <c r="N156" s="459"/>
      <c r="O156" s="457"/>
      <c r="P156" s="469"/>
      <c r="Q156" s="158"/>
      <c r="R156" s="159"/>
      <c r="S156" s="159"/>
      <c r="T156" s="159"/>
      <c r="U156" s="159"/>
      <c r="V156" s="154"/>
      <c r="W156" s="159"/>
      <c r="X156" s="159"/>
      <c r="Y156" s="159"/>
      <c r="Z156" s="159"/>
      <c r="AA156" s="159"/>
      <c r="AB156" s="155"/>
      <c r="AD156" s="146" t="str">
        <f t="shared" si="125"/>
        <v>-</v>
      </c>
      <c r="AE156" s="147" t="str">
        <f t="shared" si="126"/>
        <v>-</v>
      </c>
      <c r="AF156" s="147" t="str">
        <f t="shared" si="127"/>
        <v>-</v>
      </c>
      <c r="AG156" s="147" t="str">
        <f t="shared" si="128"/>
        <v>-</v>
      </c>
      <c r="AH156" s="147" t="str">
        <f t="shared" si="129"/>
        <v>-</v>
      </c>
      <c r="AI156" s="147" t="str">
        <f t="shared" si="130"/>
        <v>-</v>
      </c>
      <c r="AJ156" s="147" t="str">
        <f t="shared" si="131"/>
        <v>-</v>
      </c>
      <c r="AL156" s="146" t="str">
        <f t="shared" si="132"/>
        <v>-</v>
      </c>
      <c r="AM156" s="147" t="str">
        <f t="shared" si="133"/>
        <v>-</v>
      </c>
      <c r="AN156" s="147" t="str">
        <f t="shared" si="134"/>
        <v>-</v>
      </c>
      <c r="AO156" s="147" t="str">
        <f t="shared" si="135"/>
        <v>-</v>
      </c>
      <c r="AP156" s="147" t="str">
        <f t="shared" si="136"/>
        <v>-</v>
      </c>
      <c r="AQ156" s="147" t="str">
        <f t="shared" si="137"/>
        <v>-</v>
      </c>
      <c r="AR156" s="147" t="str">
        <f t="shared" si="138"/>
        <v>-</v>
      </c>
      <c r="AT156" s="148">
        <f t="shared" si="147"/>
        <v>1</v>
      </c>
      <c r="AU156" s="149">
        <f t="shared" si="147"/>
        <v>1</v>
      </c>
      <c r="AV156" s="149">
        <f t="shared" si="147"/>
        <v>1</v>
      </c>
      <c r="AW156" s="149">
        <f t="shared" si="147"/>
        <v>1</v>
      </c>
      <c r="AX156" s="149">
        <f t="shared" si="147"/>
        <v>1</v>
      </c>
      <c r="AY156" s="149">
        <f t="shared" si="147"/>
        <v>1</v>
      </c>
      <c r="AZ156" s="149">
        <f t="shared" si="147"/>
        <v>1</v>
      </c>
      <c r="BB156" s="148">
        <f t="shared" si="148"/>
        <v>0</v>
      </c>
      <c r="BC156" s="149">
        <f t="shared" si="148"/>
        <v>0</v>
      </c>
      <c r="BD156" s="149">
        <f t="shared" si="148"/>
        <v>0</v>
      </c>
      <c r="BE156" s="149">
        <f t="shared" si="148"/>
        <v>0</v>
      </c>
      <c r="BF156" s="149">
        <f t="shared" si="148"/>
        <v>0</v>
      </c>
      <c r="BG156" s="149">
        <f t="shared" si="148"/>
        <v>0</v>
      </c>
      <c r="BH156" s="149">
        <f t="shared" si="148"/>
        <v>0</v>
      </c>
      <c r="BJ156" s="148">
        <f t="shared" si="114"/>
        <v>0</v>
      </c>
      <c r="BK156" s="149">
        <f t="shared" si="115"/>
        <v>0</v>
      </c>
      <c r="BL156" s="149">
        <f t="shared" si="116"/>
        <v>0</v>
      </c>
      <c r="BM156" s="149">
        <f t="shared" si="117"/>
        <v>0</v>
      </c>
      <c r="BN156" s="149">
        <f t="shared" si="139"/>
        <v>0</v>
      </c>
      <c r="BO156" s="149">
        <f t="shared" si="140"/>
        <v>0</v>
      </c>
      <c r="BP156" s="149">
        <f t="shared" si="141"/>
        <v>0</v>
      </c>
      <c r="BR156" s="148">
        <f t="shared" si="118"/>
        <v>0</v>
      </c>
      <c r="BS156" s="149">
        <f t="shared" si="119"/>
        <v>0</v>
      </c>
      <c r="BT156" s="149">
        <f t="shared" si="120"/>
        <v>0</v>
      </c>
      <c r="BU156" s="149">
        <f t="shared" si="121"/>
        <v>0</v>
      </c>
      <c r="BV156" s="149">
        <f t="shared" si="142"/>
        <v>0</v>
      </c>
      <c r="BW156" s="149">
        <f t="shared" si="143"/>
        <v>0</v>
      </c>
      <c r="BX156" s="149">
        <f t="shared" si="144"/>
        <v>0</v>
      </c>
      <c r="BY156" s="150">
        <f t="shared" si="149"/>
        <v>0</v>
      </c>
      <c r="CA156" s="151"/>
      <c r="CB156" s="151"/>
      <c r="CC156" s="151"/>
    </row>
    <row r="157" spans="1:81" ht="15" customHeight="1" x14ac:dyDescent="0.3">
      <c r="A157" s="161" t="s">
        <v>257</v>
      </c>
      <c r="B157" s="162"/>
      <c r="C157" s="163"/>
      <c r="D157" s="163"/>
      <c r="E157" s="164"/>
      <c r="F157" s="165"/>
      <c r="G157" s="157"/>
      <c r="H157" s="157"/>
      <c r="I157" s="163"/>
      <c r="J157" s="460"/>
      <c r="K157" s="460"/>
      <c r="L157" s="460"/>
      <c r="M157" s="461"/>
      <c r="N157" s="462"/>
      <c r="O157" s="460"/>
      <c r="P157" s="471"/>
      <c r="Q157" s="166"/>
      <c r="R157" s="167"/>
      <c r="S157" s="167"/>
      <c r="T157" s="167"/>
      <c r="U157" s="167"/>
      <c r="V157" s="163"/>
      <c r="W157" s="167"/>
      <c r="X157" s="167"/>
      <c r="Y157" s="167"/>
      <c r="Z157" s="167"/>
      <c r="AA157" s="167"/>
      <c r="AB157" s="164"/>
      <c r="AC157" s="168"/>
      <c r="AD157" s="146" t="str">
        <f t="shared" si="125"/>
        <v>-</v>
      </c>
      <c r="AE157" s="147" t="str">
        <f t="shared" si="126"/>
        <v>-</v>
      </c>
      <c r="AF157" s="147" t="str">
        <f t="shared" si="127"/>
        <v>-</v>
      </c>
      <c r="AG157" s="147" t="str">
        <f t="shared" si="128"/>
        <v>-</v>
      </c>
      <c r="AH157" s="147" t="str">
        <f t="shared" si="129"/>
        <v>-</v>
      </c>
      <c r="AI157" s="147" t="str">
        <f t="shared" si="130"/>
        <v>-</v>
      </c>
      <c r="AJ157" s="147" t="str">
        <f t="shared" si="131"/>
        <v>-</v>
      </c>
      <c r="AK157" s="168"/>
      <c r="AL157" s="146" t="str">
        <f t="shared" si="132"/>
        <v>-</v>
      </c>
      <c r="AM157" s="147" t="str">
        <f t="shared" si="133"/>
        <v>-</v>
      </c>
      <c r="AN157" s="147" t="str">
        <f t="shared" si="134"/>
        <v>-</v>
      </c>
      <c r="AO157" s="147" t="str">
        <f t="shared" si="135"/>
        <v>-</v>
      </c>
      <c r="AP157" s="147" t="str">
        <f t="shared" si="136"/>
        <v>-</v>
      </c>
      <c r="AQ157" s="147" t="str">
        <f t="shared" si="137"/>
        <v>-</v>
      </c>
      <c r="AR157" s="147" t="str">
        <f t="shared" si="138"/>
        <v>-</v>
      </c>
      <c r="AS157" s="168"/>
      <c r="AT157" s="148">
        <f t="shared" si="147"/>
        <v>1</v>
      </c>
      <c r="AU157" s="149">
        <f t="shared" si="147"/>
        <v>1</v>
      </c>
      <c r="AV157" s="149">
        <f t="shared" si="147"/>
        <v>1</v>
      </c>
      <c r="AW157" s="149">
        <f t="shared" si="147"/>
        <v>1</v>
      </c>
      <c r="AX157" s="149">
        <f t="shared" si="147"/>
        <v>1</v>
      </c>
      <c r="AY157" s="149">
        <f t="shared" si="147"/>
        <v>1</v>
      </c>
      <c r="AZ157" s="149">
        <f t="shared" si="147"/>
        <v>1</v>
      </c>
      <c r="BA157" s="168"/>
      <c r="BB157" s="148">
        <f t="shared" si="148"/>
        <v>0</v>
      </c>
      <c r="BC157" s="149">
        <f t="shared" si="148"/>
        <v>0</v>
      </c>
      <c r="BD157" s="149">
        <f t="shared" si="148"/>
        <v>0</v>
      </c>
      <c r="BE157" s="149">
        <f t="shared" si="148"/>
        <v>0</v>
      </c>
      <c r="BF157" s="149">
        <f t="shared" si="148"/>
        <v>0</v>
      </c>
      <c r="BG157" s="149">
        <f t="shared" si="148"/>
        <v>0</v>
      </c>
      <c r="BH157" s="149">
        <f t="shared" si="148"/>
        <v>0</v>
      </c>
      <c r="BI157" s="168"/>
      <c r="BJ157" s="148">
        <f t="shared" si="114"/>
        <v>0</v>
      </c>
      <c r="BK157" s="149">
        <f t="shared" si="115"/>
        <v>0</v>
      </c>
      <c r="BL157" s="149">
        <f t="shared" si="116"/>
        <v>0</v>
      </c>
      <c r="BM157" s="149">
        <f t="shared" si="117"/>
        <v>0</v>
      </c>
      <c r="BN157" s="149">
        <f t="shared" si="139"/>
        <v>0</v>
      </c>
      <c r="BO157" s="149">
        <f t="shared" si="140"/>
        <v>0</v>
      </c>
      <c r="BP157" s="149">
        <f t="shared" si="141"/>
        <v>0</v>
      </c>
      <c r="BQ157" s="168"/>
      <c r="BR157" s="148">
        <f t="shared" si="118"/>
        <v>0</v>
      </c>
      <c r="BS157" s="149">
        <f t="shared" si="119"/>
        <v>0</v>
      </c>
      <c r="BT157" s="149">
        <f t="shared" si="120"/>
        <v>0</v>
      </c>
      <c r="BU157" s="149">
        <f t="shared" si="121"/>
        <v>0</v>
      </c>
      <c r="BV157" s="149">
        <f t="shared" si="142"/>
        <v>0</v>
      </c>
      <c r="BW157" s="149">
        <f t="shared" si="143"/>
        <v>0</v>
      </c>
      <c r="BX157" s="149">
        <f t="shared" si="144"/>
        <v>0</v>
      </c>
      <c r="BY157" s="150">
        <f t="shared" si="149"/>
        <v>0</v>
      </c>
      <c r="CA157" s="151"/>
      <c r="CB157" s="151"/>
      <c r="CC157" s="151"/>
    </row>
    <row r="158" spans="1:81" x14ac:dyDescent="0.3">
      <c r="P158" s="151"/>
      <c r="AD158" s="170" t="str">
        <f t="shared" ref="AD158:AJ158" si="150">IFERROR(AVERAGE(AD7:AD157),"-")</f>
        <v>-</v>
      </c>
      <c r="AE158" s="171" t="str">
        <f t="shared" si="150"/>
        <v>-</v>
      </c>
      <c r="AF158" s="171" t="str">
        <f t="shared" si="150"/>
        <v>-</v>
      </c>
      <c r="AG158" s="171" t="str">
        <f t="shared" si="150"/>
        <v>-</v>
      </c>
      <c r="AH158" s="171" t="str">
        <f t="shared" si="150"/>
        <v>-</v>
      </c>
      <c r="AI158" s="171" t="str">
        <f t="shared" si="150"/>
        <v>-</v>
      </c>
      <c r="AJ158" s="171" t="str">
        <f t="shared" si="150"/>
        <v>-</v>
      </c>
      <c r="AL158" s="170" t="str">
        <f t="shared" ref="AL158:AR158" si="151">IFERROR(AVERAGE(AL7:AL157),"-")</f>
        <v>-</v>
      </c>
      <c r="AM158" s="171" t="str">
        <f t="shared" si="151"/>
        <v>-</v>
      </c>
      <c r="AN158" s="171" t="str">
        <f t="shared" si="151"/>
        <v>-</v>
      </c>
      <c r="AO158" s="171" t="str">
        <f t="shared" si="151"/>
        <v>-</v>
      </c>
      <c r="AP158" s="171" t="str">
        <f t="shared" si="151"/>
        <v>-</v>
      </c>
      <c r="AQ158" s="171" t="str">
        <f t="shared" si="151"/>
        <v>-</v>
      </c>
      <c r="AR158" s="171" t="str">
        <f t="shared" si="151"/>
        <v>-</v>
      </c>
    </row>
    <row r="159" spans="1:81" ht="20.100000000000001" customHeight="1" x14ac:dyDescent="0.3">
      <c r="B159" s="172"/>
      <c r="C159" s="172"/>
      <c r="D159" s="172"/>
      <c r="E159" s="172"/>
      <c r="F159" s="172"/>
      <c r="G159" s="172"/>
      <c r="H159" s="172"/>
      <c r="I159" s="169"/>
      <c r="J159" s="172"/>
      <c r="K159" s="172"/>
      <c r="L159" s="172"/>
      <c r="M159" s="169"/>
      <c r="N159" s="169"/>
      <c r="O159" s="172"/>
      <c r="P159" s="172"/>
      <c r="Q159" s="172"/>
      <c r="R159" s="172"/>
      <c r="S159" s="172"/>
      <c r="T159" s="172"/>
      <c r="U159" s="172"/>
      <c r="W159" s="172"/>
    </row>
    <row r="160" spans="1:81" ht="20.100000000000001" customHeight="1" x14ac:dyDescent="0.3"/>
  </sheetData>
  <mergeCells count="9">
    <mergeCell ref="B1:E1"/>
    <mergeCell ref="Q1:AB1"/>
    <mergeCell ref="AD1:AJ1"/>
    <mergeCell ref="BR1:BY1"/>
    <mergeCell ref="BB1:BH1"/>
    <mergeCell ref="AL1:AR1"/>
    <mergeCell ref="F1:P1"/>
    <mergeCell ref="BJ1:BP1"/>
    <mergeCell ref="AT1:AZ1"/>
  </mergeCells>
  <dataValidations count="12">
    <dataValidation type="date" allowBlank="1" showInputMessage="1" showErrorMessage="1" errorTitle="Erreur" error="Saisir en format date (Ex : 01/01/2013)" sqref="Q6:Q157" xr:uid="{00000000-0002-0000-0100-000000000000}">
      <formula1>1</formula1>
      <formula2>73051</formula2>
    </dataValidation>
    <dataValidation type="date" allowBlank="1" showErrorMessage="1" errorTitle="Erreur de saisie" error="Date non comprise entre le 01/09/2015 et le 31/08/2022" sqref="G6:H6" xr:uid="{00000000-0002-0000-0100-000001000000}">
      <formula1>$G$4</formula1>
      <formula2>$H$4</formula2>
    </dataValidation>
    <dataValidation type="list" allowBlank="1" showInputMessage="1" showErrorMessage="1" sqref="I6:I157" xr:uid="{00000000-0002-0000-0100-000002000000}">
      <formula1>$CD$7:$CD$9</formula1>
    </dataValidation>
    <dataValidation type="list" allowBlank="1" showErrorMessage="1" sqref="V6:V157" xr:uid="{00000000-0002-0000-0100-000003000000}">
      <formula1>$CE$7:$CE$8</formula1>
      <formula2>0</formula2>
    </dataValidation>
    <dataValidation type="list" allowBlank="1" showErrorMessage="1" sqref="AB6:AB157" xr:uid="{00000000-0002-0000-0100-000004000000}">
      <formula1>$CF$7:$CF$8</formula1>
      <formula2>0</formula2>
    </dataValidation>
    <dataValidation type="list" allowBlank="1" showInputMessage="1" showErrorMessage="1" sqref="E6" xr:uid="{00000000-0002-0000-0100-000005000000}">
      <formula1>$BZ$7:$BZ$14</formula1>
    </dataValidation>
    <dataValidation type="list" allowBlank="1" showInputMessage="1" showErrorMessage="1" sqref="AA7:AA56 AA58:AA157" xr:uid="{00000000-0002-0000-0100-000006000000}">
      <formula1>$CF$7:$CF$8</formula1>
    </dataValidation>
    <dataValidation type="list" allowBlank="1" showInputMessage="1" showErrorMessage="1" sqref="E7:E56 E58:E157" xr:uid="{00000000-0002-0000-0100-000007000000}">
      <formula1>$BZ$7:$BZ$12</formula1>
    </dataValidation>
    <dataValidation type="custom" errorStyle="warning" allowBlank="1" showInputMessage="1" showErrorMessage="1" errorTitle="Avertissement" error="Incompatible avec une mise à disposition par location" sqref="K6:N56 K58:N157" xr:uid="{00000000-0002-0000-0100-000008000000}">
      <formula1>$I6=$CD$7</formula1>
    </dataValidation>
    <dataValidation type="custom" errorStyle="warning" allowBlank="1" showInputMessage="1" showErrorMessage="1" errorTitle="Avertissement" error="Donnée incompatible avec mise à disposition en emprunt" sqref="O6:O56 O58:O157" xr:uid="{00000000-0002-0000-0100-000009000000}">
      <formula1>$I6=$CD$8</formula1>
    </dataValidation>
    <dataValidation type="date" allowBlank="1" showErrorMessage="1" errorTitle="Erreur de saisie" error="Date non comprise entre le 01/09/2024 et le 31/08/2031" sqref="G7:H56 G58:H157" xr:uid="{00000000-0002-0000-0100-00000B000000}">
      <formula1>$G$4</formula1>
      <formula2>$H$4</formula2>
    </dataValidation>
    <dataValidation type="list" allowBlank="1" showInputMessage="1" showErrorMessage="1" errorTitle="Affectation invalide" error="L'affectation doit être choisie dans la liste des 25 lots (LR1 à LR12, RS1 à RS10, SATPS1 à SATPS3)." sqref="T7:U157" xr:uid="{60F9F5B2-8372-4147-B22E-CCEA3BF1C098}">
      <formula1>$CB$7:$CB$31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7"/>
  <sheetViews>
    <sheetView workbookViewId="0"/>
  </sheetViews>
  <sheetFormatPr baseColWidth="10" defaultRowHeight="14.4" x14ac:dyDescent="0.3"/>
  <cols>
    <col min="1" max="1" width="20.21875" customWidth="1"/>
    <col min="2" max="2" width="78.77734375" customWidth="1"/>
    <col min="3" max="3" width="34" customWidth="1"/>
    <col min="4" max="4" width="108.5546875" customWidth="1"/>
  </cols>
  <sheetData>
    <row r="1" spans="1:6" ht="36" customHeight="1" x14ac:dyDescent="0.3">
      <c r="A1" s="604" t="s">
        <v>258</v>
      </c>
      <c r="B1" s="605"/>
      <c r="C1" s="605"/>
    </row>
    <row r="2" spans="1:6" ht="15.75" customHeight="1" x14ac:dyDescent="0.3">
      <c r="A2" s="606" t="s">
        <v>259</v>
      </c>
      <c r="B2" s="602"/>
      <c r="C2" s="603"/>
    </row>
    <row r="3" spans="1:6" ht="15.75" customHeight="1" x14ac:dyDescent="0.3">
      <c r="A3" s="474" t="s">
        <v>260</v>
      </c>
      <c r="B3" s="472" t="s">
        <v>261</v>
      </c>
      <c r="C3" s="473" t="s">
        <v>262</v>
      </c>
    </row>
    <row r="4" spans="1:6" ht="28.95" customHeight="1" x14ac:dyDescent="0.3">
      <c r="A4" s="601" t="s">
        <v>263</v>
      </c>
      <c r="B4" s="602"/>
      <c r="C4" s="603"/>
    </row>
    <row r="5" spans="1:6" x14ac:dyDescent="0.3">
      <c r="A5" s="475" t="s">
        <v>264</v>
      </c>
      <c r="B5" s="476" t="s">
        <v>265</v>
      </c>
      <c r="C5" s="477">
        <v>200053759</v>
      </c>
    </row>
    <row r="6" spans="1:6" x14ac:dyDescent="0.3">
      <c r="A6" s="478" t="s">
        <v>266</v>
      </c>
      <c r="B6" t="s">
        <v>267</v>
      </c>
      <c r="C6" s="479"/>
      <c r="E6" s="480"/>
      <c r="F6" s="481"/>
    </row>
    <row r="7" spans="1:6" x14ac:dyDescent="0.3">
      <c r="A7" s="478" t="s">
        <v>268</v>
      </c>
      <c r="B7" t="s">
        <v>269</v>
      </c>
      <c r="C7" s="479" t="s">
        <v>270</v>
      </c>
      <c r="E7" s="480"/>
      <c r="F7" s="481"/>
    </row>
    <row r="8" spans="1:6" x14ac:dyDescent="0.3">
      <c r="A8" s="478" t="s">
        <v>271</v>
      </c>
      <c r="B8" t="s">
        <v>272</v>
      </c>
      <c r="C8" s="479" t="s">
        <v>273</v>
      </c>
      <c r="E8" s="480"/>
      <c r="F8" s="481"/>
    </row>
    <row r="9" spans="1:6" x14ac:dyDescent="0.3">
      <c r="A9" s="478" t="s">
        <v>274</v>
      </c>
      <c r="B9" t="s">
        <v>275</v>
      </c>
      <c r="C9" s="479">
        <v>7230</v>
      </c>
      <c r="E9" s="480"/>
      <c r="F9" s="481"/>
    </row>
    <row r="10" spans="1:6" ht="15.75" customHeight="1" x14ac:dyDescent="0.3">
      <c r="A10" s="482" t="s">
        <v>276</v>
      </c>
      <c r="B10" s="483" t="s">
        <v>277</v>
      </c>
      <c r="C10" s="484" t="s">
        <v>278</v>
      </c>
    </row>
    <row r="11" spans="1:6" ht="28.95" customHeight="1" x14ac:dyDescent="0.3">
      <c r="A11" s="601" t="s">
        <v>279</v>
      </c>
      <c r="B11" s="602"/>
      <c r="C11" s="603"/>
    </row>
    <row r="12" spans="1:6" x14ac:dyDescent="0.3">
      <c r="A12" s="475" t="s">
        <v>280</v>
      </c>
      <c r="B12" s="476" t="s">
        <v>281</v>
      </c>
      <c r="C12" s="491">
        <v>0</v>
      </c>
    </row>
    <row r="13" spans="1:6" x14ac:dyDescent="0.3">
      <c r="A13" s="478" t="s">
        <v>282</v>
      </c>
      <c r="B13" t="s">
        <v>283</v>
      </c>
      <c r="C13" s="492">
        <v>0</v>
      </c>
    </row>
    <row r="14" spans="1:6" x14ac:dyDescent="0.3">
      <c r="A14" s="478" t="s">
        <v>284</v>
      </c>
      <c r="B14" t="s">
        <v>285</v>
      </c>
      <c r="C14" s="492">
        <v>0</v>
      </c>
    </row>
    <row r="15" spans="1:6" x14ac:dyDescent="0.3">
      <c r="A15" s="478" t="s">
        <v>286</v>
      </c>
      <c r="B15" t="s">
        <v>287</v>
      </c>
      <c r="C15" s="492">
        <v>0</v>
      </c>
    </row>
    <row r="16" spans="1:6" x14ac:dyDescent="0.3">
      <c r="A16" s="478" t="s">
        <v>288</v>
      </c>
      <c r="B16" t="s">
        <v>289</v>
      </c>
      <c r="C16" s="492">
        <v>0</v>
      </c>
    </row>
    <row r="17" spans="1:3" x14ac:dyDescent="0.3">
      <c r="A17" s="478" t="s">
        <v>290</v>
      </c>
      <c r="B17" t="s">
        <v>291</v>
      </c>
      <c r="C17" s="492">
        <v>0</v>
      </c>
    </row>
    <row r="18" spans="1:3" x14ac:dyDescent="0.3">
      <c r="A18" s="478" t="s">
        <v>292</v>
      </c>
      <c r="B18" t="s">
        <v>293</v>
      </c>
      <c r="C18" s="492">
        <v>0</v>
      </c>
    </row>
    <row r="19" spans="1:3" x14ac:dyDescent="0.3">
      <c r="A19" s="478" t="s">
        <v>294</v>
      </c>
      <c r="B19" t="s">
        <v>295</v>
      </c>
      <c r="C19" s="492">
        <v>0</v>
      </c>
    </row>
    <row r="20" spans="1:3" x14ac:dyDescent="0.3">
      <c r="A20" s="478" t="s">
        <v>296</v>
      </c>
      <c r="B20" t="s">
        <v>297</v>
      </c>
      <c r="C20" s="492">
        <v>0</v>
      </c>
    </row>
    <row r="21" spans="1:3" x14ac:dyDescent="0.3">
      <c r="A21" s="478" t="s">
        <v>298</v>
      </c>
      <c r="B21" t="s">
        <v>299</v>
      </c>
      <c r="C21" s="492">
        <v>0</v>
      </c>
    </row>
    <row r="22" spans="1:3" x14ac:dyDescent="0.3">
      <c r="A22" s="478" t="s">
        <v>300</v>
      </c>
      <c r="B22" t="s">
        <v>301</v>
      </c>
      <c r="C22" s="492">
        <v>0</v>
      </c>
    </row>
    <row r="23" spans="1:3" x14ac:dyDescent="0.3">
      <c r="A23" s="478" t="s">
        <v>302</v>
      </c>
      <c r="B23" t="s">
        <v>303</v>
      </c>
      <c r="C23" s="492">
        <v>0</v>
      </c>
    </row>
    <row r="24" spans="1:3" x14ac:dyDescent="0.3">
      <c r="A24" s="478" t="s">
        <v>304</v>
      </c>
      <c r="B24" t="s">
        <v>305</v>
      </c>
      <c r="C24" s="492">
        <v>0</v>
      </c>
    </row>
    <row r="25" spans="1:3" x14ac:dyDescent="0.3">
      <c r="A25" s="478" t="s">
        <v>306</v>
      </c>
      <c r="B25" t="s">
        <v>307</v>
      </c>
      <c r="C25" s="492">
        <v>0</v>
      </c>
    </row>
    <row r="26" spans="1:3" x14ac:dyDescent="0.3">
      <c r="A26" s="478" t="s">
        <v>308</v>
      </c>
      <c r="B26" t="s">
        <v>309</v>
      </c>
      <c r="C26" s="492">
        <v>0</v>
      </c>
    </row>
    <row r="27" spans="1:3" x14ac:dyDescent="0.3">
      <c r="A27" s="478" t="s">
        <v>310</v>
      </c>
      <c r="B27" t="s">
        <v>311</v>
      </c>
      <c r="C27" s="492">
        <v>0</v>
      </c>
    </row>
    <row r="28" spans="1:3" x14ac:dyDescent="0.3">
      <c r="A28" s="478" t="s">
        <v>312</v>
      </c>
      <c r="B28" t="s">
        <v>313</v>
      </c>
      <c r="C28" s="492">
        <v>0</v>
      </c>
    </row>
    <row r="29" spans="1:3" x14ac:dyDescent="0.3">
      <c r="A29" s="478" t="s">
        <v>314</v>
      </c>
      <c r="B29" t="s">
        <v>315</v>
      </c>
      <c r="C29" s="492">
        <v>0</v>
      </c>
    </row>
    <row r="30" spans="1:3" x14ac:dyDescent="0.3">
      <c r="A30" s="478" t="s">
        <v>316</v>
      </c>
      <c r="B30" t="s">
        <v>317</v>
      </c>
      <c r="C30" s="492">
        <v>0</v>
      </c>
    </row>
    <row r="31" spans="1:3" x14ac:dyDescent="0.3">
      <c r="A31" s="478" t="s">
        <v>318</v>
      </c>
      <c r="B31" t="s">
        <v>319</v>
      </c>
      <c r="C31" s="492">
        <v>0</v>
      </c>
    </row>
    <row r="32" spans="1:3" x14ac:dyDescent="0.3">
      <c r="A32" s="478" t="s">
        <v>320</v>
      </c>
      <c r="B32" t="s">
        <v>321</v>
      </c>
      <c r="C32" s="492">
        <v>0</v>
      </c>
    </row>
    <row r="33" spans="1:4" x14ac:dyDescent="0.3">
      <c r="A33" s="478" t="s">
        <v>322</v>
      </c>
      <c r="B33" t="s">
        <v>323</v>
      </c>
      <c r="C33" s="492">
        <v>0</v>
      </c>
    </row>
    <row r="34" spans="1:4" x14ac:dyDescent="0.3">
      <c r="A34" s="478" t="s">
        <v>324</v>
      </c>
      <c r="B34" t="s">
        <v>325</v>
      </c>
      <c r="C34" s="492">
        <v>0</v>
      </c>
    </row>
    <row r="35" spans="1:4" x14ac:dyDescent="0.3">
      <c r="A35" s="478" t="s">
        <v>326</v>
      </c>
      <c r="B35" t="s">
        <v>327</v>
      </c>
      <c r="C35" s="492">
        <v>0</v>
      </c>
    </row>
    <row r="36" spans="1:4" ht="15" customHeight="1" x14ac:dyDescent="0.3">
      <c r="A36" s="485" t="s">
        <v>328</v>
      </c>
      <c r="B36" s="486" t="s">
        <v>329</v>
      </c>
      <c r="C36" s="493">
        <v>0</v>
      </c>
      <c r="D36" s="487"/>
    </row>
    <row r="37" spans="1:4" x14ac:dyDescent="0.3">
      <c r="A37" s="478" t="s">
        <v>330</v>
      </c>
      <c r="B37" t="s">
        <v>331</v>
      </c>
      <c r="C37" s="492">
        <v>0</v>
      </c>
    </row>
    <row r="38" spans="1:4" x14ac:dyDescent="0.3">
      <c r="A38" s="478" t="s">
        <v>332</v>
      </c>
      <c r="B38" t="s">
        <v>333</v>
      </c>
      <c r="C38" s="492">
        <v>0</v>
      </c>
    </row>
    <row r="39" spans="1:4" x14ac:dyDescent="0.3">
      <c r="A39" s="478" t="s">
        <v>334</v>
      </c>
      <c r="B39" t="s">
        <v>335</v>
      </c>
      <c r="C39" s="492">
        <v>0</v>
      </c>
    </row>
    <row r="40" spans="1:4" x14ac:dyDescent="0.3">
      <c r="A40" s="478" t="s">
        <v>336</v>
      </c>
      <c r="B40" t="s">
        <v>337</v>
      </c>
      <c r="C40" s="492">
        <v>0</v>
      </c>
    </row>
    <row r="41" spans="1:4" x14ac:dyDescent="0.3">
      <c r="A41" s="478" t="s">
        <v>338</v>
      </c>
      <c r="B41" t="s">
        <v>339</v>
      </c>
      <c r="C41" s="492">
        <v>0</v>
      </c>
    </row>
    <row r="42" spans="1:4" x14ac:dyDescent="0.3">
      <c r="A42" s="478" t="s">
        <v>340</v>
      </c>
      <c r="B42" t="s">
        <v>341</v>
      </c>
      <c r="C42" s="492">
        <v>0</v>
      </c>
    </row>
    <row r="43" spans="1:4" x14ac:dyDescent="0.3">
      <c r="A43" s="478" t="s">
        <v>342</v>
      </c>
      <c r="B43" t="s">
        <v>343</v>
      </c>
      <c r="C43" s="492">
        <v>0</v>
      </c>
    </row>
    <row r="44" spans="1:4" x14ac:dyDescent="0.3">
      <c r="A44" s="478" t="s">
        <v>344</v>
      </c>
      <c r="B44" t="s">
        <v>345</v>
      </c>
      <c r="C44" s="492">
        <v>0</v>
      </c>
    </row>
    <row r="45" spans="1:4" x14ac:dyDescent="0.3">
      <c r="A45" s="478" t="s">
        <v>346</v>
      </c>
      <c r="B45" t="s">
        <v>347</v>
      </c>
      <c r="C45" s="492">
        <v>0</v>
      </c>
    </row>
    <row r="46" spans="1:4" x14ac:dyDescent="0.3">
      <c r="A46" s="478" t="s">
        <v>348</v>
      </c>
      <c r="B46" t="s">
        <v>349</v>
      </c>
      <c r="C46" s="492">
        <v>0</v>
      </c>
    </row>
    <row r="47" spans="1:4" x14ac:dyDescent="0.3">
      <c r="A47" s="478" t="s">
        <v>350</v>
      </c>
      <c r="B47" t="s">
        <v>351</v>
      </c>
      <c r="C47" s="492">
        <v>0</v>
      </c>
    </row>
    <row r="48" spans="1:4" x14ac:dyDescent="0.3">
      <c r="A48" s="478" t="s">
        <v>352</v>
      </c>
      <c r="B48" t="s">
        <v>353</v>
      </c>
      <c r="C48" s="492">
        <v>0</v>
      </c>
    </row>
    <row r="49" spans="1:3" x14ac:dyDescent="0.3">
      <c r="A49" s="478" t="s">
        <v>354</v>
      </c>
      <c r="B49" t="s">
        <v>355</v>
      </c>
      <c r="C49" s="492">
        <v>0</v>
      </c>
    </row>
    <row r="50" spans="1:3" x14ac:dyDescent="0.3">
      <c r="A50" s="478" t="s">
        <v>356</v>
      </c>
      <c r="B50" t="s">
        <v>357</v>
      </c>
      <c r="C50" s="492">
        <v>0</v>
      </c>
    </row>
    <row r="51" spans="1:3" x14ac:dyDescent="0.3">
      <c r="A51" s="478" t="s">
        <v>358</v>
      </c>
      <c r="B51" t="s">
        <v>359</v>
      </c>
      <c r="C51" s="492">
        <v>0</v>
      </c>
    </row>
    <row r="52" spans="1:3" x14ac:dyDescent="0.3">
      <c r="A52" s="478" t="s">
        <v>360</v>
      </c>
      <c r="B52" t="s">
        <v>361</v>
      </c>
      <c r="C52" s="492">
        <v>0</v>
      </c>
    </row>
    <row r="53" spans="1:3" x14ac:dyDescent="0.3">
      <c r="A53" s="478" t="s">
        <v>362</v>
      </c>
      <c r="B53" t="s">
        <v>363</v>
      </c>
      <c r="C53" s="492">
        <v>0</v>
      </c>
    </row>
    <row r="54" spans="1:3" x14ac:dyDescent="0.3">
      <c r="A54" s="478" t="s">
        <v>364</v>
      </c>
      <c r="B54" t="s">
        <v>365</v>
      </c>
      <c r="C54" s="492">
        <v>0</v>
      </c>
    </row>
    <row r="55" spans="1:3" x14ac:dyDescent="0.3">
      <c r="A55" s="478" t="s">
        <v>366</v>
      </c>
      <c r="B55" t="s">
        <v>367</v>
      </c>
      <c r="C55" s="492">
        <v>0</v>
      </c>
    </row>
    <row r="56" spans="1:3" x14ac:dyDescent="0.3">
      <c r="A56" s="478" t="s">
        <v>368</v>
      </c>
      <c r="B56" t="s">
        <v>369</v>
      </c>
      <c r="C56" s="492">
        <v>0</v>
      </c>
    </row>
    <row r="57" spans="1:3" x14ac:dyDescent="0.3">
      <c r="A57" s="478" t="s">
        <v>370</v>
      </c>
      <c r="B57" t="s">
        <v>371</v>
      </c>
      <c r="C57" s="492">
        <v>0</v>
      </c>
    </row>
    <row r="58" spans="1:3" x14ac:dyDescent="0.3">
      <c r="A58" s="478" t="s">
        <v>372</v>
      </c>
      <c r="B58" t="s">
        <v>373</v>
      </c>
      <c r="C58" s="492">
        <v>0</v>
      </c>
    </row>
    <row r="59" spans="1:3" x14ac:dyDescent="0.3">
      <c r="A59" s="478" t="s">
        <v>374</v>
      </c>
      <c r="B59" t="s">
        <v>375</v>
      </c>
      <c r="C59" s="492">
        <v>0</v>
      </c>
    </row>
    <row r="60" spans="1:3" x14ac:dyDescent="0.3">
      <c r="A60" s="478" t="s">
        <v>376</v>
      </c>
      <c r="B60" t="s">
        <v>377</v>
      </c>
      <c r="C60" s="492">
        <v>0</v>
      </c>
    </row>
    <row r="61" spans="1:3" x14ac:dyDescent="0.3">
      <c r="A61" s="478" t="s">
        <v>378</v>
      </c>
      <c r="B61" t="s">
        <v>379</v>
      </c>
      <c r="C61" s="492">
        <v>0</v>
      </c>
    </row>
    <row r="62" spans="1:3" x14ac:dyDescent="0.3">
      <c r="A62" s="478" t="s">
        <v>380</v>
      </c>
      <c r="B62" t="s">
        <v>381</v>
      </c>
      <c r="C62" s="492">
        <v>0</v>
      </c>
    </row>
    <row r="63" spans="1:3" x14ac:dyDescent="0.3">
      <c r="A63" s="478" t="s">
        <v>382</v>
      </c>
      <c r="B63" t="s">
        <v>383</v>
      </c>
      <c r="C63" s="492">
        <v>0</v>
      </c>
    </row>
    <row r="64" spans="1:3" x14ac:dyDescent="0.3">
      <c r="A64" s="478" t="s">
        <v>384</v>
      </c>
      <c r="B64" t="s">
        <v>385</v>
      </c>
      <c r="C64" s="492">
        <v>0</v>
      </c>
    </row>
    <row r="65" spans="1:4" x14ac:dyDescent="0.3">
      <c r="A65" s="478" t="s">
        <v>386</v>
      </c>
      <c r="B65" t="s">
        <v>387</v>
      </c>
      <c r="C65" s="492">
        <v>0</v>
      </c>
    </row>
    <row r="66" spans="1:4" x14ac:dyDescent="0.3">
      <c r="A66" s="478" t="s">
        <v>388</v>
      </c>
      <c r="B66" t="s">
        <v>389</v>
      </c>
      <c r="C66" s="492">
        <v>0</v>
      </c>
    </row>
    <row r="67" spans="1:4" x14ac:dyDescent="0.3">
      <c r="A67" s="478" t="s">
        <v>390</v>
      </c>
      <c r="B67" t="s">
        <v>391</v>
      </c>
      <c r="C67" s="492">
        <v>0</v>
      </c>
    </row>
    <row r="68" spans="1:4" ht="15.75" customHeight="1" x14ac:dyDescent="0.3">
      <c r="A68" s="482" t="s">
        <v>392</v>
      </c>
      <c r="B68" s="483" t="s">
        <v>393</v>
      </c>
      <c r="C68" s="494">
        <v>0</v>
      </c>
    </row>
    <row r="69" spans="1:4" ht="43.2" customHeight="1" x14ac:dyDescent="0.3">
      <c r="A69" s="601" t="s">
        <v>394</v>
      </c>
      <c r="B69" s="602"/>
      <c r="C69" s="603"/>
    </row>
    <row r="70" spans="1:4" x14ac:dyDescent="0.3">
      <c r="A70" s="475" t="s">
        <v>395</v>
      </c>
      <c r="B70" s="476" t="s">
        <v>396</v>
      </c>
      <c r="C70" s="488" t="str">
        <f>IFERROR(((C15+C20+C24)/(C12+C16)),"-")</f>
        <v>-</v>
      </c>
      <c r="D70" t="s">
        <v>397</v>
      </c>
    </row>
    <row r="71" spans="1:4" x14ac:dyDescent="0.3">
      <c r="A71" s="478" t="s">
        <v>398</v>
      </c>
      <c r="B71" t="s">
        <v>399</v>
      </c>
      <c r="C71" s="489" t="str">
        <f>IFERROR(((C13+C14+C18+C19+C22+C23)/(C12+C16)),"-")</f>
        <v>-</v>
      </c>
      <c r="D71" t="s">
        <v>400</v>
      </c>
    </row>
    <row r="72" spans="1:4" x14ac:dyDescent="0.3">
      <c r="A72" s="478" t="s">
        <v>401</v>
      </c>
      <c r="B72" t="s">
        <v>402</v>
      </c>
      <c r="C72" s="489" t="str">
        <f>IFERROR(((C15+C20+C24+C40+C60)/(C12+C16+C37+C57)),"-")</f>
        <v>-</v>
      </c>
      <c r="D72" t="s">
        <v>403</v>
      </c>
    </row>
    <row r="73" spans="1:4" x14ac:dyDescent="0.3">
      <c r="A73" s="478" t="s">
        <v>404</v>
      </c>
      <c r="B73" t="s">
        <v>405</v>
      </c>
      <c r="C73" s="489" t="str">
        <f>IFERROR(((C26+C27)/C25),"-")</f>
        <v>-</v>
      </c>
      <c r="D73" t="s">
        <v>406</v>
      </c>
    </row>
    <row r="74" spans="1:4" x14ac:dyDescent="0.3">
      <c r="A74" s="478" t="s">
        <v>407</v>
      </c>
      <c r="B74" t="s">
        <v>408</v>
      </c>
      <c r="C74" s="489" t="str">
        <f>IFERROR(((C29+C30+C31+C32+C33+C34+C35)/C28),"-")</f>
        <v>-</v>
      </c>
      <c r="D74" t="s">
        <v>409</v>
      </c>
    </row>
    <row r="75" spans="1:4" x14ac:dyDescent="0.3">
      <c r="A75" s="478" t="s">
        <v>410</v>
      </c>
      <c r="B75" t="s">
        <v>411</v>
      </c>
      <c r="C75" s="489" t="str">
        <f>IFERROR((C38+C39+C41+C42+C43+C44+C45+C46+C48+C49+C50+C51+C52+C53+C54+C55+C61+C62+C63+C64+C65+C66+C67+C68)/(C36+C56),"-")</f>
        <v>-</v>
      </c>
      <c r="D75" t="s">
        <v>412</v>
      </c>
    </row>
    <row r="76" spans="1:4" x14ac:dyDescent="0.3">
      <c r="A76" s="478" t="s">
        <v>413</v>
      </c>
      <c r="B76" t="s">
        <v>414</v>
      </c>
      <c r="C76" s="489" t="str">
        <f>IFERROR(((C48+C49+C50+C51+C52+C53+C54+C55)/C47),"-")</f>
        <v>-</v>
      </c>
      <c r="D76" t="s">
        <v>415</v>
      </c>
    </row>
    <row r="77" spans="1:4" ht="15.75" customHeight="1" x14ac:dyDescent="0.3">
      <c r="A77" s="482" t="s">
        <v>416</v>
      </c>
      <c r="B77" s="483" t="s">
        <v>417</v>
      </c>
      <c r="C77" s="490" t="str">
        <f>IFERROR((C48+C49)/C47,"-")</f>
        <v>-</v>
      </c>
      <c r="D77" t="s">
        <v>418</v>
      </c>
    </row>
  </sheetData>
  <mergeCells count="5">
    <mergeCell ref="A11:C11"/>
    <mergeCell ref="A1:C1"/>
    <mergeCell ref="A69:C69"/>
    <mergeCell ref="A4:C4"/>
    <mergeCell ref="A2: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A1:C32"/>
  <sheetViews>
    <sheetView showGridLines="0" topLeftCell="B1" workbookViewId="0">
      <selection sqref="A1:C1"/>
    </sheetView>
  </sheetViews>
  <sheetFormatPr baseColWidth="10" defaultColWidth="12.21875" defaultRowHeight="13.2" x14ac:dyDescent="0.3"/>
  <cols>
    <col min="1" max="1" width="35.21875" style="10" customWidth="1"/>
    <col min="2" max="2" width="23.21875" style="9" customWidth="1"/>
    <col min="3" max="3" width="102" style="9" customWidth="1"/>
    <col min="4" max="7" width="12.21875" style="9" customWidth="1"/>
    <col min="8" max="16384" width="12.21875" style="9"/>
  </cols>
  <sheetData>
    <row r="1" spans="1:3" ht="24.75" customHeight="1" x14ac:dyDescent="0.3">
      <c r="A1" s="607" t="s">
        <v>419</v>
      </c>
      <c r="B1" s="608"/>
      <c r="C1" s="608"/>
    </row>
    <row r="3" spans="1:3" ht="15" customHeight="1" x14ac:dyDescent="0.3">
      <c r="B3" s="611" t="s">
        <v>420</v>
      </c>
      <c r="C3" s="612"/>
    </row>
    <row r="4" spans="1:3" ht="29.25" customHeight="1" x14ac:dyDescent="0.3">
      <c r="A4" s="11" t="s">
        <v>421</v>
      </c>
      <c r="B4" s="21" t="s">
        <v>422</v>
      </c>
      <c r="C4" s="12" t="s">
        <v>423</v>
      </c>
    </row>
    <row r="5" spans="1:3" ht="15" customHeight="1" x14ac:dyDescent="0.3">
      <c r="A5" s="609" t="s">
        <v>424</v>
      </c>
      <c r="B5" s="610"/>
      <c r="C5" s="610"/>
    </row>
    <row r="6" spans="1:3" x14ac:dyDescent="0.3">
      <c r="A6" s="13" t="s">
        <v>425</v>
      </c>
      <c r="B6" s="14"/>
      <c r="C6" s="15"/>
    </row>
    <row r="7" spans="1:3" x14ac:dyDescent="0.3">
      <c r="A7" s="16" t="s">
        <v>426</v>
      </c>
      <c r="B7" s="17"/>
      <c r="C7" s="18"/>
    </row>
    <row r="8" spans="1:3" x14ac:dyDescent="0.3">
      <c r="A8" s="13" t="s">
        <v>427</v>
      </c>
      <c r="B8" s="17"/>
      <c r="C8" s="18"/>
    </row>
    <row r="9" spans="1:3" x14ac:dyDescent="0.3">
      <c r="A9" s="16" t="s">
        <v>428</v>
      </c>
      <c r="B9" s="17"/>
      <c r="C9" s="18"/>
    </row>
    <row r="10" spans="1:3" x14ac:dyDescent="0.3">
      <c r="A10" s="13" t="s">
        <v>429</v>
      </c>
      <c r="B10" s="17"/>
      <c r="C10" s="18"/>
    </row>
    <row r="11" spans="1:3" x14ac:dyDescent="0.3">
      <c r="A11" s="16" t="s">
        <v>430</v>
      </c>
      <c r="B11" s="17"/>
      <c r="C11" s="18"/>
    </row>
    <row r="12" spans="1:3" x14ac:dyDescent="0.3">
      <c r="A12" s="13" t="s">
        <v>431</v>
      </c>
      <c r="B12" s="17"/>
      <c r="C12" s="18"/>
    </row>
    <row r="13" spans="1:3" x14ac:dyDescent="0.3">
      <c r="A13" s="16" t="s">
        <v>432</v>
      </c>
      <c r="B13" s="17"/>
      <c r="C13" s="18"/>
    </row>
    <row r="14" spans="1:3" x14ac:dyDescent="0.3">
      <c r="A14" s="13" t="s">
        <v>433</v>
      </c>
      <c r="B14" s="17"/>
      <c r="C14" s="18"/>
    </row>
    <row r="15" spans="1:3" x14ac:dyDescent="0.3">
      <c r="A15" s="16" t="s">
        <v>434</v>
      </c>
      <c r="B15" s="17"/>
      <c r="C15" s="18"/>
    </row>
    <row r="16" spans="1:3" x14ac:dyDescent="0.3">
      <c r="A16" s="16" t="s">
        <v>863</v>
      </c>
      <c r="B16" s="371"/>
      <c r="C16" s="371"/>
    </row>
    <row r="17" spans="1:3" x14ac:dyDescent="0.3">
      <c r="A17" s="16" t="s">
        <v>864</v>
      </c>
      <c r="B17" s="371"/>
      <c r="C17" s="371"/>
    </row>
    <row r="18" spans="1:3" ht="15" customHeight="1" x14ac:dyDescent="0.3">
      <c r="A18" s="609" t="s">
        <v>435</v>
      </c>
      <c r="B18" s="610"/>
      <c r="C18" s="610"/>
    </row>
    <row r="19" spans="1:3" x14ac:dyDescent="0.3">
      <c r="A19" s="16" t="s">
        <v>436</v>
      </c>
      <c r="B19" s="17"/>
      <c r="C19" s="18"/>
    </row>
    <row r="20" spans="1:3" x14ac:dyDescent="0.3">
      <c r="A20" s="16" t="s">
        <v>437</v>
      </c>
      <c r="B20" s="17"/>
      <c r="C20" s="18"/>
    </row>
    <row r="21" spans="1:3" x14ac:dyDescent="0.3">
      <c r="A21" s="16" t="s">
        <v>438</v>
      </c>
      <c r="B21" s="17"/>
      <c r="C21" s="18"/>
    </row>
    <row r="22" spans="1:3" x14ac:dyDescent="0.3">
      <c r="A22" s="16" t="s">
        <v>439</v>
      </c>
      <c r="B22" s="17"/>
      <c r="C22" s="18"/>
    </row>
    <row r="23" spans="1:3" x14ac:dyDescent="0.3">
      <c r="A23" s="16" t="s">
        <v>440</v>
      </c>
      <c r="B23" s="17"/>
      <c r="C23" s="18"/>
    </row>
    <row r="24" spans="1:3" x14ac:dyDescent="0.3">
      <c r="A24" s="16" t="s">
        <v>441</v>
      </c>
      <c r="B24" s="17"/>
      <c r="C24" s="18"/>
    </row>
    <row r="25" spans="1:3" x14ac:dyDescent="0.3">
      <c r="A25" s="16" t="s">
        <v>442</v>
      </c>
      <c r="B25" s="17"/>
      <c r="C25" s="18"/>
    </row>
    <row r="26" spans="1:3" x14ac:dyDescent="0.3">
      <c r="A26" s="16" t="s">
        <v>443</v>
      </c>
      <c r="B26" s="17"/>
      <c r="C26" s="18"/>
    </row>
    <row r="27" spans="1:3" x14ac:dyDescent="0.3">
      <c r="A27" s="16" t="s">
        <v>444</v>
      </c>
      <c r="B27" s="17"/>
      <c r="C27" s="453"/>
    </row>
    <row r="28" spans="1:3" x14ac:dyDescent="0.3">
      <c r="A28" s="370" t="s">
        <v>445</v>
      </c>
      <c r="B28" s="371"/>
      <c r="C28" s="454"/>
    </row>
    <row r="29" spans="1:3" ht="15" customHeight="1" x14ac:dyDescent="0.3">
      <c r="A29" s="613" t="s">
        <v>446</v>
      </c>
      <c r="B29" s="610"/>
      <c r="C29" s="614"/>
    </row>
    <row r="30" spans="1:3" x14ac:dyDescent="0.3">
      <c r="A30" s="19" t="s">
        <v>857</v>
      </c>
      <c r="B30" s="20"/>
      <c r="C30" s="455"/>
    </row>
    <row r="31" spans="1:3" x14ac:dyDescent="0.3">
      <c r="A31" s="19" t="s">
        <v>858</v>
      </c>
    </row>
    <row r="32" spans="1:3" x14ac:dyDescent="0.3">
      <c r="A32" s="19" t="s">
        <v>859</v>
      </c>
    </row>
  </sheetData>
  <mergeCells count="5">
    <mergeCell ref="A1:C1"/>
    <mergeCell ref="A5:C5"/>
    <mergeCell ref="B3:C3"/>
    <mergeCell ref="A29:C29"/>
    <mergeCell ref="A18:C1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6337778862885"/>
  </sheetPr>
  <dimension ref="A1:P78"/>
  <sheetViews>
    <sheetView showGridLines="0" topLeftCell="A21" workbookViewId="0">
      <selection activeCell="J53" sqref="J53"/>
    </sheetView>
  </sheetViews>
  <sheetFormatPr baseColWidth="10" defaultColWidth="12.21875" defaultRowHeight="13.2" x14ac:dyDescent="0.3"/>
  <cols>
    <col min="1" max="1" width="65.44140625" style="9" customWidth="1"/>
    <col min="2" max="2" width="27.218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44" t="s">
        <v>92</v>
      </c>
      <c r="C33" s="45"/>
      <c r="D33" s="45"/>
      <c r="E33" s="45"/>
      <c r="F33" s="45"/>
      <c r="G33" s="45"/>
      <c r="H33" s="45"/>
      <c r="I33" s="45"/>
      <c r="J33" s="46">
        <f t="shared" si="7"/>
        <v>0</v>
      </c>
      <c r="K33" s="46">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173" t="s">
        <v>108</v>
      </c>
      <c r="B41" s="465" t="s">
        <v>866</v>
      </c>
      <c r="C41" s="174"/>
      <c r="D41" s="174"/>
      <c r="E41" s="174"/>
      <c r="F41" s="174"/>
      <c r="G41" s="174"/>
      <c r="H41" s="174"/>
      <c r="I41" s="175"/>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59996337778862885"/>
  </sheetPr>
  <dimension ref="A1:P78"/>
  <sheetViews>
    <sheetView showGridLines="0" workbookViewId="0"/>
  </sheetViews>
  <sheetFormatPr baseColWidth="10" defaultColWidth="12.21875" defaultRowHeight="13.2" x14ac:dyDescent="0.3"/>
  <cols>
    <col min="1" max="1" width="65.44140625" style="9" customWidth="1"/>
    <col min="2" max="2" width="27.218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173" t="s">
        <v>108</v>
      </c>
      <c r="B41" s="465" t="s">
        <v>866</v>
      </c>
      <c r="C41" s="174"/>
      <c r="D41" s="174"/>
      <c r="E41" s="174"/>
      <c r="F41" s="174"/>
      <c r="G41" s="174"/>
      <c r="H41" s="174"/>
      <c r="I41" s="175"/>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6337778862885"/>
  </sheetPr>
  <dimension ref="A1:P78"/>
  <sheetViews>
    <sheetView showGridLines="0" workbookViewId="0"/>
  </sheetViews>
  <sheetFormatPr baseColWidth="10" defaultColWidth="12.21875" defaultRowHeight="13.2" x14ac:dyDescent="0.3"/>
  <cols>
    <col min="1" max="1" width="65.44140625" style="9" customWidth="1"/>
    <col min="2" max="2" width="27.218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173" t="s">
        <v>108</v>
      </c>
      <c r="B41" s="465" t="s">
        <v>866</v>
      </c>
      <c r="C41" s="174"/>
      <c r="D41" s="174"/>
      <c r="E41" s="174"/>
      <c r="F41" s="174"/>
      <c r="G41" s="174"/>
      <c r="H41" s="174"/>
      <c r="I41" s="175"/>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6337778862885"/>
  </sheetPr>
  <dimension ref="A1:P78"/>
  <sheetViews>
    <sheetView showGridLines="0" workbookViewId="0"/>
  </sheetViews>
  <sheetFormatPr baseColWidth="10" defaultColWidth="12.21875" defaultRowHeight="13.2" x14ac:dyDescent="0.3"/>
  <cols>
    <col min="1" max="1" width="65.44140625" style="9" customWidth="1"/>
    <col min="2" max="2" width="27.218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173" t="s">
        <v>108</v>
      </c>
      <c r="B41" s="465" t="s">
        <v>866</v>
      </c>
      <c r="C41" s="174"/>
      <c r="D41" s="174"/>
      <c r="E41" s="174"/>
      <c r="F41" s="174"/>
      <c r="G41" s="174"/>
      <c r="H41" s="174"/>
      <c r="I41" s="175"/>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6337778862885"/>
  </sheetPr>
  <dimension ref="A1:P78"/>
  <sheetViews>
    <sheetView showGridLines="0" workbookViewId="0"/>
  </sheetViews>
  <sheetFormatPr baseColWidth="10" defaultColWidth="12.21875" defaultRowHeight="13.2" x14ac:dyDescent="0.3"/>
  <cols>
    <col min="1" max="1" width="65.44140625" style="9" customWidth="1"/>
    <col min="2" max="2" width="27.218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173" t="s">
        <v>108</v>
      </c>
      <c r="B41" s="465" t="s">
        <v>866</v>
      </c>
      <c r="C41" s="174"/>
      <c r="D41" s="174"/>
      <c r="E41" s="174"/>
      <c r="F41" s="174"/>
      <c r="G41" s="174"/>
      <c r="H41" s="174"/>
      <c r="I41" s="175"/>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59996337778862885"/>
  </sheetPr>
  <dimension ref="A1:P78"/>
  <sheetViews>
    <sheetView showGridLines="0" workbookViewId="0"/>
  </sheetViews>
  <sheetFormatPr baseColWidth="10" defaultColWidth="12.21875" defaultRowHeight="13.2" x14ac:dyDescent="0.3"/>
  <cols>
    <col min="1" max="1" width="65.44140625" style="9" customWidth="1"/>
    <col min="2" max="2" width="27.218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173" t="s">
        <v>108</v>
      </c>
      <c r="B41" s="465" t="s">
        <v>866</v>
      </c>
      <c r="C41" s="174"/>
      <c r="D41" s="174"/>
      <c r="E41" s="174"/>
      <c r="F41" s="174"/>
      <c r="G41" s="174"/>
      <c r="H41" s="174"/>
      <c r="I41" s="175"/>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59996337778862885"/>
  </sheetPr>
  <dimension ref="A1:P78"/>
  <sheetViews>
    <sheetView showGridLines="0" workbookViewId="0"/>
  </sheetViews>
  <sheetFormatPr baseColWidth="10" defaultColWidth="12.21875" defaultRowHeight="13.2" x14ac:dyDescent="0.3"/>
  <cols>
    <col min="1" max="1" width="65.44140625" style="9" customWidth="1"/>
    <col min="2" max="2" width="27.218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173" t="s">
        <v>108</v>
      </c>
      <c r="B41" s="465" t="s">
        <v>866</v>
      </c>
      <c r="C41" s="174"/>
      <c r="D41" s="174"/>
      <c r="E41" s="174"/>
      <c r="F41" s="174"/>
      <c r="G41" s="174"/>
      <c r="H41" s="174"/>
      <c r="I41" s="175"/>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59996337778862885"/>
  </sheetPr>
  <dimension ref="A1:P78"/>
  <sheetViews>
    <sheetView showGridLines="0" workbookViewId="0"/>
  </sheetViews>
  <sheetFormatPr baseColWidth="10" defaultColWidth="12.21875" defaultRowHeight="13.2" x14ac:dyDescent="0.3"/>
  <cols>
    <col min="1" max="1" width="65.44140625" style="9" customWidth="1"/>
    <col min="2" max="2" width="27.218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173" t="s">
        <v>108</v>
      </c>
      <c r="B41" s="465" t="s">
        <v>866</v>
      </c>
      <c r="C41" s="174"/>
      <c r="D41" s="174"/>
      <c r="E41" s="174"/>
      <c r="F41" s="174"/>
      <c r="G41" s="174"/>
      <c r="H41" s="174"/>
      <c r="I41" s="175"/>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59996337778862885"/>
  </sheetPr>
  <dimension ref="A1:P78"/>
  <sheetViews>
    <sheetView showGridLines="0" workbookViewId="0"/>
  </sheetViews>
  <sheetFormatPr baseColWidth="10" defaultColWidth="12.21875" defaultRowHeight="13.2" x14ac:dyDescent="0.3"/>
  <cols>
    <col min="1" max="1" width="65.44140625" style="9" customWidth="1"/>
    <col min="2" max="2" width="27.218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173" t="s">
        <v>108</v>
      </c>
      <c r="B41" s="465" t="s">
        <v>866</v>
      </c>
      <c r="C41" s="174"/>
      <c r="D41" s="174"/>
      <c r="E41" s="174"/>
      <c r="F41" s="174"/>
      <c r="G41" s="174"/>
      <c r="H41" s="174"/>
      <c r="I41" s="175"/>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59996337778862885"/>
  </sheetPr>
  <dimension ref="A1:P78"/>
  <sheetViews>
    <sheetView showGridLines="0" workbookViewId="0"/>
  </sheetViews>
  <sheetFormatPr baseColWidth="10" defaultColWidth="12.21875" defaultRowHeight="13.2" x14ac:dyDescent="0.3"/>
  <cols>
    <col min="1" max="1" width="65.44140625" style="9" customWidth="1"/>
    <col min="2" max="2" width="27.218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173" t="s">
        <v>108</v>
      </c>
      <c r="B41" s="465" t="s">
        <v>866</v>
      </c>
      <c r="C41" s="174"/>
      <c r="D41" s="174"/>
      <c r="E41" s="174"/>
      <c r="F41" s="174"/>
      <c r="G41" s="174"/>
      <c r="H41" s="174"/>
      <c r="I41" s="175"/>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ACE212-5CDF-4658-AAF1-1BFFF56E90B3}">
  <sheetPr>
    <tabColor theme="5" tint="0.59996337778862885"/>
  </sheetPr>
  <dimension ref="A1:P78"/>
  <sheetViews>
    <sheetView showGridLines="0" topLeftCell="A28" workbookViewId="0">
      <selection activeCell="J53" sqref="J53"/>
    </sheetView>
  </sheetViews>
  <sheetFormatPr baseColWidth="10" defaultColWidth="12.21875" defaultRowHeight="13.2" x14ac:dyDescent="0.3"/>
  <cols>
    <col min="1" max="1" width="65.44140625" style="9" customWidth="1"/>
    <col min="2" max="2" width="27.218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44" t="s">
        <v>92</v>
      </c>
      <c r="C33" s="45"/>
      <c r="D33" s="45"/>
      <c r="E33" s="45"/>
      <c r="F33" s="45"/>
      <c r="G33" s="45"/>
      <c r="H33" s="45"/>
      <c r="I33" s="45"/>
      <c r="J33" s="46">
        <f t="shared" si="7"/>
        <v>0</v>
      </c>
      <c r="K33" s="46">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173" t="s">
        <v>108</v>
      </c>
      <c r="B41" s="465" t="s">
        <v>866</v>
      </c>
      <c r="C41" s="174"/>
      <c r="D41" s="174"/>
      <c r="E41" s="174"/>
      <c r="F41" s="174"/>
      <c r="G41" s="174"/>
      <c r="H41" s="174"/>
      <c r="I41" s="175"/>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11:N11"/>
    <mergeCell ref="A35:N35"/>
    <mergeCell ref="A48:N48"/>
    <mergeCell ref="A9:B9"/>
    <mergeCell ref="C9:D9"/>
    <mergeCell ref="E9:F9"/>
    <mergeCell ref="G9:H9"/>
    <mergeCell ref="J9:K9"/>
    <mergeCell ref="L9:M9"/>
    <mergeCell ref="A1:N1"/>
    <mergeCell ref="C4:M4"/>
    <mergeCell ref="A8:B8"/>
    <mergeCell ref="C8:D8"/>
    <mergeCell ref="E8:F8"/>
    <mergeCell ref="G8:H8"/>
    <mergeCell ref="J8:K8"/>
    <mergeCell ref="L8:M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C7F2D-34A1-4CBE-8D2E-4D0F0619CD6E}">
  <sheetPr>
    <tabColor theme="5" tint="0.59996337778862885"/>
  </sheetPr>
  <dimension ref="A1:P78"/>
  <sheetViews>
    <sheetView showGridLines="0" topLeftCell="A28" workbookViewId="0">
      <selection activeCell="J53" sqref="J53"/>
    </sheetView>
  </sheetViews>
  <sheetFormatPr baseColWidth="10" defaultColWidth="12.21875" defaultRowHeight="13.2" x14ac:dyDescent="0.3"/>
  <cols>
    <col min="1" max="1" width="65.44140625" style="9" customWidth="1"/>
    <col min="2" max="2" width="27.218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44" t="s">
        <v>92</v>
      </c>
      <c r="C33" s="45"/>
      <c r="D33" s="45"/>
      <c r="E33" s="45"/>
      <c r="F33" s="45"/>
      <c r="G33" s="45"/>
      <c r="H33" s="45"/>
      <c r="I33" s="45"/>
      <c r="J33" s="46">
        <f t="shared" si="7"/>
        <v>0</v>
      </c>
      <c r="K33" s="46">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173" t="s">
        <v>108</v>
      </c>
      <c r="B41" s="465" t="s">
        <v>866</v>
      </c>
      <c r="C41" s="174"/>
      <c r="D41" s="174"/>
      <c r="E41" s="174"/>
      <c r="F41" s="174"/>
      <c r="G41" s="174"/>
      <c r="H41" s="174"/>
      <c r="I41" s="175"/>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11:N11"/>
    <mergeCell ref="A35:N35"/>
    <mergeCell ref="A48:N48"/>
    <mergeCell ref="A9:B9"/>
    <mergeCell ref="C9:D9"/>
    <mergeCell ref="E9:F9"/>
    <mergeCell ref="G9:H9"/>
    <mergeCell ref="J9:K9"/>
    <mergeCell ref="L9:M9"/>
    <mergeCell ref="A1:N1"/>
    <mergeCell ref="C4:M4"/>
    <mergeCell ref="A8:B8"/>
    <mergeCell ref="C8:D8"/>
    <mergeCell ref="E8:F8"/>
    <mergeCell ref="G8:H8"/>
    <mergeCell ref="J8:K8"/>
    <mergeCell ref="L8:M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tint="0.59996337778862885"/>
  </sheetPr>
  <dimension ref="A1:P70"/>
  <sheetViews>
    <sheetView showGridLines="0" workbookViewId="0"/>
  </sheetViews>
  <sheetFormatPr baseColWidth="10" defaultColWidth="12.21875" defaultRowHeight="13.2" x14ac:dyDescent="0.3"/>
  <cols>
    <col min="1" max="1" width="65.44140625" style="9" customWidth="1"/>
    <col min="2" max="2" width="30.4414062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485</v>
      </c>
      <c r="B1" s="612"/>
      <c r="C1" s="612"/>
      <c r="D1" s="612"/>
      <c r="E1" s="612"/>
      <c r="F1" s="612"/>
      <c r="G1" s="612"/>
      <c r="H1" s="612"/>
      <c r="I1" s="612"/>
      <c r="J1" s="612"/>
      <c r="K1" s="612"/>
      <c r="L1" s="612"/>
      <c r="M1" s="612"/>
      <c r="N1" s="619"/>
    </row>
    <row r="2" spans="1:16" ht="16.5" customHeight="1" x14ac:dyDescent="0.3">
      <c r="O2" s="22"/>
      <c r="P2" s="22"/>
    </row>
    <row r="3" spans="1:16" s="22" customFormat="1" ht="16.5" customHeight="1" x14ac:dyDescent="0.3">
      <c r="A3" s="618" t="s">
        <v>452</v>
      </c>
      <c r="B3" s="612"/>
      <c r="C3" s="612"/>
      <c r="D3" s="612"/>
      <c r="E3" s="612"/>
      <c r="F3" s="612"/>
      <c r="G3" s="612"/>
      <c r="H3" s="612"/>
      <c r="I3" s="612"/>
      <c r="J3" s="612"/>
      <c r="K3" s="612"/>
      <c r="L3" s="612"/>
      <c r="M3" s="612"/>
      <c r="N3" s="619"/>
      <c r="O3" s="9"/>
      <c r="P3" s="9"/>
    </row>
    <row r="4" spans="1:16" x14ac:dyDescent="0.3">
      <c r="O4" s="9"/>
    </row>
    <row r="5" spans="1:16" x14ac:dyDescent="0.3">
      <c r="A5" s="34" t="s">
        <v>452</v>
      </c>
      <c r="B5" s="35" t="s">
        <v>1</v>
      </c>
      <c r="C5" s="36" t="s">
        <v>2</v>
      </c>
      <c r="D5" s="36" t="s">
        <v>3</v>
      </c>
      <c r="E5" s="36" t="s">
        <v>4</v>
      </c>
      <c r="F5" s="36" t="s">
        <v>5</v>
      </c>
      <c r="G5" s="36" t="s">
        <v>6</v>
      </c>
      <c r="H5" s="36" t="s">
        <v>7</v>
      </c>
      <c r="I5" s="102" t="s">
        <v>8</v>
      </c>
      <c r="J5" s="37" t="s">
        <v>9</v>
      </c>
      <c r="K5" s="37" t="s">
        <v>10</v>
      </c>
      <c r="O5" s="9"/>
    </row>
    <row r="6" spans="1:16" s="42" customFormat="1" x14ac:dyDescent="0.3">
      <c r="A6" s="38" t="s">
        <v>453</v>
      </c>
      <c r="B6" s="39" t="s">
        <v>92</v>
      </c>
      <c r="C6" s="40">
        <f t="shared" ref="C6:I6" si="0">+SUM(C7:C8)</f>
        <v>0</v>
      </c>
      <c r="D6" s="40">
        <f t="shared" si="0"/>
        <v>0</v>
      </c>
      <c r="E6" s="40">
        <f t="shared" si="0"/>
        <v>0</v>
      </c>
      <c r="F6" s="40">
        <f t="shared" si="0"/>
        <v>0</v>
      </c>
      <c r="G6" s="40">
        <f t="shared" si="0"/>
        <v>0</v>
      </c>
      <c r="H6" s="40">
        <f t="shared" si="0"/>
        <v>0</v>
      </c>
      <c r="I6" s="40">
        <f t="shared" si="0"/>
        <v>0</v>
      </c>
      <c r="J6" s="41">
        <f t="shared" ref="J6:J17" si="1">SUM(C6:I6)</f>
        <v>0</v>
      </c>
      <c r="K6" s="41">
        <f t="shared" ref="K6:K17" si="2">+J6/Durée</f>
        <v>0</v>
      </c>
      <c r="L6" s="9"/>
      <c r="M6" s="9"/>
    </row>
    <row r="7" spans="1:16" x14ac:dyDescent="0.3">
      <c r="A7" s="43" t="s">
        <v>454</v>
      </c>
      <c r="B7" s="44" t="s">
        <v>92</v>
      </c>
      <c r="C7" s="55">
        <f>+SUM('LR1:LR12'!C15)</f>
        <v>0</v>
      </c>
      <c r="D7" s="55">
        <f>+SUM('LR1:LR12'!D15)</f>
        <v>0</v>
      </c>
      <c r="E7" s="55">
        <f>+SUM('LR1:LR12'!E15)</f>
        <v>0</v>
      </c>
      <c r="F7" s="55">
        <f>+SUM('LR1:LR12'!F15)</f>
        <v>0</v>
      </c>
      <c r="G7" s="55">
        <f>+SUM('LR1:LR12'!G15)</f>
        <v>0</v>
      </c>
      <c r="H7" s="55">
        <f>+SUM('LR1:LR12'!H15)</f>
        <v>0</v>
      </c>
      <c r="I7" s="55">
        <f>+SUM('LR1:LR12'!I15)</f>
        <v>0</v>
      </c>
      <c r="J7" s="46">
        <f t="shared" si="1"/>
        <v>0</v>
      </c>
      <c r="K7" s="46">
        <f t="shared" si="2"/>
        <v>0</v>
      </c>
      <c r="O7" s="9"/>
    </row>
    <row r="8" spans="1:16" x14ac:dyDescent="0.3">
      <c r="A8" s="47" t="s">
        <v>455</v>
      </c>
      <c r="B8" s="48" t="s">
        <v>92</v>
      </c>
      <c r="C8" s="55">
        <f>+SUM('LR1:LR12'!C16)</f>
        <v>0</v>
      </c>
      <c r="D8" s="55">
        <f>+SUM('LR1:LR12'!D16)</f>
        <v>0</v>
      </c>
      <c r="E8" s="55">
        <f>+SUM('LR1:LR12'!E16)</f>
        <v>0</v>
      </c>
      <c r="F8" s="55">
        <f>+SUM('LR1:LR12'!F16)</f>
        <v>0</v>
      </c>
      <c r="G8" s="55">
        <f>+SUM('LR1:LR12'!G16)</f>
        <v>0</v>
      </c>
      <c r="H8" s="55">
        <f>+SUM('LR1:LR12'!H16)</f>
        <v>0</v>
      </c>
      <c r="I8" s="55">
        <f>+SUM('LR1:LR12'!I16)</f>
        <v>0</v>
      </c>
      <c r="J8" s="50">
        <f t="shared" si="1"/>
        <v>0</v>
      </c>
      <c r="K8" s="46">
        <f t="shared" si="2"/>
        <v>0</v>
      </c>
      <c r="O8" s="9"/>
    </row>
    <row r="9" spans="1:16" x14ac:dyDescent="0.3">
      <c r="A9" s="38" t="s">
        <v>456</v>
      </c>
      <c r="B9" s="39" t="s">
        <v>92</v>
      </c>
      <c r="C9" s="40">
        <f t="shared" ref="C9:I9" si="3">C10+C11</f>
        <v>0</v>
      </c>
      <c r="D9" s="40">
        <f t="shared" si="3"/>
        <v>0</v>
      </c>
      <c r="E9" s="40">
        <f t="shared" si="3"/>
        <v>0</v>
      </c>
      <c r="F9" s="40">
        <f t="shared" si="3"/>
        <v>0</v>
      </c>
      <c r="G9" s="40">
        <f t="shared" si="3"/>
        <v>0</v>
      </c>
      <c r="H9" s="40">
        <f t="shared" si="3"/>
        <v>0</v>
      </c>
      <c r="I9" s="40">
        <f t="shared" si="3"/>
        <v>0</v>
      </c>
      <c r="J9" s="41">
        <f t="shared" si="1"/>
        <v>0</v>
      </c>
      <c r="K9" s="41">
        <f t="shared" si="2"/>
        <v>0</v>
      </c>
      <c r="O9" s="9"/>
    </row>
    <row r="10" spans="1:16" x14ac:dyDescent="0.3">
      <c r="A10" s="43" t="s">
        <v>454</v>
      </c>
      <c r="B10" s="44" t="s">
        <v>92</v>
      </c>
      <c r="C10" s="55">
        <f>+SUM('LR1:LR12'!C18)</f>
        <v>0</v>
      </c>
      <c r="D10" s="55">
        <f>+SUM('LR1:LR12'!D18)</f>
        <v>0</v>
      </c>
      <c r="E10" s="55">
        <f>+SUM('LR1:LR12'!E18)</f>
        <v>0</v>
      </c>
      <c r="F10" s="55">
        <f>+SUM('LR1:LR12'!F18)</f>
        <v>0</v>
      </c>
      <c r="G10" s="55">
        <f>+SUM('LR1:LR12'!G18)</f>
        <v>0</v>
      </c>
      <c r="H10" s="55">
        <f>+SUM('LR1:LR12'!H18)</f>
        <v>0</v>
      </c>
      <c r="I10" s="55">
        <f>+SUM('LR1:LR12'!I18)</f>
        <v>0</v>
      </c>
      <c r="J10" s="46">
        <f t="shared" si="1"/>
        <v>0</v>
      </c>
      <c r="K10" s="46">
        <f t="shared" si="2"/>
        <v>0</v>
      </c>
      <c r="O10" s="9"/>
    </row>
    <row r="11" spans="1:16" x14ac:dyDescent="0.3">
      <c r="A11" s="51" t="s">
        <v>455</v>
      </c>
      <c r="B11" s="52" t="s">
        <v>92</v>
      </c>
      <c r="C11" s="55">
        <f>+SUM('LR1:LR12'!C19)</f>
        <v>0</v>
      </c>
      <c r="D11" s="55">
        <f>+SUM('LR1:LR12'!D19)</f>
        <v>0</v>
      </c>
      <c r="E11" s="55">
        <f>+SUM('LR1:LR12'!E19)</f>
        <v>0</v>
      </c>
      <c r="F11" s="55">
        <f>+SUM('LR1:LR12'!F19)</f>
        <v>0</v>
      </c>
      <c r="G11" s="55">
        <f>+SUM('LR1:LR12'!G19)</f>
        <v>0</v>
      </c>
      <c r="H11" s="55">
        <f>+SUM('LR1:LR12'!H19)</f>
        <v>0</v>
      </c>
      <c r="I11" s="55">
        <f>+SUM('LR1:LR12'!I19)</f>
        <v>0</v>
      </c>
      <c r="J11" s="54">
        <f t="shared" si="1"/>
        <v>0</v>
      </c>
      <c r="K11" s="54">
        <f t="shared" si="2"/>
        <v>0</v>
      </c>
      <c r="O11" s="9"/>
    </row>
    <row r="12" spans="1:16" x14ac:dyDescent="0.3">
      <c r="A12" s="38" t="s">
        <v>457</v>
      </c>
      <c r="B12" s="39" t="s">
        <v>92</v>
      </c>
      <c r="C12" s="40">
        <f t="shared" ref="C12:I12" si="4">C13+C14</f>
        <v>0</v>
      </c>
      <c r="D12" s="40">
        <f t="shared" si="4"/>
        <v>0</v>
      </c>
      <c r="E12" s="40">
        <f t="shared" si="4"/>
        <v>0</v>
      </c>
      <c r="F12" s="40">
        <f t="shared" si="4"/>
        <v>0</v>
      </c>
      <c r="G12" s="40">
        <f t="shared" si="4"/>
        <v>0</v>
      </c>
      <c r="H12" s="40">
        <f t="shared" si="4"/>
        <v>0</v>
      </c>
      <c r="I12" s="40">
        <f t="shared" si="4"/>
        <v>0</v>
      </c>
      <c r="J12" s="41">
        <f t="shared" si="1"/>
        <v>0</v>
      </c>
      <c r="K12" s="41">
        <f t="shared" si="2"/>
        <v>0</v>
      </c>
      <c r="O12" s="9"/>
    </row>
    <row r="13" spans="1:16" x14ac:dyDescent="0.3">
      <c r="A13" s="43" t="s">
        <v>454</v>
      </c>
      <c r="B13" s="44" t="s">
        <v>92</v>
      </c>
      <c r="C13" s="55">
        <f>+SUM('LR1:LR12'!C21)</f>
        <v>0</v>
      </c>
      <c r="D13" s="55">
        <f>+SUM('LR1:LR12'!D21)</f>
        <v>0</v>
      </c>
      <c r="E13" s="55">
        <f>+SUM('LR1:LR12'!E21)</f>
        <v>0</v>
      </c>
      <c r="F13" s="55">
        <f>+SUM('LR1:LR12'!F21)</f>
        <v>0</v>
      </c>
      <c r="G13" s="55">
        <f>+SUM('LR1:LR12'!G21)</f>
        <v>0</v>
      </c>
      <c r="H13" s="55">
        <f>+SUM('LR1:LR12'!H21)</f>
        <v>0</v>
      </c>
      <c r="I13" s="55">
        <f>+SUM('LR1:LR12'!I21)</f>
        <v>0</v>
      </c>
      <c r="J13" s="46">
        <f t="shared" si="1"/>
        <v>0</v>
      </c>
      <c r="K13" s="46">
        <f t="shared" si="2"/>
        <v>0</v>
      </c>
      <c r="O13" s="9"/>
    </row>
    <row r="14" spans="1:16" x14ac:dyDescent="0.3">
      <c r="A14" s="51" t="s">
        <v>455</v>
      </c>
      <c r="B14" s="52" t="s">
        <v>92</v>
      </c>
      <c r="C14" s="55">
        <f>+SUM('LR1:LR12'!C22)</f>
        <v>0</v>
      </c>
      <c r="D14" s="55">
        <f>+SUM('LR1:LR12'!D22)</f>
        <v>0</v>
      </c>
      <c r="E14" s="55">
        <f>+SUM('LR1:LR12'!E22)</f>
        <v>0</v>
      </c>
      <c r="F14" s="55">
        <f>+SUM('LR1:LR12'!F22)</f>
        <v>0</v>
      </c>
      <c r="G14" s="55">
        <f>+SUM('LR1:LR12'!G22)</f>
        <v>0</v>
      </c>
      <c r="H14" s="55">
        <f>+SUM('LR1:LR12'!H22)</f>
        <v>0</v>
      </c>
      <c r="I14" s="55">
        <f>+SUM('LR1:LR12'!I22)</f>
        <v>0</v>
      </c>
      <c r="J14" s="54">
        <f t="shared" si="1"/>
        <v>0</v>
      </c>
      <c r="K14" s="54">
        <f t="shared" si="2"/>
        <v>0</v>
      </c>
      <c r="O14" s="9"/>
    </row>
    <row r="15" spans="1:16" x14ac:dyDescent="0.3">
      <c r="A15" s="38" t="s">
        <v>458</v>
      </c>
      <c r="B15" s="39" t="s">
        <v>92</v>
      </c>
      <c r="C15" s="40">
        <f t="shared" ref="C15:I15" si="5">C12+C9+C6</f>
        <v>0</v>
      </c>
      <c r="D15" s="40">
        <f t="shared" si="5"/>
        <v>0</v>
      </c>
      <c r="E15" s="40">
        <f t="shared" si="5"/>
        <v>0</v>
      </c>
      <c r="F15" s="40">
        <f t="shared" si="5"/>
        <v>0</v>
      </c>
      <c r="G15" s="40">
        <f t="shared" si="5"/>
        <v>0</v>
      </c>
      <c r="H15" s="40">
        <f t="shared" si="5"/>
        <v>0</v>
      </c>
      <c r="I15" s="40">
        <f t="shared" si="5"/>
        <v>0</v>
      </c>
      <c r="J15" s="41">
        <f t="shared" si="1"/>
        <v>0</v>
      </c>
      <c r="K15" s="41">
        <f t="shared" si="2"/>
        <v>0</v>
      </c>
      <c r="O15" s="9"/>
    </row>
    <row r="16" spans="1:16" x14ac:dyDescent="0.3">
      <c r="A16" s="43" t="s">
        <v>454</v>
      </c>
      <c r="B16" s="44" t="s">
        <v>92</v>
      </c>
      <c r="C16" s="55">
        <f t="shared" ref="C16:I17" si="6">+SUM(C7,C10,C13)</f>
        <v>0</v>
      </c>
      <c r="D16" s="55">
        <f t="shared" si="6"/>
        <v>0</v>
      </c>
      <c r="E16" s="55">
        <f t="shared" si="6"/>
        <v>0</v>
      </c>
      <c r="F16" s="55">
        <f t="shared" si="6"/>
        <v>0</v>
      </c>
      <c r="G16" s="55">
        <f t="shared" si="6"/>
        <v>0</v>
      </c>
      <c r="H16" s="55">
        <f t="shared" si="6"/>
        <v>0</v>
      </c>
      <c r="I16" s="55">
        <f t="shared" si="6"/>
        <v>0</v>
      </c>
      <c r="J16" s="46">
        <f t="shared" si="1"/>
        <v>0</v>
      </c>
      <c r="K16" s="46">
        <f t="shared" si="2"/>
        <v>0</v>
      </c>
      <c r="O16" s="9"/>
    </row>
    <row r="17" spans="1:16" x14ac:dyDescent="0.3">
      <c r="A17" s="51" t="s">
        <v>455</v>
      </c>
      <c r="B17" s="52" t="s">
        <v>92</v>
      </c>
      <c r="C17" s="56">
        <f t="shared" si="6"/>
        <v>0</v>
      </c>
      <c r="D17" s="56">
        <f t="shared" si="6"/>
        <v>0</v>
      </c>
      <c r="E17" s="56">
        <f t="shared" si="6"/>
        <v>0</v>
      </c>
      <c r="F17" s="56">
        <f t="shared" si="6"/>
        <v>0</v>
      </c>
      <c r="G17" s="56">
        <f t="shared" si="6"/>
        <v>0</v>
      </c>
      <c r="H17" s="56">
        <f t="shared" si="6"/>
        <v>0</v>
      </c>
      <c r="I17" s="56">
        <f t="shared" si="6"/>
        <v>0</v>
      </c>
      <c r="J17" s="54">
        <f t="shared" si="1"/>
        <v>0</v>
      </c>
      <c r="K17" s="54">
        <f t="shared" si="2"/>
        <v>0</v>
      </c>
      <c r="O17" s="9"/>
    </row>
    <row r="18" spans="1:16" x14ac:dyDescent="0.3">
      <c r="O18" s="9"/>
    </row>
    <row r="19" spans="1:16" x14ac:dyDescent="0.3">
      <c r="A19" s="34" t="s">
        <v>459</v>
      </c>
      <c r="B19" s="35" t="s">
        <v>1</v>
      </c>
      <c r="C19" s="36" t="s">
        <v>2</v>
      </c>
      <c r="D19" s="36" t="s">
        <v>3</v>
      </c>
      <c r="E19" s="36" t="s">
        <v>4</v>
      </c>
      <c r="F19" s="36" t="s">
        <v>5</v>
      </c>
      <c r="G19" s="36" t="s">
        <v>6</v>
      </c>
      <c r="H19" s="36" t="s">
        <v>7</v>
      </c>
      <c r="I19" s="102" t="s">
        <v>8</v>
      </c>
      <c r="J19" s="37" t="s">
        <v>9</v>
      </c>
      <c r="K19" s="37" t="s">
        <v>10</v>
      </c>
      <c r="O19" s="9"/>
    </row>
    <row r="20" spans="1:16" s="42" customFormat="1" x14ac:dyDescent="0.3">
      <c r="A20" s="43" t="s">
        <v>460</v>
      </c>
      <c r="B20" s="44" t="s">
        <v>92</v>
      </c>
      <c r="C20" s="55">
        <f>+SUM('LR1:LR12'!C28)</f>
        <v>0</v>
      </c>
      <c r="D20" s="55">
        <f>+SUM('LR1:LR12'!D28)</f>
        <v>0</v>
      </c>
      <c r="E20" s="55">
        <f>+SUM('LR1:LR12'!E28)</f>
        <v>0</v>
      </c>
      <c r="F20" s="55">
        <f>+SUM('LR1:LR12'!F28)</f>
        <v>0</v>
      </c>
      <c r="G20" s="55">
        <f>+SUM('LR1:LR12'!G28)</f>
        <v>0</v>
      </c>
      <c r="H20" s="55">
        <f>+SUM('LR1:LR12'!H28)</f>
        <v>0</v>
      </c>
      <c r="I20" s="55">
        <f>+SUM('LR1:LR12'!I28)</f>
        <v>0</v>
      </c>
      <c r="J20" s="46">
        <f t="shared" ref="J20:J25" si="7">SUM(C20:I20)</f>
        <v>0</v>
      </c>
      <c r="K20" s="46">
        <f t="shared" ref="K20:K25" si="8">+J20/Durée</f>
        <v>0</v>
      </c>
      <c r="L20" s="9"/>
      <c r="M20" s="9"/>
    </row>
    <row r="21" spans="1:16" x14ac:dyDescent="0.3">
      <c r="A21" s="43" t="s">
        <v>670</v>
      </c>
      <c r="B21" s="44" t="s">
        <v>92</v>
      </c>
      <c r="C21" s="55">
        <f>+SUM('LR1:LR12'!C29)</f>
        <v>0</v>
      </c>
      <c r="D21" s="55">
        <f>+SUM('LR1:LR12'!D29)</f>
        <v>0</v>
      </c>
      <c r="E21" s="55">
        <f>+SUM('LR1:LR12'!E29)</f>
        <v>0</v>
      </c>
      <c r="F21" s="55">
        <f>+SUM('LR1:LR12'!F29)</f>
        <v>0</v>
      </c>
      <c r="G21" s="55">
        <f>+SUM('LR1:LR12'!G29)</f>
        <v>0</v>
      </c>
      <c r="H21" s="55">
        <f>+SUM('LR1:LR12'!H29)</f>
        <v>0</v>
      </c>
      <c r="I21" s="55">
        <f>+SUM('LR1:LR12'!I29)</f>
        <v>0</v>
      </c>
      <c r="J21" s="46">
        <f t="shared" si="7"/>
        <v>0</v>
      </c>
      <c r="K21" s="46">
        <f t="shared" si="8"/>
        <v>0</v>
      </c>
      <c r="O21" s="9"/>
    </row>
    <row r="22" spans="1:16" x14ac:dyDescent="0.3">
      <c r="A22" s="43" t="s">
        <v>461</v>
      </c>
      <c r="B22" s="44" t="s">
        <v>92</v>
      </c>
      <c r="C22" s="55">
        <f>+SUM('LR1:LR12'!C30)</f>
        <v>0</v>
      </c>
      <c r="D22" s="55">
        <f>+SUM('LR1:LR12'!D30)</f>
        <v>0</v>
      </c>
      <c r="E22" s="55">
        <f>+SUM('LR1:LR12'!E30)</f>
        <v>0</v>
      </c>
      <c r="F22" s="55">
        <f>+SUM('LR1:LR12'!F30)</f>
        <v>0</v>
      </c>
      <c r="G22" s="55">
        <f>+SUM('LR1:LR12'!G30)</f>
        <v>0</v>
      </c>
      <c r="H22" s="55">
        <f>+SUM('LR1:LR12'!H30)</f>
        <v>0</v>
      </c>
      <c r="I22" s="55">
        <f>+SUM('LR1:LR12'!I30)</f>
        <v>0</v>
      </c>
      <c r="J22" s="46">
        <f t="shared" si="7"/>
        <v>0</v>
      </c>
      <c r="K22" s="46">
        <f t="shared" si="8"/>
        <v>0</v>
      </c>
      <c r="O22" s="9"/>
    </row>
    <row r="23" spans="1:16" x14ac:dyDescent="0.3">
      <c r="A23" s="43" t="s">
        <v>671</v>
      </c>
      <c r="B23" s="44" t="s">
        <v>92</v>
      </c>
      <c r="C23" s="55">
        <f>+SUM('LR1:LR12'!C31)</f>
        <v>0</v>
      </c>
      <c r="D23" s="55">
        <f>+SUM('LR1:LR12'!D31)</f>
        <v>0</v>
      </c>
      <c r="E23" s="55">
        <f>+SUM('LR1:LR12'!E31)</f>
        <v>0</v>
      </c>
      <c r="F23" s="55">
        <f>+SUM('LR1:LR12'!F31)</f>
        <v>0</v>
      </c>
      <c r="G23" s="55">
        <f>+SUM('LR1:LR12'!G31)</f>
        <v>0</v>
      </c>
      <c r="H23" s="55">
        <f>+SUM('LR1:LR12'!H31)</f>
        <v>0</v>
      </c>
      <c r="I23" s="55">
        <f>+SUM('LR1:LR12'!I31)</f>
        <v>0</v>
      </c>
      <c r="J23" s="46">
        <f t="shared" si="7"/>
        <v>0</v>
      </c>
      <c r="K23" s="46">
        <f t="shared" si="8"/>
        <v>0</v>
      </c>
      <c r="O23" s="9"/>
    </row>
    <row r="24" spans="1:16" x14ac:dyDescent="0.3">
      <c r="A24" s="43" t="s">
        <v>865</v>
      </c>
      <c r="B24" s="44" t="s">
        <v>92</v>
      </c>
      <c r="C24" s="55">
        <f>+SUM('LR1:LR12'!C32)</f>
        <v>0</v>
      </c>
      <c r="D24" s="55">
        <f>+SUM('LR1:LR12'!D32)</f>
        <v>0</v>
      </c>
      <c r="E24" s="55">
        <f>+SUM('LR1:LR12'!E32)</f>
        <v>0</v>
      </c>
      <c r="F24" s="55">
        <f>+SUM('LR1:LR12'!F32)</f>
        <v>0</v>
      </c>
      <c r="G24" s="55">
        <f>+SUM('LR1:LR12'!G32)</f>
        <v>0</v>
      </c>
      <c r="H24" s="55">
        <f>+SUM('LR1:LR12'!H32)</f>
        <v>0</v>
      </c>
      <c r="I24" s="55">
        <f>+SUM('LR1:LR12'!I32)</f>
        <v>0</v>
      </c>
      <c r="J24" s="46">
        <f t="shared" si="7"/>
        <v>0</v>
      </c>
      <c r="K24" s="46">
        <f t="shared" si="8"/>
        <v>0</v>
      </c>
      <c r="O24" s="9"/>
    </row>
    <row r="25" spans="1:16" x14ac:dyDescent="0.3">
      <c r="A25" s="468" t="s">
        <v>462</v>
      </c>
      <c r="B25" s="399" t="s">
        <v>92</v>
      </c>
      <c r="C25" s="355">
        <f>+SUM('LR1:LR12'!C33)</f>
        <v>0</v>
      </c>
      <c r="D25" s="355">
        <f>+SUM('LR1:LR12'!D33)</f>
        <v>0</v>
      </c>
      <c r="E25" s="355">
        <f>+SUM('LR1:LR12'!E33)</f>
        <v>0</v>
      </c>
      <c r="F25" s="355">
        <f>+SUM('LR1:LR12'!F33)</f>
        <v>0</v>
      </c>
      <c r="G25" s="355">
        <f>+SUM('LR1:LR12'!G33)</f>
        <v>0</v>
      </c>
      <c r="H25" s="355">
        <f>+SUM('LR1:LR12'!H33)</f>
        <v>0</v>
      </c>
      <c r="I25" s="355">
        <f>+SUM('LR1:LR12'!I33)</f>
        <v>0</v>
      </c>
      <c r="J25" s="372">
        <f t="shared" si="7"/>
        <v>0</v>
      </c>
      <c r="K25" s="372">
        <f t="shared" si="8"/>
        <v>0</v>
      </c>
      <c r="O25" s="9"/>
    </row>
    <row r="26" spans="1:16" ht="25.05" customHeight="1" x14ac:dyDescent="0.3">
      <c r="A26" s="32"/>
      <c r="C26" s="33"/>
      <c r="D26" s="33"/>
      <c r="E26" s="33"/>
      <c r="F26" s="33"/>
      <c r="G26" s="33"/>
      <c r="H26" s="33"/>
      <c r="I26" s="33"/>
      <c r="J26" s="33"/>
      <c r="K26" s="33"/>
      <c r="L26" s="33"/>
      <c r="M26" s="33"/>
      <c r="O26" s="9"/>
    </row>
    <row r="27" spans="1:16" s="22" customFormat="1" ht="16.5" customHeight="1" x14ac:dyDescent="0.3">
      <c r="A27" s="618" t="s">
        <v>463</v>
      </c>
      <c r="B27" s="612"/>
      <c r="C27" s="612"/>
      <c r="D27" s="612"/>
      <c r="E27" s="612"/>
      <c r="F27" s="612"/>
      <c r="G27" s="612"/>
      <c r="H27" s="612"/>
      <c r="I27" s="612"/>
      <c r="J27" s="612"/>
      <c r="K27" s="612"/>
      <c r="L27" s="612"/>
      <c r="M27" s="612"/>
      <c r="N27" s="619"/>
      <c r="O27" s="9"/>
      <c r="P27" s="9"/>
    </row>
    <row r="28" spans="1:16" x14ac:dyDescent="0.3">
      <c r="O28" s="9"/>
    </row>
    <row r="29" spans="1:16" x14ac:dyDescent="0.3">
      <c r="A29" s="34" t="s">
        <v>463</v>
      </c>
      <c r="B29" s="35" t="s">
        <v>1</v>
      </c>
      <c r="C29" s="36" t="s">
        <v>2</v>
      </c>
      <c r="D29" s="36" t="s">
        <v>3</v>
      </c>
      <c r="E29" s="36" t="s">
        <v>4</v>
      </c>
      <c r="F29" s="36" t="s">
        <v>5</v>
      </c>
      <c r="G29" s="36" t="s">
        <v>6</v>
      </c>
      <c r="H29" s="36" t="s">
        <v>7</v>
      </c>
      <c r="I29" s="102" t="s">
        <v>8</v>
      </c>
      <c r="J29" s="37" t="s">
        <v>9</v>
      </c>
      <c r="K29" s="37" t="s">
        <v>10</v>
      </c>
      <c r="O29" s="9"/>
    </row>
    <row r="30" spans="1:16" ht="13.05" customHeight="1" x14ac:dyDescent="0.3">
      <c r="A30" s="43" t="s">
        <v>95</v>
      </c>
      <c r="B30" s="465" t="s">
        <v>866</v>
      </c>
      <c r="C30" s="55">
        <f>+SUM('LR1:LR12'!C38)</f>
        <v>0</v>
      </c>
      <c r="D30" s="55">
        <f>+SUM('LR1:LR12'!D38)</f>
        <v>0</v>
      </c>
      <c r="E30" s="55">
        <f>+SUM('LR1:LR12'!E38)</f>
        <v>0</v>
      </c>
      <c r="F30" s="55">
        <f>+SUM('LR1:LR12'!F38)</f>
        <v>0</v>
      </c>
      <c r="G30" s="55">
        <f>+SUM('LR1:LR12'!G38)</f>
        <v>0</v>
      </c>
      <c r="H30" s="55">
        <f>+SUM('LR1:LR12'!H38)</f>
        <v>0</v>
      </c>
      <c r="I30" s="55">
        <f>+SUM('LR1:LR12'!I38)</f>
        <v>0</v>
      </c>
      <c r="J30" s="58">
        <f t="shared" ref="J30:J38" si="9">SUM(C30:I30)</f>
        <v>0</v>
      </c>
      <c r="K30" s="58">
        <f t="shared" ref="K30:K38" si="10">+J30/Durée</f>
        <v>0</v>
      </c>
      <c r="O30" s="9"/>
    </row>
    <row r="31" spans="1:16" ht="13.05" customHeight="1" x14ac:dyDescent="0.3">
      <c r="A31" s="43" t="s">
        <v>100</v>
      </c>
      <c r="B31" s="465" t="s">
        <v>866</v>
      </c>
      <c r="C31" s="55">
        <f>+SUM('LR1:LR12'!C39)</f>
        <v>0</v>
      </c>
      <c r="D31" s="55">
        <f>+SUM('LR1:LR12'!D39)</f>
        <v>0</v>
      </c>
      <c r="E31" s="55">
        <f>+SUM('LR1:LR12'!E39)</f>
        <v>0</v>
      </c>
      <c r="F31" s="55">
        <f>+SUM('LR1:LR12'!F39)</f>
        <v>0</v>
      </c>
      <c r="G31" s="55">
        <f>+SUM('LR1:LR12'!G39)</f>
        <v>0</v>
      </c>
      <c r="H31" s="55">
        <f>+SUM('LR1:LR12'!H39)</f>
        <v>0</v>
      </c>
      <c r="I31" s="55">
        <f>+SUM('LR1:LR12'!I39)</f>
        <v>0</v>
      </c>
      <c r="J31" s="58">
        <f t="shared" si="9"/>
        <v>0</v>
      </c>
      <c r="K31" s="58">
        <f t="shared" si="10"/>
        <v>0</v>
      </c>
      <c r="O31" s="9"/>
    </row>
    <row r="32" spans="1:16" ht="13.05" customHeight="1" x14ac:dyDescent="0.3">
      <c r="A32" s="43" t="s">
        <v>105</v>
      </c>
      <c r="B32" s="465" t="s">
        <v>866</v>
      </c>
      <c r="C32" s="55">
        <f>+SUM('LR1:LR12'!C40)</f>
        <v>0</v>
      </c>
      <c r="D32" s="55">
        <f>+SUM('LR1:LR12'!D40)</f>
        <v>0</v>
      </c>
      <c r="E32" s="55">
        <f>+SUM('LR1:LR12'!E40)</f>
        <v>0</v>
      </c>
      <c r="F32" s="55">
        <f>+SUM('LR1:LR12'!F40)</f>
        <v>0</v>
      </c>
      <c r="G32" s="55">
        <f>+SUM('LR1:LR12'!G40)</f>
        <v>0</v>
      </c>
      <c r="H32" s="55">
        <f>+SUM('LR1:LR12'!H40)</f>
        <v>0</v>
      </c>
      <c r="I32" s="55">
        <f>+SUM('LR1:LR12'!I40)</f>
        <v>0</v>
      </c>
      <c r="J32" s="58">
        <f t="shared" si="9"/>
        <v>0</v>
      </c>
      <c r="K32" s="58">
        <f t="shared" si="10"/>
        <v>0</v>
      </c>
      <c r="O32" s="9"/>
    </row>
    <row r="33" spans="1:15" ht="13.05" customHeight="1" x14ac:dyDescent="0.3">
      <c r="A33" s="43" t="s">
        <v>108</v>
      </c>
      <c r="B33" s="465" t="s">
        <v>866</v>
      </c>
      <c r="C33" s="55">
        <f>+SUM('LR1:LR12'!C41)</f>
        <v>0</v>
      </c>
      <c r="D33" s="55">
        <f>+SUM('LR1:LR12'!D41)</f>
        <v>0</v>
      </c>
      <c r="E33" s="55">
        <f>+SUM('LR1:LR12'!E41)</f>
        <v>0</v>
      </c>
      <c r="F33" s="55">
        <f>+SUM('LR1:LR12'!F41)</f>
        <v>0</v>
      </c>
      <c r="G33" s="55">
        <f>+SUM('LR1:LR12'!G41)</f>
        <v>0</v>
      </c>
      <c r="H33" s="55">
        <f>+SUM('LR1:LR12'!H41)</f>
        <v>0</v>
      </c>
      <c r="I33" s="55">
        <f>+SUM('LR1:LR12'!I41)</f>
        <v>0</v>
      </c>
      <c r="J33" s="58">
        <f t="shared" si="9"/>
        <v>0</v>
      </c>
      <c r="K33" s="58">
        <f t="shared" si="10"/>
        <v>0</v>
      </c>
      <c r="O33" s="9"/>
    </row>
    <row r="34" spans="1:15" ht="13.05" customHeight="1" x14ac:dyDescent="0.3">
      <c r="A34" s="43" t="s">
        <v>110</v>
      </c>
      <c r="B34" s="465" t="s">
        <v>866</v>
      </c>
      <c r="C34" s="55">
        <f>+SUM('LR1:LR12'!C42)</f>
        <v>0</v>
      </c>
      <c r="D34" s="55">
        <f>+SUM('LR1:LR12'!D42)</f>
        <v>0</v>
      </c>
      <c r="E34" s="55">
        <f>+SUM('LR1:LR12'!E42)</f>
        <v>0</v>
      </c>
      <c r="F34" s="55">
        <f>+SUM('LR1:LR12'!F42)</f>
        <v>0</v>
      </c>
      <c r="G34" s="55">
        <f>+SUM('LR1:LR12'!G42)</f>
        <v>0</v>
      </c>
      <c r="H34" s="55">
        <f>+SUM('LR1:LR12'!H42)</f>
        <v>0</v>
      </c>
      <c r="I34" s="55">
        <f>+SUM('LR1:LR12'!I42)</f>
        <v>0</v>
      </c>
      <c r="J34" s="58">
        <f t="shared" si="9"/>
        <v>0</v>
      </c>
      <c r="K34" s="58">
        <f t="shared" si="10"/>
        <v>0</v>
      </c>
      <c r="O34" s="9"/>
    </row>
    <row r="35" spans="1:15" ht="13.05" customHeight="1" x14ac:dyDescent="0.3">
      <c r="A35" s="43" t="s">
        <v>112</v>
      </c>
      <c r="B35" s="465" t="s">
        <v>866</v>
      </c>
      <c r="C35" s="55">
        <f>+SUM('LR1:LR12'!C43)</f>
        <v>0</v>
      </c>
      <c r="D35" s="55">
        <f>+SUM('LR1:LR12'!D43)</f>
        <v>0</v>
      </c>
      <c r="E35" s="55">
        <f>+SUM('LR1:LR12'!E43)</f>
        <v>0</v>
      </c>
      <c r="F35" s="55">
        <f>+SUM('LR1:LR12'!F43)</f>
        <v>0</v>
      </c>
      <c r="G35" s="55">
        <f>+SUM('LR1:LR12'!G43)</f>
        <v>0</v>
      </c>
      <c r="H35" s="55">
        <f>+SUM('LR1:LR12'!H43)</f>
        <v>0</v>
      </c>
      <c r="I35" s="55">
        <f>+SUM('LR1:LR12'!I43)</f>
        <v>0</v>
      </c>
      <c r="J35" s="58">
        <f t="shared" ref="J35" si="11">SUM(C35:I35)</f>
        <v>0</v>
      </c>
      <c r="K35" s="58">
        <f t="shared" ref="K35" si="12">+J35/Durée</f>
        <v>0</v>
      </c>
      <c r="O35" s="9"/>
    </row>
    <row r="36" spans="1:15" x14ac:dyDescent="0.3">
      <c r="A36" s="59" t="s">
        <v>464</v>
      </c>
      <c r="B36" s="466" t="s">
        <v>866</v>
      </c>
      <c r="C36" s="61">
        <f t="shared" ref="C36:I36" si="13">SUM(C30:C35)</f>
        <v>0</v>
      </c>
      <c r="D36" s="61">
        <f t="shared" si="13"/>
        <v>0</v>
      </c>
      <c r="E36" s="61">
        <f t="shared" si="13"/>
        <v>0</v>
      </c>
      <c r="F36" s="61">
        <f t="shared" si="13"/>
        <v>0</v>
      </c>
      <c r="G36" s="61">
        <f t="shared" si="13"/>
        <v>0</v>
      </c>
      <c r="H36" s="61">
        <f t="shared" si="13"/>
        <v>0</v>
      </c>
      <c r="I36" s="61">
        <f t="shared" si="13"/>
        <v>0</v>
      </c>
      <c r="J36" s="62">
        <f>SUM(C36:I36)</f>
        <v>0</v>
      </c>
      <c r="K36" s="62">
        <f>+J36/Durée</f>
        <v>0</v>
      </c>
      <c r="L36" s="10"/>
      <c r="O36" s="9"/>
    </row>
    <row r="37" spans="1:15" s="33" customFormat="1" ht="13.05" customHeight="1" x14ac:dyDescent="0.3">
      <c r="A37" s="63" t="s">
        <v>465</v>
      </c>
      <c r="B37" s="465" t="s">
        <v>866</v>
      </c>
      <c r="C37" s="55">
        <f>+SUM('LR1:LR12'!C45)</f>
        <v>0</v>
      </c>
      <c r="D37" s="55">
        <f>+SUM('LR1:LR12'!D45)</f>
        <v>0</v>
      </c>
      <c r="E37" s="55">
        <f>+SUM('LR1:LR12'!E45)</f>
        <v>0</v>
      </c>
      <c r="F37" s="55">
        <f>+SUM('LR1:LR12'!F45)</f>
        <v>0</v>
      </c>
      <c r="G37" s="55">
        <f>+SUM('LR1:LR12'!G45)</f>
        <v>0</v>
      </c>
      <c r="H37" s="55">
        <f>+SUM('LR1:LR12'!H45)</f>
        <v>0</v>
      </c>
      <c r="I37" s="55">
        <f>+SUM('LR1:LR12'!I45)</f>
        <v>0</v>
      </c>
      <c r="J37" s="65">
        <f t="shared" si="9"/>
        <v>0</v>
      </c>
      <c r="K37" s="65">
        <f t="shared" si="10"/>
        <v>0</v>
      </c>
    </row>
    <row r="38" spans="1:15" s="33" customFormat="1" ht="13.05" customHeight="1" x14ac:dyDescent="0.3">
      <c r="A38" s="66" t="s">
        <v>466</v>
      </c>
      <c r="B38" s="467" t="s">
        <v>866</v>
      </c>
      <c r="C38" s="355">
        <f>+SUM('LR1:LR12'!C46)</f>
        <v>0</v>
      </c>
      <c r="D38" s="355">
        <f>+SUM('LR1:LR12'!D46)</f>
        <v>0</v>
      </c>
      <c r="E38" s="355">
        <f>+SUM('LR1:LR12'!E46)</f>
        <v>0</v>
      </c>
      <c r="F38" s="355">
        <f>+SUM('LR1:LR12'!F46)</f>
        <v>0</v>
      </c>
      <c r="G38" s="355">
        <f>+SUM('LR1:LR12'!G46)</f>
        <v>0</v>
      </c>
      <c r="H38" s="355">
        <f>+SUM('LR1:LR12'!H46)</f>
        <v>0</v>
      </c>
      <c r="I38" s="355">
        <f>+SUM('LR1:LR12'!I46)</f>
        <v>0</v>
      </c>
      <c r="J38" s="68">
        <f t="shared" si="9"/>
        <v>0</v>
      </c>
      <c r="K38" s="68">
        <f t="shared" si="10"/>
        <v>0</v>
      </c>
    </row>
    <row r="39" spans="1:15" ht="25.05" customHeight="1" x14ac:dyDescent="0.3">
      <c r="A39" s="32"/>
      <c r="C39" s="33"/>
      <c r="D39" s="33"/>
      <c r="E39" s="33"/>
      <c r="F39" s="33"/>
      <c r="G39" s="33"/>
      <c r="H39" s="33"/>
      <c r="I39" s="33"/>
      <c r="J39" s="33"/>
      <c r="K39" s="33"/>
      <c r="L39" s="33"/>
      <c r="M39" s="33"/>
    </row>
    <row r="40" spans="1:15" s="22" customFormat="1" ht="16.5" customHeight="1" x14ac:dyDescent="0.3">
      <c r="A40" s="618" t="s">
        <v>20</v>
      </c>
      <c r="B40" s="612"/>
      <c r="C40" s="612"/>
      <c r="D40" s="612"/>
      <c r="E40" s="612"/>
      <c r="F40" s="612"/>
      <c r="G40" s="612"/>
      <c r="H40" s="612"/>
      <c r="I40" s="612"/>
      <c r="J40" s="612"/>
      <c r="K40" s="612"/>
      <c r="L40" s="612"/>
      <c r="M40" s="612"/>
      <c r="N40" s="619"/>
      <c r="O40" s="33"/>
    </row>
    <row r="42" spans="1:15" x14ac:dyDescent="0.3">
      <c r="A42" s="69" t="s">
        <v>467</v>
      </c>
      <c r="B42" s="110" t="s">
        <v>1</v>
      </c>
      <c r="C42" s="111" t="s">
        <v>2</v>
      </c>
      <c r="D42" s="111" t="s">
        <v>3</v>
      </c>
      <c r="E42" s="111" t="s">
        <v>4</v>
      </c>
      <c r="F42" s="111" t="s">
        <v>5</v>
      </c>
      <c r="G42" s="111" t="s">
        <v>6</v>
      </c>
      <c r="H42" s="111" t="s">
        <v>7</v>
      </c>
      <c r="I42" s="112" t="s">
        <v>8</v>
      </c>
      <c r="J42" s="113" t="s">
        <v>9</v>
      </c>
      <c r="K42" s="37" t="s">
        <v>10</v>
      </c>
      <c r="O42" s="9"/>
    </row>
    <row r="43" spans="1:15" ht="5.0999999999999996" customHeight="1" x14ac:dyDescent="0.3">
      <c r="A43" s="70"/>
      <c r="B43" s="71"/>
      <c r="C43" s="72"/>
      <c r="D43" s="72"/>
      <c r="E43" s="72"/>
      <c r="F43" s="72"/>
      <c r="G43" s="72"/>
      <c r="H43" s="72"/>
      <c r="I43" s="72"/>
      <c r="J43" s="33"/>
      <c r="O43" s="9"/>
    </row>
    <row r="44" spans="1:15" x14ac:dyDescent="0.3">
      <c r="A44" s="38" t="s">
        <v>468</v>
      </c>
      <c r="B44" s="39" t="s">
        <v>469</v>
      </c>
      <c r="C44" s="73">
        <f t="shared" ref="C44:I44" si="14">SUM(C45:C46)</f>
        <v>0</v>
      </c>
      <c r="D44" s="73">
        <f t="shared" si="14"/>
        <v>0</v>
      </c>
      <c r="E44" s="73">
        <f t="shared" si="14"/>
        <v>0</v>
      </c>
      <c r="F44" s="73">
        <f t="shared" si="14"/>
        <v>0</v>
      </c>
      <c r="G44" s="73">
        <f t="shared" si="14"/>
        <v>0</v>
      </c>
      <c r="H44" s="73">
        <f t="shared" si="14"/>
        <v>0</v>
      </c>
      <c r="I44" s="73">
        <f t="shared" si="14"/>
        <v>0</v>
      </c>
      <c r="J44" s="74">
        <f>SUM(C44:I44)</f>
        <v>0</v>
      </c>
      <c r="K44" s="74">
        <f>+J44/Durée</f>
        <v>0</v>
      </c>
      <c r="L44" s="10"/>
      <c r="O44" s="9"/>
    </row>
    <row r="45" spans="1:15" ht="13.05" customHeight="1" x14ac:dyDescent="0.3">
      <c r="A45" s="43" t="s">
        <v>470</v>
      </c>
      <c r="B45" s="44" t="s">
        <v>469</v>
      </c>
      <c r="C45" s="55">
        <f>+SUM('LR1:LR12'!C53)</f>
        <v>0</v>
      </c>
      <c r="D45" s="55">
        <f>+SUM('LR1:LR12'!D53)</f>
        <v>0</v>
      </c>
      <c r="E45" s="55">
        <f>+SUM('LR1:LR12'!E53)</f>
        <v>0</v>
      </c>
      <c r="F45" s="55">
        <f>+SUM('LR1:LR12'!F53)</f>
        <v>0</v>
      </c>
      <c r="G45" s="55">
        <f>+SUM('LR1:LR12'!G53)</f>
        <v>0</v>
      </c>
      <c r="H45" s="55">
        <f>+SUM('LR1:LR12'!H53)</f>
        <v>0</v>
      </c>
      <c r="I45" s="55">
        <f>+SUM('LR1:LR12'!I53)</f>
        <v>0</v>
      </c>
      <c r="J45" s="76">
        <f>SUM(C45:I45)</f>
        <v>0</v>
      </c>
      <c r="K45" s="76">
        <f>+J45/Durée</f>
        <v>0</v>
      </c>
      <c r="O45" s="9"/>
    </row>
    <row r="46" spans="1:15" ht="13.05" customHeight="1" x14ac:dyDescent="0.3">
      <c r="A46" s="51" t="s">
        <v>471</v>
      </c>
      <c r="B46" s="52" t="s">
        <v>469</v>
      </c>
      <c r="C46" s="355">
        <f>+SUM('LR1:LR12'!C54)</f>
        <v>0</v>
      </c>
      <c r="D46" s="355">
        <f>+SUM('LR1:LR12'!D54)</f>
        <v>0</v>
      </c>
      <c r="E46" s="355">
        <f>+SUM('LR1:LR12'!E54)</f>
        <v>0</v>
      </c>
      <c r="F46" s="355">
        <f>+SUM('LR1:LR12'!F54)</f>
        <v>0</v>
      </c>
      <c r="G46" s="355">
        <f>+SUM('LR1:LR12'!G54)</f>
        <v>0</v>
      </c>
      <c r="H46" s="355">
        <f>+SUM('LR1:LR12'!H54)</f>
        <v>0</v>
      </c>
      <c r="I46" s="355">
        <f>+SUM('LR1:LR12'!I54)</f>
        <v>0</v>
      </c>
      <c r="J46" s="78">
        <f>SUM(C46:I46)</f>
        <v>0</v>
      </c>
      <c r="K46" s="78">
        <f>+J46/Durée</f>
        <v>0</v>
      </c>
      <c r="O46" s="9"/>
    </row>
    <row r="47" spans="1:15" ht="5.0999999999999996" customHeight="1" x14ac:dyDescent="0.3">
      <c r="A47" s="70"/>
      <c r="B47" s="71"/>
      <c r="C47" s="72"/>
      <c r="D47" s="72"/>
      <c r="E47" s="72"/>
      <c r="F47" s="72"/>
      <c r="G47" s="72"/>
      <c r="H47" s="72"/>
      <c r="I47" s="72"/>
      <c r="J47" s="79"/>
      <c r="K47" s="79"/>
      <c r="O47" s="9"/>
    </row>
    <row r="48" spans="1:15" x14ac:dyDescent="0.3">
      <c r="A48" s="80" t="s">
        <v>472</v>
      </c>
      <c r="B48" s="81" t="s">
        <v>473</v>
      </c>
      <c r="C48" s="82">
        <f t="shared" ref="C48:I48" si="15">C49+C52+C55+C58+C61+C64</f>
        <v>0</v>
      </c>
      <c r="D48" s="82">
        <f t="shared" si="15"/>
        <v>0</v>
      </c>
      <c r="E48" s="82">
        <f t="shared" si="15"/>
        <v>0</v>
      </c>
      <c r="F48" s="82">
        <f t="shared" si="15"/>
        <v>0</v>
      </c>
      <c r="G48" s="82">
        <f t="shared" si="15"/>
        <v>0</v>
      </c>
      <c r="H48" s="82">
        <f t="shared" si="15"/>
        <v>0</v>
      </c>
      <c r="I48" s="82">
        <f t="shared" si="15"/>
        <v>0</v>
      </c>
      <c r="J48" s="83">
        <f t="shared" ref="J48:J66" si="16">SUM(C48:I48)</f>
        <v>0</v>
      </c>
      <c r="K48" s="83">
        <f t="shared" ref="K48:K66" si="17">+J48/Durée</f>
        <v>0</v>
      </c>
      <c r="L48" s="10"/>
      <c r="O48" s="9"/>
    </row>
    <row r="49" spans="1:15" ht="13.05" customHeight="1" x14ac:dyDescent="0.3">
      <c r="A49" s="84" t="s">
        <v>474</v>
      </c>
      <c r="B49" s="85" t="s">
        <v>473</v>
      </c>
      <c r="C49" s="86">
        <f t="shared" ref="C49:I49" si="18">SUM(C50:C51)</f>
        <v>0</v>
      </c>
      <c r="D49" s="86">
        <f t="shared" si="18"/>
        <v>0</v>
      </c>
      <c r="E49" s="86">
        <f t="shared" si="18"/>
        <v>0</v>
      </c>
      <c r="F49" s="86">
        <f t="shared" si="18"/>
        <v>0</v>
      </c>
      <c r="G49" s="86">
        <f t="shared" si="18"/>
        <v>0</v>
      </c>
      <c r="H49" s="86">
        <f t="shared" si="18"/>
        <v>0</v>
      </c>
      <c r="I49" s="86">
        <f t="shared" si="18"/>
        <v>0</v>
      </c>
      <c r="J49" s="87">
        <f t="shared" si="16"/>
        <v>0</v>
      </c>
      <c r="K49" s="87">
        <f t="shared" si="17"/>
        <v>0</v>
      </c>
      <c r="O49" s="9"/>
    </row>
    <row r="50" spans="1:15" s="33" customFormat="1" ht="13.05" customHeight="1" x14ac:dyDescent="0.3">
      <c r="A50" s="88" t="s">
        <v>475</v>
      </c>
      <c r="B50" s="44" t="s">
        <v>473</v>
      </c>
      <c r="C50" s="55">
        <f>+SUM('LR1:LR12'!C58)</f>
        <v>0</v>
      </c>
      <c r="D50" s="55">
        <f>+SUM('LR1:LR12'!D58)</f>
        <v>0</v>
      </c>
      <c r="E50" s="55">
        <f>+SUM('LR1:LR12'!E58)</f>
        <v>0</v>
      </c>
      <c r="F50" s="55">
        <f>+SUM('LR1:LR12'!F58)</f>
        <v>0</v>
      </c>
      <c r="G50" s="55">
        <f>+SUM('LR1:LR12'!G58)</f>
        <v>0</v>
      </c>
      <c r="H50" s="55">
        <f>+SUM('LR1:LR12'!H58)</f>
        <v>0</v>
      </c>
      <c r="I50" s="55">
        <f>+SUM('LR1:LR12'!I58)</f>
        <v>0</v>
      </c>
      <c r="J50" s="90">
        <f t="shared" si="16"/>
        <v>0</v>
      </c>
      <c r="K50" s="90">
        <f t="shared" si="17"/>
        <v>0</v>
      </c>
    </row>
    <row r="51" spans="1:15" s="33" customFormat="1" ht="13.05" customHeight="1" x14ac:dyDescent="0.3">
      <c r="A51" s="91" t="s">
        <v>476</v>
      </c>
      <c r="B51" s="52" t="s">
        <v>473</v>
      </c>
      <c r="C51" s="355">
        <f>+SUM('LR1:LR12'!C59)</f>
        <v>0</v>
      </c>
      <c r="D51" s="355">
        <f>+SUM('LR1:LR12'!D59)</f>
        <v>0</v>
      </c>
      <c r="E51" s="355">
        <f>+SUM('LR1:LR12'!E59)</f>
        <v>0</v>
      </c>
      <c r="F51" s="355">
        <f>+SUM('LR1:LR12'!F59)</f>
        <v>0</v>
      </c>
      <c r="G51" s="355">
        <f>+SUM('LR1:LR12'!G59)</f>
        <v>0</v>
      </c>
      <c r="H51" s="355">
        <f>+SUM('LR1:LR12'!H59)</f>
        <v>0</v>
      </c>
      <c r="I51" s="355">
        <f>+SUM('LR1:LR12'!I59)</f>
        <v>0</v>
      </c>
      <c r="J51" s="93">
        <f t="shared" si="16"/>
        <v>0</v>
      </c>
      <c r="K51" s="93">
        <f t="shared" si="17"/>
        <v>0</v>
      </c>
    </row>
    <row r="52" spans="1:15" ht="13.05" customHeight="1" x14ac:dyDescent="0.3">
      <c r="A52" s="84" t="s">
        <v>477</v>
      </c>
      <c r="B52" s="85" t="s">
        <v>473</v>
      </c>
      <c r="C52" s="86">
        <f t="shared" ref="C52:I52" si="19">SUM(C53:C54)</f>
        <v>0</v>
      </c>
      <c r="D52" s="86">
        <f t="shared" si="19"/>
        <v>0</v>
      </c>
      <c r="E52" s="86">
        <f t="shared" si="19"/>
        <v>0</v>
      </c>
      <c r="F52" s="86">
        <f t="shared" si="19"/>
        <v>0</v>
      </c>
      <c r="G52" s="86">
        <f t="shared" si="19"/>
        <v>0</v>
      </c>
      <c r="H52" s="86">
        <f t="shared" si="19"/>
        <v>0</v>
      </c>
      <c r="I52" s="86">
        <f t="shared" si="19"/>
        <v>0</v>
      </c>
      <c r="J52" s="87">
        <f t="shared" si="16"/>
        <v>0</v>
      </c>
      <c r="K52" s="87">
        <f t="shared" si="17"/>
        <v>0</v>
      </c>
      <c r="O52" s="9"/>
    </row>
    <row r="53" spans="1:15" ht="13.05" customHeight="1" x14ac:dyDescent="0.3">
      <c r="A53" s="88" t="s">
        <v>475</v>
      </c>
      <c r="B53" s="44" t="s">
        <v>473</v>
      </c>
      <c r="C53" s="55">
        <f>+SUM('LR1:LR12'!C61)</f>
        <v>0</v>
      </c>
      <c r="D53" s="55">
        <f>+SUM('LR1:LR12'!D61)</f>
        <v>0</v>
      </c>
      <c r="E53" s="55">
        <f>+SUM('LR1:LR12'!E61)</f>
        <v>0</v>
      </c>
      <c r="F53" s="55">
        <f>+SUM('LR1:LR12'!F61)</f>
        <v>0</v>
      </c>
      <c r="G53" s="55">
        <f>+SUM('LR1:LR12'!G61)</f>
        <v>0</v>
      </c>
      <c r="H53" s="55">
        <f>+SUM('LR1:LR12'!H61)</f>
        <v>0</v>
      </c>
      <c r="I53" s="55">
        <f>+SUM('LR1:LR12'!I61)</f>
        <v>0</v>
      </c>
      <c r="J53" s="90">
        <f t="shared" si="16"/>
        <v>0</v>
      </c>
      <c r="K53" s="90">
        <f t="shared" si="17"/>
        <v>0</v>
      </c>
      <c r="O53" s="9"/>
    </row>
    <row r="54" spans="1:15" ht="13.05" customHeight="1" x14ac:dyDescent="0.3">
      <c r="A54" s="91" t="s">
        <v>476</v>
      </c>
      <c r="B54" s="52" t="s">
        <v>473</v>
      </c>
      <c r="C54" s="355">
        <f>+SUM('LR1:LR12'!C62)</f>
        <v>0</v>
      </c>
      <c r="D54" s="355">
        <f>+SUM('LR1:LR12'!D62)</f>
        <v>0</v>
      </c>
      <c r="E54" s="355">
        <f>+SUM('LR1:LR12'!E62)</f>
        <v>0</v>
      </c>
      <c r="F54" s="355">
        <f>+SUM('LR1:LR12'!F62)</f>
        <v>0</v>
      </c>
      <c r="G54" s="355">
        <f>+SUM('LR1:LR12'!G62)</f>
        <v>0</v>
      </c>
      <c r="H54" s="355">
        <f>+SUM('LR1:LR12'!H62)</f>
        <v>0</v>
      </c>
      <c r="I54" s="355">
        <f>+SUM('LR1:LR12'!I62)</f>
        <v>0</v>
      </c>
      <c r="J54" s="93">
        <f t="shared" si="16"/>
        <v>0</v>
      </c>
      <c r="K54" s="93">
        <f t="shared" si="17"/>
        <v>0</v>
      </c>
      <c r="O54" s="9"/>
    </row>
    <row r="55" spans="1:15" ht="13.05" customHeight="1" x14ac:dyDescent="0.3">
      <c r="A55" s="84" t="s">
        <v>478</v>
      </c>
      <c r="B55" s="85" t="s">
        <v>473</v>
      </c>
      <c r="C55" s="86">
        <f t="shared" ref="C55:I55" si="20">SUM(C56:C57)</f>
        <v>0</v>
      </c>
      <c r="D55" s="86">
        <f t="shared" si="20"/>
        <v>0</v>
      </c>
      <c r="E55" s="86">
        <f t="shared" si="20"/>
        <v>0</v>
      </c>
      <c r="F55" s="86">
        <f t="shared" si="20"/>
        <v>0</v>
      </c>
      <c r="G55" s="86">
        <f t="shared" si="20"/>
        <v>0</v>
      </c>
      <c r="H55" s="86">
        <f t="shared" si="20"/>
        <v>0</v>
      </c>
      <c r="I55" s="86">
        <f t="shared" si="20"/>
        <v>0</v>
      </c>
      <c r="J55" s="87">
        <f t="shared" si="16"/>
        <v>0</v>
      </c>
      <c r="K55" s="87">
        <f t="shared" si="17"/>
        <v>0</v>
      </c>
      <c r="O55" s="9"/>
    </row>
    <row r="56" spans="1:15" ht="13.05" customHeight="1" x14ac:dyDescent="0.3">
      <c r="A56" s="88" t="s">
        <v>475</v>
      </c>
      <c r="B56" s="44" t="s">
        <v>473</v>
      </c>
      <c r="C56" s="55">
        <f>+SUM('LR1:LR12'!C64)</f>
        <v>0</v>
      </c>
      <c r="D56" s="55">
        <f>+SUM('LR1:LR12'!D64)</f>
        <v>0</v>
      </c>
      <c r="E56" s="55">
        <f>+SUM('LR1:LR12'!E64)</f>
        <v>0</v>
      </c>
      <c r="F56" s="55">
        <f>+SUM('LR1:LR12'!F64)</f>
        <v>0</v>
      </c>
      <c r="G56" s="55">
        <f>+SUM('LR1:LR12'!G64)</f>
        <v>0</v>
      </c>
      <c r="H56" s="55">
        <f>+SUM('LR1:LR12'!H64)</f>
        <v>0</v>
      </c>
      <c r="I56" s="55">
        <f>+SUM('LR1:LR12'!I64)</f>
        <v>0</v>
      </c>
      <c r="J56" s="90">
        <f t="shared" si="16"/>
        <v>0</v>
      </c>
      <c r="K56" s="90">
        <f t="shared" si="17"/>
        <v>0</v>
      </c>
      <c r="O56" s="9"/>
    </row>
    <row r="57" spans="1:15" ht="13.05" customHeight="1" x14ac:dyDescent="0.3">
      <c r="A57" s="91" t="s">
        <v>476</v>
      </c>
      <c r="B57" s="52" t="s">
        <v>473</v>
      </c>
      <c r="C57" s="355">
        <f>+SUM('LR1:LR12'!C65)</f>
        <v>0</v>
      </c>
      <c r="D57" s="355">
        <f>+SUM('LR1:LR12'!D65)</f>
        <v>0</v>
      </c>
      <c r="E57" s="355">
        <f>+SUM('LR1:LR12'!E65)</f>
        <v>0</v>
      </c>
      <c r="F57" s="355">
        <f>+SUM('LR1:LR12'!F65)</f>
        <v>0</v>
      </c>
      <c r="G57" s="355">
        <f>+SUM('LR1:LR12'!G65)</f>
        <v>0</v>
      </c>
      <c r="H57" s="355">
        <f>+SUM('LR1:LR12'!H65)</f>
        <v>0</v>
      </c>
      <c r="I57" s="355">
        <f>+SUM('LR1:LR12'!I65)</f>
        <v>0</v>
      </c>
      <c r="J57" s="93">
        <f t="shared" si="16"/>
        <v>0</v>
      </c>
      <c r="K57" s="93">
        <f t="shared" si="17"/>
        <v>0</v>
      </c>
      <c r="O57" s="9"/>
    </row>
    <row r="58" spans="1:15" ht="13.05" customHeight="1" x14ac:dyDescent="0.3">
      <c r="A58" s="84" t="s">
        <v>479</v>
      </c>
      <c r="B58" s="85" t="s">
        <v>473</v>
      </c>
      <c r="C58" s="86">
        <f t="shared" ref="C58:I58" si="21">SUM(C59:C60)</f>
        <v>0</v>
      </c>
      <c r="D58" s="86">
        <f t="shared" si="21"/>
        <v>0</v>
      </c>
      <c r="E58" s="86">
        <f t="shared" si="21"/>
        <v>0</v>
      </c>
      <c r="F58" s="86">
        <f t="shared" si="21"/>
        <v>0</v>
      </c>
      <c r="G58" s="86">
        <f t="shared" si="21"/>
        <v>0</v>
      </c>
      <c r="H58" s="86">
        <f t="shared" si="21"/>
        <v>0</v>
      </c>
      <c r="I58" s="86">
        <f t="shared" si="21"/>
        <v>0</v>
      </c>
      <c r="J58" s="87">
        <f t="shared" si="16"/>
        <v>0</v>
      </c>
      <c r="K58" s="87">
        <f t="shared" si="17"/>
        <v>0</v>
      </c>
      <c r="O58" s="9"/>
    </row>
    <row r="59" spans="1:15" ht="13.05" customHeight="1" x14ac:dyDescent="0.3">
      <c r="A59" s="88" t="s">
        <v>475</v>
      </c>
      <c r="B59" s="44" t="s">
        <v>473</v>
      </c>
      <c r="C59" s="55">
        <f>+SUM('LR1:LR12'!C67)</f>
        <v>0</v>
      </c>
      <c r="D59" s="55">
        <f>+SUM('LR1:LR12'!D67)</f>
        <v>0</v>
      </c>
      <c r="E59" s="55">
        <f>+SUM('LR1:LR12'!E67)</f>
        <v>0</v>
      </c>
      <c r="F59" s="55">
        <f>+SUM('LR1:LR12'!F67)</f>
        <v>0</v>
      </c>
      <c r="G59" s="55">
        <f>+SUM('LR1:LR12'!G67)</f>
        <v>0</v>
      </c>
      <c r="H59" s="55">
        <f>+SUM('LR1:LR12'!H67)</f>
        <v>0</v>
      </c>
      <c r="I59" s="55">
        <f>+SUM('LR1:LR12'!I67)</f>
        <v>0</v>
      </c>
      <c r="J59" s="90">
        <f t="shared" si="16"/>
        <v>0</v>
      </c>
      <c r="K59" s="90">
        <f t="shared" si="17"/>
        <v>0</v>
      </c>
      <c r="O59" s="9"/>
    </row>
    <row r="60" spans="1:15" ht="13.05" customHeight="1" x14ac:dyDescent="0.3">
      <c r="A60" s="91" t="s">
        <v>476</v>
      </c>
      <c r="B60" s="52" t="s">
        <v>473</v>
      </c>
      <c r="C60" s="355">
        <f>+SUM('LR1:LR12'!C68)</f>
        <v>0</v>
      </c>
      <c r="D60" s="355">
        <f>+SUM('LR1:LR12'!D68)</f>
        <v>0</v>
      </c>
      <c r="E60" s="355">
        <f>+SUM('LR1:LR12'!E68)</f>
        <v>0</v>
      </c>
      <c r="F60" s="355">
        <f>+SUM('LR1:LR12'!F68)</f>
        <v>0</v>
      </c>
      <c r="G60" s="355">
        <f>+SUM('LR1:LR12'!G68)</f>
        <v>0</v>
      </c>
      <c r="H60" s="355">
        <f>+SUM('LR1:LR12'!H68)</f>
        <v>0</v>
      </c>
      <c r="I60" s="355">
        <f>+SUM('LR1:LR12'!I68)</f>
        <v>0</v>
      </c>
      <c r="J60" s="93">
        <f t="shared" si="16"/>
        <v>0</v>
      </c>
      <c r="K60" s="93">
        <f t="shared" si="17"/>
        <v>0</v>
      </c>
      <c r="O60" s="9"/>
    </row>
    <row r="61" spans="1:15" ht="13.05" customHeight="1" x14ac:dyDescent="0.3">
      <c r="A61" s="84" t="s">
        <v>480</v>
      </c>
      <c r="B61" s="85" t="s">
        <v>473</v>
      </c>
      <c r="C61" s="86">
        <f t="shared" ref="C61:I61" si="22">SUM(C62:C63)</f>
        <v>0</v>
      </c>
      <c r="D61" s="86">
        <f t="shared" si="22"/>
        <v>0</v>
      </c>
      <c r="E61" s="86">
        <f t="shared" si="22"/>
        <v>0</v>
      </c>
      <c r="F61" s="86">
        <f t="shared" si="22"/>
        <v>0</v>
      </c>
      <c r="G61" s="86">
        <f t="shared" si="22"/>
        <v>0</v>
      </c>
      <c r="H61" s="86">
        <f t="shared" si="22"/>
        <v>0</v>
      </c>
      <c r="I61" s="86">
        <f t="shared" si="22"/>
        <v>0</v>
      </c>
      <c r="J61" s="87">
        <f t="shared" si="16"/>
        <v>0</v>
      </c>
      <c r="K61" s="87">
        <f t="shared" si="17"/>
        <v>0</v>
      </c>
      <c r="O61" s="9"/>
    </row>
    <row r="62" spans="1:15" ht="13.05" customHeight="1" x14ac:dyDescent="0.3">
      <c r="A62" s="88" t="s">
        <v>475</v>
      </c>
      <c r="B62" s="44" t="s">
        <v>473</v>
      </c>
      <c r="C62" s="55">
        <f>+SUM('LR1:LR12'!C70)</f>
        <v>0</v>
      </c>
      <c r="D62" s="55">
        <f>+SUM('LR1:LR12'!D70)</f>
        <v>0</v>
      </c>
      <c r="E62" s="55">
        <f>+SUM('LR1:LR12'!E70)</f>
        <v>0</v>
      </c>
      <c r="F62" s="55">
        <f>+SUM('LR1:LR12'!F70)</f>
        <v>0</v>
      </c>
      <c r="G62" s="55">
        <f>+SUM('LR1:LR12'!G70)</f>
        <v>0</v>
      </c>
      <c r="H62" s="55">
        <f>+SUM('LR1:LR12'!H70)</f>
        <v>0</v>
      </c>
      <c r="I62" s="55">
        <f>+SUM('LR1:LR12'!I70)</f>
        <v>0</v>
      </c>
      <c r="J62" s="90">
        <f t="shared" si="16"/>
        <v>0</v>
      </c>
      <c r="K62" s="90">
        <f t="shared" si="17"/>
        <v>0</v>
      </c>
      <c r="O62" s="9"/>
    </row>
    <row r="63" spans="1:15" ht="13.05" customHeight="1" x14ac:dyDescent="0.3">
      <c r="A63" s="91" t="s">
        <v>476</v>
      </c>
      <c r="B63" s="52" t="s">
        <v>473</v>
      </c>
      <c r="C63" s="355">
        <f>+SUM('LR1:LR12'!C71)</f>
        <v>0</v>
      </c>
      <c r="D63" s="355">
        <f>+SUM('LR1:LR12'!D71)</f>
        <v>0</v>
      </c>
      <c r="E63" s="355">
        <f>+SUM('LR1:LR12'!E71)</f>
        <v>0</v>
      </c>
      <c r="F63" s="355">
        <f>+SUM('LR1:LR12'!F71)</f>
        <v>0</v>
      </c>
      <c r="G63" s="355">
        <f>+SUM('LR1:LR12'!G71)</f>
        <v>0</v>
      </c>
      <c r="H63" s="355">
        <f>+SUM('LR1:LR12'!H71)</f>
        <v>0</v>
      </c>
      <c r="I63" s="355">
        <f>+SUM('LR1:LR12'!I71)</f>
        <v>0</v>
      </c>
      <c r="J63" s="93">
        <f t="shared" si="16"/>
        <v>0</v>
      </c>
      <c r="K63" s="93">
        <f t="shared" si="17"/>
        <v>0</v>
      </c>
      <c r="O63" s="9"/>
    </row>
    <row r="64" spans="1:15" ht="13.05" customHeight="1" x14ac:dyDescent="0.3">
      <c r="A64" s="84" t="s">
        <v>481</v>
      </c>
      <c r="B64" s="85" t="s">
        <v>473</v>
      </c>
      <c r="C64" s="86">
        <f t="shared" ref="C64:I64" si="23">SUM(C65:C66)</f>
        <v>0</v>
      </c>
      <c r="D64" s="86">
        <f t="shared" si="23"/>
        <v>0</v>
      </c>
      <c r="E64" s="86">
        <f t="shared" si="23"/>
        <v>0</v>
      </c>
      <c r="F64" s="86">
        <f t="shared" si="23"/>
        <v>0</v>
      </c>
      <c r="G64" s="86">
        <f t="shared" si="23"/>
        <v>0</v>
      </c>
      <c r="H64" s="86">
        <f t="shared" si="23"/>
        <v>0</v>
      </c>
      <c r="I64" s="86">
        <f t="shared" si="23"/>
        <v>0</v>
      </c>
      <c r="J64" s="87">
        <f t="shared" si="16"/>
        <v>0</v>
      </c>
      <c r="K64" s="87">
        <f t="shared" si="17"/>
        <v>0</v>
      </c>
      <c r="O64" s="9"/>
    </row>
    <row r="65" spans="1:15" ht="13.05" customHeight="1" x14ac:dyDescent="0.3">
      <c r="A65" s="88" t="s">
        <v>475</v>
      </c>
      <c r="B65" s="44" t="s">
        <v>473</v>
      </c>
      <c r="C65" s="55">
        <f>+SUM('LR1:LR12'!C73)</f>
        <v>0</v>
      </c>
      <c r="D65" s="55">
        <f>+SUM('LR1:LR12'!D73)</f>
        <v>0</v>
      </c>
      <c r="E65" s="55">
        <f>+SUM('LR1:LR12'!E73)</f>
        <v>0</v>
      </c>
      <c r="F65" s="55">
        <f>+SUM('LR1:LR12'!F73)</f>
        <v>0</v>
      </c>
      <c r="G65" s="55">
        <f>+SUM('LR1:LR12'!G73)</f>
        <v>0</v>
      </c>
      <c r="H65" s="55">
        <f>+SUM('LR1:LR12'!H73)</f>
        <v>0</v>
      </c>
      <c r="I65" s="55">
        <f>+SUM('LR1:LR12'!I73)</f>
        <v>0</v>
      </c>
      <c r="J65" s="90">
        <f t="shared" si="16"/>
        <v>0</v>
      </c>
      <c r="K65" s="90">
        <f t="shared" si="17"/>
        <v>0</v>
      </c>
      <c r="O65" s="9"/>
    </row>
    <row r="66" spans="1:15" ht="13.05" customHeight="1" x14ac:dyDescent="0.3">
      <c r="A66" s="91" t="s">
        <v>476</v>
      </c>
      <c r="B66" s="52" t="s">
        <v>473</v>
      </c>
      <c r="C66" s="355">
        <f>+SUM('LR1:LR12'!C74)</f>
        <v>0</v>
      </c>
      <c r="D66" s="355">
        <f>+SUM('LR1:LR12'!D74)</f>
        <v>0</v>
      </c>
      <c r="E66" s="355">
        <f>+SUM('LR1:LR12'!E74)</f>
        <v>0</v>
      </c>
      <c r="F66" s="355">
        <f>+SUM('LR1:LR12'!F74)</f>
        <v>0</v>
      </c>
      <c r="G66" s="355">
        <f>+SUM('LR1:LR12'!G74)</f>
        <v>0</v>
      </c>
      <c r="H66" s="355">
        <f>+SUM('LR1:LR12'!H74)</f>
        <v>0</v>
      </c>
      <c r="I66" s="355">
        <f>+SUM('LR1:LR12'!I74)</f>
        <v>0</v>
      </c>
      <c r="J66" s="93">
        <f t="shared" si="16"/>
        <v>0</v>
      </c>
      <c r="K66" s="93">
        <f t="shared" si="17"/>
        <v>0</v>
      </c>
      <c r="O66" s="9"/>
    </row>
    <row r="67" spans="1:15" ht="5.0999999999999996" customHeight="1" x14ac:dyDescent="0.3">
      <c r="A67" s="70"/>
      <c r="B67" s="71"/>
      <c r="C67" s="72"/>
      <c r="D67" s="72"/>
      <c r="E67" s="72"/>
      <c r="F67" s="72"/>
      <c r="G67" s="72"/>
      <c r="H67" s="72"/>
      <c r="I67" s="72"/>
      <c r="J67" s="79"/>
      <c r="K67" s="79"/>
      <c r="O67" s="9"/>
    </row>
    <row r="68" spans="1:15" ht="13.05" customHeight="1" x14ac:dyDescent="0.3">
      <c r="A68" s="38" t="s">
        <v>482</v>
      </c>
      <c r="B68" s="39" t="s">
        <v>473</v>
      </c>
      <c r="C68" s="94">
        <f t="shared" ref="C68:I68" si="24">SUM(C69:C70)</f>
        <v>0</v>
      </c>
      <c r="D68" s="94">
        <f t="shared" si="24"/>
        <v>0</v>
      </c>
      <c r="E68" s="94">
        <f t="shared" si="24"/>
        <v>0</v>
      </c>
      <c r="F68" s="94">
        <f t="shared" si="24"/>
        <v>0</v>
      </c>
      <c r="G68" s="94">
        <f t="shared" si="24"/>
        <v>0</v>
      </c>
      <c r="H68" s="94">
        <f t="shared" si="24"/>
        <v>0</v>
      </c>
      <c r="I68" s="94">
        <f t="shared" si="24"/>
        <v>0</v>
      </c>
      <c r="J68" s="95">
        <f>SUM(C68:I68)</f>
        <v>0</v>
      </c>
      <c r="K68" s="95">
        <f>+J68/Durée</f>
        <v>0</v>
      </c>
      <c r="O68" s="9"/>
    </row>
    <row r="69" spans="1:15" ht="13.05" customHeight="1" x14ac:dyDescent="0.3">
      <c r="A69" s="43" t="s">
        <v>483</v>
      </c>
      <c r="B69" s="44" t="s">
        <v>473</v>
      </c>
      <c r="C69" s="96">
        <f t="shared" ref="C69:I70" si="25">SUM(C50,C53,C56,C59,C62,C65)</f>
        <v>0</v>
      </c>
      <c r="D69" s="96">
        <f t="shared" si="25"/>
        <v>0</v>
      </c>
      <c r="E69" s="96">
        <f t="shared" si="25"/>
        <v>0</v>
      </c>
      <c r="F69" s="96">
        <f t="shared" si="25"/>
        <v>0</v>
      </c>
      <c r="G69" s="96">
        <f t="shared" si="25"/>
        <v>0</v>
      </c>
      <c r="H69" s="96">
        <f t="shared" si="25"/>
        <v>0</v>
      </c>
      <c r="I69" s="96">
        <f t="shared" si="25"/>
        <v>0</v>
      </c>
      <c r="J69" s="97">
        <f>SUM(C69:I69)</f>
        <v>0</v>
      </c>
      <c r="K69" s="97">
        <f>+J69/Durée</f>
        <v>0</v>
      </c>
      <c r="O69" s="9"/>
    </row>
    <row r="70" spans="1:15" ht="13.05" customHeight="1" x14ac:dyDescent="0.3">
      <c r="A70" s="51" t="s">
        <v>484</v>
      </c>
      <c r="B70" s="52" t="s">
        <v>473</v>
      </c>
      <c r="C70" s="98">
        <f t="shared" si="25"/>
        <v>0</v>
      </c>
      <c r="D70" s="98">
        <f t="shared" si="25"/>
        <v>0</v>
      </c>
      <c r="E70" s="98">
        <f t="shared" si="25"/>
        <v>0</v>
      </c>
      <c r="F70" s="98">
        <f t="shared" si="25"/>
        <v>0</v>
      </c>
      <c r="G70" s="98">
        <f t="shared" si="25"/>
        <v>0</v>
      </c>
      <c r="H70" s="98">
        <f t="shared" si="25"/>
        <v>0</v>
      </c>
      <c r="I70" s="98">
        <f t="shared" si="25"/>
        <v>0</v>
      </c>
      <c r="J70" s="99">
        <f>SUM(C70:I70)</f>
        <v>0</v>
      </c>
      <c r="K70" s="99">
        <f>+J70/Durée</f>
        <v>0</v>
      </c>
      <c r="O70" s="9"/>
    </row>
  </sheetData>
  <mergeCells count="4">
    <mergeCell ref="A27:N27"/>
    <mergeCell ref="A3:N3"/>
    <mergeCell ref="A40:N40"/>
    <mergeCell ref="A1:N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59996337778862885"/>
  </sheetPr>
  <dimension ref="A1:P78"/>
  <sheetViews>
    <sheetView showGridLines="0" workbookViewId="0"/>
  </sheetViews>
  <sheetFormatPr baseColWidth="10" defaultColWidth="12.21875" defaultRowHeight="13.2" x14ac:dyDescent="0.3"/>
  <cols>
    <col min="1" max="1" width="65.44140625" style="9" customWidth="1"/>
    <col min="2" max="2" width="31.777343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43" t="s">
        <v>108</v>
      </c>
      <c r="B41" s="465" t="s">
        <v>866</v>
      </c>
      <c r="C41" s="57"/>
      <c r="D41" s="57"/>
      <c r="E41" s="57"/>
      <c r="F41" s="57"/>
      <c r="G41" s="57"/>
      <c r="H41" s="57"/>
      <c r="I41" s="103"/>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59996337778862885"/>
  </sheetPr>
  <dimension ref="A1:P78"/>
  <sheetViews>
    <sheetView showGridLines="0" workbookViewId="0"/>
  </sheetViews>
  <sheetFormatPr baseColWidth="10" defaultColWidth="12.21875" defaultRowHeight="13.2" x14ac:dyDescent="0.3"/>
  <cols>
    <col min="1" max="1" width="65.44140625" style="9" customWidth="1"/>
    <col min="2" max="2" width="31.777343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43" t="s">
        <v>108</v>
      </c>
      <c r="B41" s="465" t="s">
        <v>866</v>
      </c>
      <c r="C41" s="57"/>
      <c r="D41" s="57"/>
      <c r="E41" s="57"/>
      <c r="F41" s="57"/>
      <c r="G41" s="57"/>
      <c r="H41" s="57"/>
      <c r="I41" s="103"/>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59996337778862885"/>
  </sheetPr>
  <dimension ref="A1:P78"/>
  <sheetViews>
    <sheetView showGridLines="0" workbookViewId="0"/>
  </sheetViews>
  <sheetFormatPr baseColWidth="10" defaultColWidth="12.21875" defaultRowHeight="13.2" x14ac:dyDescent="0.3"/>
  <cols>
    <col min="1" max="1" width="65.44140625" style="9" customWidth="1"/>
    <col min="2" max="2" width="31.777343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43" t="s">
        <v>108</v>
      </c>
      <c r="B41" s="465" t="s">
        <v>866</v>
      </c>
      <c r="C41" s="57"/>
      <c r="D41" s="57"/>
      <c r="E41" s="57"/>
      <c r="F41" s="57"/>
      <c r="G41" s="57"/>
      <c r="H41" s="57"/>
      <c r="I41" s="103"/>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59996337778862885"/>
  </sheetPr>
  <dimension ref="A1:P78"/>
  <sheetViews>
    <sheetView showGridLines="0" workbookViewId="0"/>
  </sheetViews>
  <sheetFormatPr baseColWidth="10" defaultColWidth="12.21875" defaultRowHeight="13.2" x14ac:dyDescent="0.3"/>
  <cols>
    <col min="1" max="1" width="65.44140625" style="9" customWidth="1"/>
    <col min="2" max="2" width="31.777343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43" t="s">
        <v>108</v>
      </c>
      <c r="B41" s="465" t="s">
        <v>866</v>
      </c>
      <c r="C41" s="57"/>
      <c r="D41" s="57"/>
      <c r="E41" s="57"/>
      <c r="F41" s="57"/>
      <c r="G41" s="57"/>
      <c r="H41" s="57"/>
      <c r="I41" s="103"/>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59996337778862885"/>
  </sheetPr>
  <dimension ref="A1:P78"/>
  <sheetViews>
    <sheetView showGridLines="0" workbookViewId="0"/>
  </sheetViews>
  <sheetFormatPr baseColWidth="10" defaultColWidth="12.21875" defaultRowHeight="13.2" x14ac:dyDescent="0.3"/>
  <cols>
    <col min="1" max="1" width="65.44140625" style="9" customWidth="1"/>
    <col min="2" max="2" width="31.777343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43" t="s">
        <v>108</v>
      </c>
      <c r="B41" s="465" t="s">
        <v>866</v>
      </c>
      <c r="C41" s="57"/>
      <c r="D41" s="57"/>
      <c r="E41" s="57"/>
      <c r="F41" s="57"/>
      <c r="G41" s="57"/>
      <c r="H41" s="57"/>
      <c r="I41" s="103"/>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59996337778862885"/>
  </sheetPr>
  <dimension ref="A1:P78"/>
  <sheetViews>
    <sheetView showGridLines="0" workbookViewId="0"/>
  </sheetViews>
  <sheetFormatPr baseColWidth="10" defaultColWidth="12.21875" defaultRowHeight="13.2" x14ac:dyDescent="0.3"/>
  <cols>
    <col min="1" max="1" width="65.44140625" style="9" customWidth="1"/>
    <col min="2" max="2" width="31.777343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43" t="s">
        <v>108</v>
      </c>
      <c r="B41" s="465" t="s">
        <v>866</v>
      </c>
      <c r="C41" s="57"/>
      <c r="D41" s="57"/>
      <c r="E41" s="57"/>
      <c r="F41" s="57"/>
      <c r="G41" s="57"/>
      <c r="H41" s="57"/>
      <c r="I41" s="103"/>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59996337778862885"/>
  </sheetPr>
  <dimension ref="A1:P78"/>
  <sheetViews>
    <sheetView showGridLines="0" workbookViewId="0"/>
  </sheetViews>
  <sheetFormatPr baseColWidth="10" defaultColWidth="12.21875" defaultRowHeight="13.2" x14ac:dyDescent="0.3"/>
  <cols>
    <col min="1" max="1" width="65.44140625" style="9" customWidth="1"/>
    <col min="2" max="2" width="31.777343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43" t="s">
        <v>108</v>
      </c>
      <c r="B41" s="465" t="s">
        <v>866</v>
      </c>
      <c r="C41" s="57"/>
      <c r="D41" s="57"/>
      <c r="E41" s="57"/>
      <c r="F41" s="57"/>
      <c r="G41" s="57"/>
      <c r="H41" s="57"/>
      <c r="I41" s="103"/>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59996337778862885"/>
  </sheetPr>
  <dimension ref="A1:P78"/>
  <sheetViews>
    <sheetView showGridLines="0" workbookViewId="0"/>
  </sheetViews>
  <sheetFormatPr baseColWidth="10" defaultColWidth="12.21875" defaultRowHeight="13.2" x14ac:dyDescent="0.3"/>
  <cols>
    <col min="1" max="1" width="65.44140625" style="9" customWidth="1"/>
    <col min="2" max="2" width="31.777343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43" t="s">
        <v>108</v>
      </c>
      <c r="B41" s="465" t="s">
        <v>866</v>
      </c>
      <c r="C41" s="57"/>
      <c r="D41" s="57"/>
      <c r="E41" s="57"/>
      <c r="F41" s="57"/>
      <c r="G41" s="57"/>
      <c r="H41" s="57"/>
      <c r="I41" s="103"/>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59996337778862885"/>
  </sheetPr>
  <dimension ref="A1:P78"/>
  <sheetViews>
    <sheetView showGridLines="0" workbookViewId="0"/>
  </sheetViews>
  <sheetFormatPr baseColWidth="10" defaultColWidth="12.21875" defaultRowHeight="13.2" x14ac:dyDescent="0.3"/>
  <cols>
    <col min="1" max="1" width="65.44140625" style="9" customWidth="1"/>
    <col min="2" max="2" width="31.777343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43" t="s">
        <v>108</v>
      </c>
      <c r="B41" s="465" t="s">
        <v>866</v>
      </c>
      <c r="C41" s="57"/>
      <c r="D41" s="57"/>
      <c r="E41" s="57"/>
      <c r="F41" s="57"/>
      <c r="G41" s="57"/>
      <c r="H41" s="57"/>
      <c r="I41" s="103"/>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59996337778862885"/>
  </sheetPr>
  <dimension ref="A1:P78"/>
  <sheetViews>
    <sheetView showGridLines="0" workbookViewId="0"/>
  </sheetViews>
  <sheetFormatPr baseColWidth="10" defaultColWidth="12.21875" defaultRowHeight="13.2" x14ac:dyDescent="0.3"/>
  <cols>
    <col min="1" max="1" width="65.44140625" style="9" customWidth="1"/>
    <col min="2" max="2" width="31.777343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447</v>
      </c>
      <c r="B1" s="612"/>
      <c r="C1" s="612"/>
      <c r="D1" s="612"/>
      <c r="E1" s="612"/>
      <c r="F1" s="612"/>
      <c r="G1" s="612"/>
      <c r="H1" s="612"/>
      <c r="I1" s="612"/>
      <c r="J1" s="612"/>
      <c r="K1" s="612"/>
      <c r="L1" s="612"/>
      <c r="M1" s="612"/>
      <c r="N1" s="619"/>
    </row>
    <row r="2" spans="1:16" ht="16.5" customHeight="1" x14ac:dyDescent="0.3">
      <c r="O2" s="22"/>
      <c r="P2" s="22"/>
    </row>
    <row r="3" spans="1:16" ht="16.5" customHeight="1" x14ac:dyDescent="0.3">
      <c r="A3" s="24" t="s">
        <v>422</v>
      </c>
      <c r="B3" s="108"/>
      <c r="C3" s="109"/>
      <c r="D3" s="22"/>
      <c r="E3" s="22"/>
      <c r="F3" s="22"/>
      <c r="G3" s="22"/>
      <c r="H3" s="22"/>
      <c r="I3" s="22"/>
      <c r="J3" s="22"/>
      <c r="K3" s="22"/>
      <c r="L3" s="22"/>
      <c r="M3" s="22"/>
      <c r="O3" s="22"/>
      <c r="P3" s="22"/>
    </row>
    <row r="4" spans="1:16" ht="16.5" customHeight="1" x14ac:dyDescent="0.3">
      <c r="A4" s="25" t="s">
        <v>448</v>
      </c>
      <c r="B4" s="26"/>
      <c r="C4" s="627"/>
      <c r="D4" s="628"/>
      <c r="E4" s="628"/>
      <c r="F4" s="628"/>
      <c r="G4" s="628"/>
      <c r="H4" s="628"/>
      <c r="I4" s="628"/>
      <c r="J4" s="628"/>
      <c r="K4" s="628"/>
      <c r="L4" s="628"/>
      <c r="M4" s="629"/>
      <c r="N4" s="27"/>
      <c r="O4" s="22"/>
      <c r="P4" s="22"/>
    </row>
    <row r="5" spans="1:16" ht="16.5" customHeight="1" x14ac:dyDescent="0.3">
      <c r="O5" s="22"/>
      <c r="P5" s="22"/>
    </row>
    <row r="6" spans="1:16" ht="16.5" customHeight="1" x14ac:dyDescent="0.3">
      <c r="A6" s="28" t="s">
        <v>449</v>
      </c>
      <c r="B6" s="29"/>
      <c r="C6" s="30"/>
      <c r="O6" s="22"/>
      <c r="P6" s="22"/>
    </row>
    <row r="7" spans="1:16" ht="16.5" customHeight="1" x14ac:dyDescent="0.3">
      <c r="A7" s="31"/>
      <c r="O7" s="22"/>
      <c r="P7" s="22"/>
    </row>
    <row r="8" spans="1:16" ht="16.5" customHeight="1" x14ac:dyDescent="0.3">
      <c r="A8" s="630" t="s">
        <v>450</v>
      </c>
      <c r="B8" s="621"/>
      <c r="C8" s="624"/>
      <c r="D8" s="621"/>
      <c r="E8" s="620"/>
      <c r="F8" s="621"/>
      <c r="G8" s="620"/>
      <c r="H8" s="621"/>
      <c r="I8" s="100"/>
      <c r="J8" s="620"/>
      <c r="K8" s="621"/>
      <c r="L8" s="622"/>
      <c r="M8" s="623"/>
      <c r="O8" s="22"/>
      <c r="P8" s="22"/>
    </row>
    <row r="9" spans="1:16" ht="42.75" customHeight="1" x14ac:dyDescent="0.3">
      <c r="A9" s="631" t="s">
        <v>451</v>
      </c>
      <c r="B9" s="616"/>
      <c r="C9" s="615"/>
      <c r="D9" s="616"/>
      <c r="E9" s="617"/>
      <c r="F9" s="616"/>
      <c r="G9" s="617"/>
      <c r="H9" s="616"/>
      <c r="I9" s="101"/>
      <c r="J9" s="617"/>
      <c r="K9" s="616"/>
      <c r="L9" s="625"/>
      <c r="M9" s="626"/>
      <c r="O9" s="22"/>
      <c r="P9" s="22"/>
    </row>
    <row r="10" spans="1:16" x14ac:dyDescent="0.3">
      <c r="A10" s="32"/>
      <c r="C10" s="33"/>
      <c r="D10" s="33"/>
      <c r="E10" s="33"/>
      <c r="F10" s="33"/>
      <c r="G10" s="33"/>
      <c r="H10" s="33"/>
      <c r="I10" s="33"/>
      <c r="J10" s="33"/>
      <c r="K10" s="33"/>
      <c r="L10" s="33"/>
      <c r="M10" s="33"/>
      <c r="O10" s="9"/>
    </row>
    <row r="11" spans="1:16" s="22" customFormat="1" ht="16.5" customHeight="1" x14ac:dyDescent="0.3">
      <c r="A11" s="618" t="s">
        <v>452</v>
      </c>
      <c r="B11" s="612"/>
      <c r="C11" s="612"/>
      <c r="D11" s="612"/>
      <c r="E11" s="612"/>
      <c r="F11" s="612"/>
      <c r="G11" s="612"/>
      <c r="H11" s="612"/>
      <c r="I11" s="612"/>
      <c r="J11" s="612"/>
      <c r="K11" s="612"/>
      <c r="L11" s="612"/>
      <c r="M11" s="612"/>
      <c r="N11" s="619"/>
      <c r="O11" s="9"/>
      <c r="P11" s="9"/>
    </row>
    <row r="12" spans="1:16" x14ac:dyDescent="0.3">
      <c r="O12" s="9"/>
    </row>
    <row r="13" spans="1:16" x14ac:dyDescent="0.3">
      <c r="A13" s="34" t="s">
        <v>452</v>
      </c>
      <c r="B13" s="35" t="s">
        <v>1</v>
      </c>
      <c r="C13" s="36" t="s">
        <v>2</v>
      </c>
      <c r="D13" s="36" t="s">
        <v>3</v>
      </c>
      <c r="E13" s="36" t="s">
        <v>4</v>
      </c>
      <c r="F13" s="36" t="s">
        <v>5</v>
      </c>
      <c r="G13" s="36" t="s">
        <v>6</v>
      </c>
      <c r="H13" s="36" t="s">
        <v>7</v>
      </c>
      <c r="I13" s="102" t="s">
        <v>8</v>
      </c>
      <c r="J13" s="37" t="s">
        <v>9</v>
      </c>
      <c r="K13" s="37" t="s">
        <v>10</v>
      </c>
      <c r="O13" s="9"/>
    </row>
    <row r="14" spans="1:16" s="42" customFormat="1" x14ac:dyDescent="0.3">
      <c r="A14" s="38" t="s">
        <v>453</v>
      </c>
      <c r="B14" s="39" t="s">
        <v>92</v>
      </c>
      <c r="C14" s="40">
        <f t="shared" ref="C14:I14" si="0">+SUM(C15:C16)</f>
        <v>0</v>
      </c>
      <c r="D14" s="40">
        <f t="shared" si="0"/>
        <v>0</v>
      </c>
      <c r="E14" s="40">
        <f t="shared" si="0"/>
        <v>0</v>
      </c>
      <c r="F14" s="40">
        <f t="shared" si="0"/>
        <v>0</v>
      </c>
      <c r="G14" s="40">
        <f t="shared" si="0"/>
        <v>0</v>
      </c>
      <c r="H14" s="40">
        <f t="shared" si="0"/>
        <v>0</v>
      </c>
      <c r="I14" s="40">
        <f t="shared" si="0"/>
        <v>0</v>
      </c>
      <c r="J14" s="41">
        <f t="shared" ref="J14:J25" si="1">SUM(C14:I14)</f>
        <v>0</v>
      </c>
      <c r="K14" s="41">
        <f t="shared" ref="K14:K25" si="2">+J14/Durée</f>
        <v>0</v>
      </c>
      <c r="L14" s="9"/>
      <c r="M14" s="9"/>
    </row>
    <row r="15" spans="1:16" x14ac:dyDescent="0.3">
      <c r="A15" s="43" t="s">
        <v>454</v>
      </c>
      <c r="B15" s="44" t="s">
        <v>92</v>
      </c>
      <c r="C15" s="45"/>
      <c r="D15" s="45"/>
      <c r="E15" s="45"/>
      <c r="F15" s="45"/>
      <c r="G15" s="45"/>
      <c r="H15" s="45"/>
      <c r="I15" s="45"/>
      <c r="J15" s="46">
        <f t="shared" si="1"/>
        <v>0</v>
      </c>
      <c r="K15" s="46">
        <f t="shared" si="2"/>
        <v>0</v>
      </c>
      <c r="O15" s="9"/>
    </row>
    <row r="16" spans="1:16" x14ac:dyDescent="0.3">
      <c r="A16" s="47" t="s">
        <v>455</v>
      </c>
      <c r="B16" s="48" t="s">
        <v>92</v>
      </c>
      <c r="C16" s="49"/>
      <c r="D16" s="49"/>
      <c r="E16" s="49"/>
      <c r="F16" s="49"/>
      <c r="G16" s="49"/>
      <c r="H16" s="49"/>
      <c r="I16" s="49"/>
      <c r="J16" s="50">
        <f t="shared" si="1"/>
        <v>0</v>
      </c>
      <c r="K16" s="46">
        <f t="shared" si="2"/>
        <v>0</v>
      </c>
      <c r="O16" s="9"/>
    </row>
    <row r="17" spans="1:15" x14ac:dyDescent="0.3">
      <c r="A17" s="38" t="s">
        <v>456</v>
      </c>
      <c r="B17" s="39" t="s">
        <v>92</v>
      </c>
      <c r="C17" s="40">
        <f t="shared" ref="C17:I17" si="3">C18+C19</f>
        <v>0</v>
      </c>
      <c r="D17" s="40">
        <f t="shared" si="3"/>
        <v>0</v>
      </c>
      <c r="E17" s="40">
        <f t="shared" si="3"/>
        <v>0</v>
      </c>
      <c r="F17" s="40">
        <f t="shared" si="3"/>
        <v>0</v>
      </c>
      <c r="G17" s="40">
        <f t="shared" si="3"/>
        <v>0</v>
      </c>
      <c r="H17" s="40">
        <f t="shared" si="3"/>
        <v>0</v>
      </c>
      <c r="I17" s="40">
        <f t="shared" si="3"/>
        <v>0</v>
      </c>
      <c r="J17" s="41">
        <f t="shared" si="1"/>
        <v>0</v>
      </c>
      <c r="K17" s="41">
        <f t="shared" si="2"/>
        <v>0</v>
      </c>
      <c r="O17" s="9"/>
    </row>
    <row r="18" spans="1:15" x14ac:dyDescent="0.3">
      <c r="A18" s="43" t="s">
        <v>454</v>
      </c>
      <c r="B18" s="44" t="s">
        <v>92</v>
      </c>
      <c r="C18" s="45"/>
      <c r="D18" s="45"/>
      <c r="E18" s="45"/>
      <c r="F18" s="45"/>
      <c r="G18" s="45"/>
      <c r="H18" s="45"/>
      <c r="I18" s="45"/>
      <c r="J18" s="46">
        <f t="shared" si="1"/>
        <v>0</v>
      </c>
      <c r="K18" s="46">
        <f t="shared" si="2"/>
        <v>0</v>
      </c>
      <c r="O18" s="9"/>
    </row>
    <row r="19" spans="1:15" x14ac:dyDescent="0.3">
      <c r="A19" s="51" t="s">
        <v>455</v>
      </c>
      <c r="B19" s="52" t="s">
        <v>92</v>
      </c>
      <c r="C19" s="53"/>
      <c r="D19" s="53"/>
      <c r="E19" s="53"/>
      <c r="F19" s="53"/>
      <c r="G19" s="53"/>
      <c r="H19" s="53"/>
      <c r="I19" s="53"/>
      <c r="J19" s="54">
        <f t="shared" si="1"/>
        <v>0</v>
      </c>
      <c r="K19" s="54">
        <f t="shared" si="2"/>
        <v>0</v>
      </c>
      <c r="O19" s="9"/>
    </row>
    <row r="20" spans="1:15" x14ac:dyDescent="0.3">
      <c r="A20" s="38" t="s">
        <v>457</v>
      </c>
      <c r="B20" s="39" t="s">
        <v>92</v>
      </c>
      <c r="C20" s="40">
        <f t="shared" ref="C20:I20" si="4">C21+C22</f>
        <v>0</v>
      </c>
      <c r="D20" s="40">
        <f t="shared" si="4"/>
        <v>0</v>
      </c>
      <c r="E20" s="40">
        <f t="shared" si="4"/>
        <v>0</v>
      </c>
      <c r="F20" s="40">
        <f t="shared" si="4"/>
        <v>0</v>
      </c>
      <c r="G20" s="40">
        <f t="shared" si="4"/>
        <v>0</v>
      </c>
      <c r="H20" s="40">
        <f t="shared" si="4"/>
        <v>0</v>
      </c>
      <c r="I20" s="40">
        <f t="shared" si="4"/>
        <v>0</v>
      </c>
      <c r="J20" s="41">
        <f t="shared" si="1"/>
        <v>0</v>
      </c>
      <c r="K20" s="41">
        <f t="shared" si="2"/>
        <v>0</v>
      </c>
      <c r="O20" s="9"/>
    </row>
    <row r="21" spans="1:15" x14ac:dyDescent="0.3">
      <c r="A21" s="43" t="s">
        <v>454</v>
      </c>
      <c r="B21" s="44" t="s">
        <v>92</v>
      </c>
      <c r="C21" s="45"/>
      <c r="D21" s="45"/>
      <c r="E21" s="45"/>
      <c r="F21" s="45"/>
      <c r="G21" s="45"/>
      <c r="H21" s="45"/>
      <c r="I21" s="45"/>
      <c r="J21" s="46">
        <f t="shared" si="1"/>
        <v>0</v>
      </c>
      <c r="K21" s="46">
        <f t="shared" si="2"/>
        <v>0</v>
      </c>
      <c r="O21" s="9"/>
    </row>
    <row r="22" spans="1:15" x14ac:dyDescent="0.3">
      <c r="A22" s="51" t="s">
        <v>455</v>
      </c>
      <c r="B22" s="52" t="s">
        <v>92</v>
      </c>
      <c r="C22" s="53"/>
      <c r="D22" s="53"/>
      <c r="E22" s="53"/>
      <c r="F22" s="53"/>
      <c r="G22" s="53"/>
      <c r="H22" s="53"/>
      <c r="I22" s="53"/>
      <c r="J22" s="54">
        <f t="shared" si="1"/>
        <v>0</v>
      </c>
      <c r="K22" s="54">
        <f t="shared" si="2"/>
        <v>0</v>
      </c>
      <c r="O22" s="9"/>
    </row>
    <row r="23" spans="1:15" x14ac:dyDescent="0.3">
      <c r="A23" s="38" t="s">
        <v>458</v>
      </c>
      <c r="B23" s="39" t="s">
        <v>92</v>
      </c>
      <c r="C23" s="40">
        <f t="shared" ref="C23:I23" si="5">C20+C17+C14</f>
        <v>0</v>
      </c>
      <c r="D23" s="40">
        <f t="shared" si="5"/>
        <v>0</v>
      </c>
      <c r="E23" s="40">
        <f t="shared" si="5"/>
        <v>0</v>
      </c>
      <c r="F23" s="40">
        <f t="shared" si="5"/>
        <v>0</v>
      </c>
      <c r="G23" s="40">
        <f t="shared" si="5"/>
        <v>0</v>
      </c>
      <c r="H23" s="40">
        <f t="shared" si="5"/>
        <v>0</v>
      </c>
      <c r="I23" s="40">
        <f t="shared" si="5"/>
        <v>0</v>
      </c>
      <c r="J23" s="41">
        <f t="shared" si="1"/>
        <v>0</v>
      </c>
      <c r="K23" s="41">
        <f t="shared" si="2"/>
        <v>0</v>
      </c>
      <c r="O23" s="9"/>
    </row>
    <row r="24" spans="1:15" x14ac:dyDescent="0.3">
      <c r="A24" s="43" t="s">
        <v>454</v>
      </c>
      <c r="B24" s="44" t="s">
        <v>92</v>
      </c>
      <c r="C24" s="55">
        <f t="shared" ref="C24:I25" si="6">+SUM(C15,C18,C21)</f>
        <v>0</v>
      </c>
      <c r="D24" s="55">
        <f t="shared" si="6"/>
        <v>0</v>
      </c>
      <c r="E24" s="55">
        <f t="shared" si="6"/>
        <v>0</v>
      </c>
      <c r="F24" s="55">
        <f t="shared" si="6"/>
        <v>0</v>
      </c>
      <c r="G24" s="55">
        <f t="shared" si="6"/>
        <v>0</v>
      </c>
      <c r="H24" s="55">
        <f t="shared" si="6"/>
        <v>0</v>
      </c>
      <c r="I24" s="55">
        <f t="shared" si="6"/>
        <v>0</v>
      </c>
      <c r="J24" s="46">
        <f t="shared" si="1"/>
        <v>0</v>
      </c>
      <c r="K24" s="46">
        <f t="shared" si="2"/>
        <v>0</v>
      </c>
      <c r="O24" s="9"/>
    </row>
    <row r="25" spans="1:15" x14ac:dyDescent="0.3">
      <c r="A25" s="51" t="s">
        <v>455</v>
      </c>
      <c r="B25" s="52" t="s">
        <v>92</v>
      </c>
      <c r="C25" s="56">
        <f t="shared" si="6"/>
        <v>0</v>
      </c>
      <c r="D25" s="56">
        <f t="shared" si="6"/>
        <v>0</v>
      </c>
      <c r="E25" s="56">
        <f t="shared" si="6"/>
        <v>0</v>
      </c>
      <c r="F25" s="56">
        <f t="shared" si="6"/>
        <v>0</v>
      </c>
      <c r="G25" s="56">
        <f t="shared" si="6"/>
        <v>0</v>
      </c>
      <c r="H25" s="56">
        <f t="shared" si="6"/>
        <v>0</v>
      </c>
      <c r="I25" s="56">
        <f t="shared" si="6"/>
        <v>0</v>
      </c>
      <c r="J25" s="54">
        <f t="shared" si="1"/>
        <v>0</v>
      </c>
      <c r="K25" s="54">
        <f t="shared" si="2"/>
        <v>0</v>
      </c>
      <c r="O25" s="9"/>
    </row>
    <row r="26" spans="1:15" x14ac:dyDescent="0.3">
      <c r="O26" s="9"/>
    </row>
    <row r="27" spans="1:15" x14ac:dyDescent="0.3">
      <c r="A27" s="34" t="s">
        <v>459</v>
      </c>
      <c r="B27" s="35" t="s">
        <v>1</v>
      </c>
      <c r="C27" s="36" t="s">
        <v>2</v>
      </c>
      <c r="D27" s="36" t="s">
        <v>3</v>
      </c>
      <c r="E27" s="36" t="s">
        <v>4</v>
      </c>
      <c r="F27" s="36" t="s">
        <v>5</v>
      </c>
      <c r="G27" s="36" t="s">
        <v>6</v>
      </c>
      <c r="H27" s="36" t="s">
        <v>7</v>
      </c>
      <c r="I27" s="102" t="s">
        <v>8</v>
      </c>
      <c r="J27" s="37" t="s">
        <v>9</v>
      </c>
      <c r="K27" s="37" t="s">
        <v>10</v>
      </c>
      <c r="O27" s="9"/>
    </row>
    <row r="28" spans="1:15" s="42" customFormat="1" x14ac:dyDescent="0.3">
      <c r="A28" s="43" t="s">
        <v>460</v>
      </c>
      <c r="B28" s="44" t="s">
        <v>92</v>
      </c>
      <c r="C28" s="45"/>
      <c r="D28" s="45"/>
      <c r="E28" s="45"/>
      <c r="F28" s="45"/>
      <c r="G28" s="45"/>
      <c r="H28" s="45"/>
      <c r="I28" s="45"/>
      <c r="J28" s="46">
        <f t="shared" ref="J28:J33" si="7">SUM(C28:I28)</f>
        <v>0</v>
      </c>
      <c r="K28" s="46">
        <f t="shared" ref="K28:K33" si="8">+J28/Durée</f>
        <v>0</v>
      </c>
      <c r="L28" s="9"/>
      <c r="M28" s="9"/>
    </row>
    <row r="29" spans="1:15" x14ac:dyDescent="0.3">
      <c r="A29" s="43" t="s">
        <v>670</v>
      </c>
      <c r="B29" s="44" t="s">
        <v>92</v>
      </c>
      <c r="C29" s="45"/>
      <c r="D29" s="45"/>
      <c r="E29" s="45"/>
      <c r="F29" s="45"/>
      <c r="G29" s="45"/>
      <c r="H29" s="45"/>
      <c r="I29" s="45"/>
      <c r="J29" s="46">
        <f t="shared" si="7"/>
        <v>0</v>
      </c>
      <c r="K29" s="46">
        <f t="shared" si="8"/>
        <v>0</v>
      </c>
      <c r="O29" s="9"/>
    </row>
    <row r="30" spans="1:15" x14ac:dyDescent="0.3">
      <c r="A30" s="43" t="s">
        <v>461</v>
      </c>
      <c r="B30" s="44" t="s">
        <v>92</v>
      </c>
      <c r="C30" s="45"/>
      <c r="D30" s="45"/>
      <c r="E30" s="45"/>
      <c r="F30" s="45"/>
      <c r="G30" s="45"/>
      <c r="H30" s="45"/>
      <c r="I30" s="45"/>
      <c r="J30" s="46">
        <f t="shared" si="7"/>
        <v>0</v>
      </c>
      <c r="K30" s="46">
        <f t="shared" si="8"/>
        <v>0</v>
      </c>
      <c r="O30" s="9"/>
    </row>
    <row r="31" spans="1:15" x14ac:dyDescent="0.3">
      <c r="A31" s="43" t="s">
        <v>671</v>
      </c>
      <c r="B31" s="44" t="s">
        <v>92</v>
      </c>
      <c r="C31" s="45"/>
      <c r="D31" s="45"/>
      <c r="E31" s="45"/>
      <c r="F31" s="45"/>
      <c r="G31" s="45"/>
      <c r="H31" s="45"/>
      <c r="I31" s="45"/>
      <c r="J31" s="46">
        <f t="shared" si="7"/>
        <v>0</v>
      </c>
      <c r="K31" s="46">
        <f t="shared" si="8"/>
        <v>0</v>
      </c>
      <c r="O31" s="9"/>
    </row>
    <row r="32" spans="1:15" x14ac:dyDescent="0.3">
      <c r="A32" s="43" t="s">
        <v>865</v>
      </c>
      <c r="B32" s="44" t="s">
        <v>92</v>
      </c>
      <c r="C32" s="45"/>
      <c r="D32" s="45"/>
      <c r="E32" s="45"/>
      <c r="F32" s="45"/>
      <c r="G32" s="45"/>
      <c r="H32" s="45"/>
      <c r="I32" s="45"/>
      <c r="J32" s="46">
        <f t="shared" si="7"/>
        <v>0</v>
      </c>
      <c r="K32" s="46">
        <f t="shared" si="8"/>
        <v>0</v>
      </c>
      <c r="O32" s="9"/>
    </row>
    <row r="33" spans="1:16" x14ac:dyDescent="0.3">
      <c r="A33" s="468" t="s">
        <v>462</v>
      </c>
      <c r="B33" s="399" t="s">
        <v>92</v>
      </c>
      <c r="C33" s="53"/>
      <c r="D33" s="53"/>
      <c r="E33" s="53"/>
      <c r="F33" s="53"/>
      <c r="G33" s="53"/>
      <c r="H33" s="53"/>
      <c r="I33" s="53"/>
      <c r="J33" s="372">
        <f t="shared" si="7"/>
        <v>0</v>
      </c>
      <c r="K33" s="372">
        <f t="shared" si="8"/>
        <v>0</v>
      </c>
      <c r="O33" s="9"/>
    </row>
    <row r="34" spans="1:16" ht="25.05" customHeight="1" x14ac:dyDescent="0.3">
      <c r="A34" s="32"/>
      <c r="C34" s="33"/>
      <c r="D34" s="33"/>
      <c r="E34" s="33"/>
      <c r="F34" s="33"/>
      <c r="G34" s="33"/>
      <c r="H34" s="33"/>
      <c r="I34" s="33"/>
      <c r="J34" s="33"/>
      <c r="K34" s="33"/>
      <c r="L34" s="33"/>
      <c r="M34" s="33"/>
      <c r="O34" s="9"/>
    </row>
    <row r="35" spans="1:16" s="22" customFormat="1" ht="16.5" customHeight="1" x14ac:dyDescent="0.3">
      <c r="A35" s="618" t="s">
        <v>463</v>
      </c>
      <c r="B35" s="612"/>
      <c r="C35" s="612"/>
      <c r="D35" s="612"/>
      <c r="E35" s="612"/>
      <c r="F35" s="612"/>
      <c r="G35" s="612"/>
      <c r="H35" s="612"/>
      <c r="I35" s="612"/>
      <c r="J35" s="612"/>
      <c r="K35" s="612"/>
      <c r="L35" s="612"/>
      <c r="M35" s="612"/>
      <c r="N35" s="619"/>
      <c r="O35" s="9"/>
      <c r="P35" s="9"/>
    </row>
    <row r="36" spans="1:16" x14ac:dyDescent="0.3">
      <c r="O36" s="9"/>
    </row>
    <row r="37" spans="1:16" x14ac:dyDescent="0.3">
      <c r="A37" s="34" t="s">
        <v>463</v>
      </c>
      <c r="B37" s="35" t="s">
        <v>1</v>
      </c>
      <c r="C37" s="36" t="s">
        <v>2</v>
      </c>
      <c r="D37" s="36" t="s">
        <v>3</v>
      </c>
      <c r="E37" s="36" t="s">
        <v>4</v>
      </c>
      <c r="F37" s="36" t="s">
        <v>5</v>
      </c>
      <c r="G37" s="36" t="s">
        <v>6</v>
      </c>
      <c r="H37" s="36" t="s">
        <v>7</v>
      </c>
      <c r="I37" s="102" t="s">
        <v>8</v>
      </c>
      <c r="J37" s="37" t="s">
        <v>9</v>
      </c>
      <c r="K37" s="37" t="s">
        <v>10</v>
      </c>
      <c r="O37" s="9"/>
    </row>
    <row r="38" spans="1:16" ht="13.05" customHeight="1" x14ac:dyDescent="0.3">
      <c r="A38" s="43" t="s">
        <v>95</v>
      </c>
      <c r="B38" s="465" t="s">
        <v>866</v>
      </c>
      <c r="C38" s="57"/>
      <c r="D38" s="57"/>
      <c r="E38" s="57"/>
      <c r="F38" s="57"/>
      <c r="G38" s="57"/>
      <c r="H38" s="57"/>
      <c r="I38" s="103"/>
      <c r="J38" s="58">
        <f t="shared" ref="J38:J46" si="9">SUM(C38:I38)</f>
        <v>0</v>
      </c>
      <c r="K38" s="58">
        <f t="shared" ref="K38:K46" si="10">+J38/Durée</f>
        <v>0</v>
      </c>
      <c r="O38" s="9"/>
    </row>
    <row r="39" spans="1:16" ht="13.05" customHeight="1" x14ac:dyDescent="0.3">
      <c r="A39" s="43" t="s">
        <v>100</v>
      </c>
      <c r="B39" s="465" t="s">
        <v>866</v>
      </c>
      <c r="C39" s="57"/>
      <c r="D39" s="57"/>
      <c r="E39" s="57"/>
      <c r="F39" s="57"/>
      <c r="G39" s="57"/>
      <c r="H39" s="57"/>
      <c r="I39" s="103"/>
      <c r="J39" s="58">
        <f t="shared" si="9"/>
        <v>0</v>
      </c>
      <c r="K39" s="58">
        <f t="shared" si="10"/>
        <v>0</v>
      </c>
      <c r="O39" s="9"/>
    </row>
    <row r="40" spans="1:16" ht="13.05" customHeight="1" x14ac:dyDescent="0.3">
      <c r="A40" s="43" t="s">
        <v>105</v>
      </c>
      <c r="B40" s="465" t="s">
        <v>866</v>
      </c>
      <c r="C40" s="57"/>
      <c r="D40" s="57"/>
      <c r="E40" s="57"/>
      <c r="F40" s="57"/>
      <c r="G40" s="57"/>
      <c r="H40" s="57"/>
      <c r="I40" s="103"/>
      <c r="J40" s="58">
        <f t="shared" si="9"/>
        <v>0</v>
      </c>
      <c r="K40" s="58">
        <f t="shared" si="10"/>
        <v>0</v>
      </c>
      <c r="O40" s="9"/>
    </row>
    <row r="41" spans="1:16" ht="13.05" customHeight="1" x14ac:dyDescent="0.3">
      <c r="A41" s="43" t="s">
        <v>108</v>
      </c>
      <c r="B41" s="465" t="s">
        <v>866</v>
      </c>
      <c r="C41" s="57"/>
      <c r="D41" s="57"/>
      <c r="E41" s="57"/>
      <c r="F41" s="57"/>
      <c r="G41" s="57"/>
      <c r="H41" s="57"/>
      <c r="I41" s="103"/>
      <c r="J41" s="58">
        <f t="shared" si="9"/>
        <v>0</v>
      </c>
      <c r="K41" s="58">
        <f t="shared" si="10"/>
        <v>0</v>
      </c>
      <c r="O41" s="9"/>
    </row>
    <row r="42" spans="1:16" ht="13.05" customHeight="1" x14ac:dyDescent="0.3">
      <c r="A42" s="43" t="s">
        <v>110</v>
      </c>
      <c r="B42" s="465" t="s">
        <v>866</v>
      </c>
      <c r="C42" s="57"/>
      <c r="D42" s="57"/>
      <c r="E42" s="57"/>
      <c r="F42" s="57"/>
      <c r="G42" s="57"/>
      <c r="H42" s="57"/>
      <c r="I42" s="103"/>
      <c r="J42" s="58">
        <f t="shared" si="9"/>
        <v>0</v>
      </c>
      <c r="K42" s="58">
        <f t="shared" si="10"/>
        <v>0</v>
      </c>
      <c r="O42" s="9"/>
    </row>
    <row r="43" spans="1:16" ht="13.05" customHeight="1" x14ac:dyDescent="0.3">
      <c r="A43" s="43" t="s">
        <v>112</v>
      </c>
      <c r="B43" s="465" t="s">
        <v>866</v>
      </c>
      <c r="C43" s="57"/>
      <c r="D43" s="57"/>
      <c r="E43" s="57"/>
      <c r="F43" s="57"/>
      <c r="G43" s="57"/>
      <c r="H43" s="57"/>
      <c r="I43" s="103"/>
      <c r="J43" s="58">
        <f t="shared" ref="J43" si="11">SUM(C43:I43)</f>
        <v>0</v>
      </c>
      <c r="K43" s="58">
        <f t="shared" ref="K43" si="12">+J43/Durée</f>
        <v>0</v>
      </c>
      <c r="O43" s="9"/>
    </row>
    <row r="44" spans="1:16" x14ac:dyDescent="0.3">
      <c r="A44" s="59" t="s">
        <v>464</v>
      </c>
      <c r="B44" s="466" t="s">
        <v>866</v>
      </c>
      <c r="C44" s="61">
        <f t="shared" ref="C44:I44" si="13">SUM(C38:C43)</f>
        <v>0</v>
      </c>
      <c r="D44" s="61">
        <f t="shared" si="13"/>
        <v>0</v>
      </c>
      <c r="E44" s="61">
        <f t="shared" si="13"/>
        <v>0</v>
      </c>
      <c r="F44" s="61">
        <f t="shared" si="13"/>
        <v>0</v>
      </c>
      <c r="G44" s="61">
        <f t="shared" si="13"/>
        <v>0</v>
      </c>
      <c r="H44" s="61">
        <f t="shared" si="13"/>
        <v>0</v>
      </c>
      <c r="I44" s="61">
        <f t="shared" si="13"/>
        <v>0</v>
      </c>
      <c r="J44" s="62">
        <f>SUM(C44:I44)</f>
        <v>0</v>
      </c>
      <c r="K44" s="62">
        <f>+J44/Durée</f>
        <v>0</v>
      </c>
      <c r="L44" s="10"/>
      <c r="O44" s="9"/>
    </row>
    <row r="45" spans="1:16" s="33" customFormat="1" ht="13.05" customHeight="1" x14ac:dyDescent="0.3">
      <c r="A45" s="63" t="s">
        <v>465</v>
      </c>
      <c r="B45" s="465" t="s">
        <v>866</v>
      </c>
      <c r="C45" s="64"/>
      <c r="D45" s="64"/>
      <c r="E45" s="64"/>
      <c r="F45" s="64"/>
      <c r="G45" s="64"/>
      <c r="H45" s="64"/>
      <c r="I45" s="104"/>
      <c r="J45" s="65">
        <f t="shared" si="9"/>
        <v>0</v>
      </c>
      <c r="K45" s="65">
        <f t="shared" si="10"/>
        <v>0</v>
      </c>
    </row>
    <row r="46" spans="1:16" s="33" customFormat="1" ht="13.05" customHeight="1" x14ac:dyDescent="0.3">
      <c r="A46" s="66" t="s">
        <v>466</v>
      </c>
      <c r="B46" s="467" t="s">
        <v>866</v>
      </c>
      <c r="C46" s="67"/>
      <c r="D46" s="67"/>
      <c r="E46" s="67"/>
      <c r="F46" s="67"/>
      <c r="G46" s="67"/>
      <c r="H46" s="67"/>
      <c r="I46" s="105"/>
      <c r="J46" s="68">
        <f t="shared" si="9"/>
        <v>0</v>
      </c>
      <c r="K46" s="68">
        <f t="shared" si="10"/>
        <v>0</v>
      </c>
    </row>
    <row r="47" spans="1:16" ht="25.05" customHeight="1" x14ac:dyDescent="0.3">
      <c r="A47" s="32"/>
      <c r="C47" s="33"/>
      <c r="D47" s="33"/>
      <c r="E47" s="33"/>
      <c r="F47" s="33"/>
      <c r="G47" s="33"/>
      <c r="H47" s="33"/>
      <c r="I47" s="33"/>
      <c r="J47" s="33"/>
      <c r="K47" s="33"/>
      <c r="L47" s="33"/>
      <c r="M47" s="33"/>
    </row>
    <row r="48" spans="1:16" s="22" customFormat="1" ht="16.5" customHeight="1" x14ac:dyDescent="0.3">
      <c r="A48" s="618" t="s">
        <v>20</v>
      </c>
      <c r="B48" s="612"/>
      <c r="C48" s="612"/>
      <c r="D48" s="612"/>
      <c r="E48" s="612"/>
      <c r="F48" s="612"/>
      <c r="G48" s="612"/>
      <c r="H48" s="612"/>
      <c r="I48" s="612"/>
      <c r="J48" s="612"/>
      <c r="K48" s="612"/>
      <c r="L48" s="612"/>
      <c r="M48" s="612"/>
      <c r="N48" s="619"/>
      <c r="O48" s="33"/>
    </row>
    <row r="50" spans="1:15" x14ac:dyDescent="0.3">
      <c r="A50" s="69" t="s">
        <v>467</v>
      </c>
      <c r="B50" s="110" t="s">
        <v>1</v>
      </c>
      <c r="C50" s="111" t="s">
        <v>2</v>
      </c>
      <c r="D50" s="111" t="s">
        <v>3</v>
      </c>
      <c r="E50" s="111" t="s">
        <v>4</v>
      </c>
      <c r="F50" s="111" t="s">
        <v>5</v>
      </c>
      <c r="G50" s="111" t="s">
        <v>6</v>
      </c>
      <c r="H50" s="111" t="s">
        <v>7</v>
      </c>
      <c r="I50" s="112" t="s">
        <v>8</v>
      </c>
      <c r="J50" s="113" t="s">
        <v>9</v>
      </c>
      <c r="K50" s="37" t="s">
        <v>10</v>
      </c>
      <c r="O50" s="9"/>
    </row>
    <row r="51" spans="1:15" ht="5.0999999999999996" customHeight="1" x14ac:dyDescent="0.3">
      <c r="A51" s="70"/>
      <c r="B51" s="71"/>
      <c r="C51" s="72"/>
      <c r="D51" s="72"/>
      <c r="E51" s="72"/>
      <c r="F51" s="72"/>
      <c r="G51" s="72"/>
      <c r="H51" s="72"/>
      <c r="I51" s="72"/>
      <c r="J51" s="33"/>
      <c r="O51" s="9"/>
    </row>
    <row r="52" spans="1:15" x14ac:dyDescent="0.3">
      <c r="A52" s="38" t="s">
        <v>468</v>
      </c>
      <c r="B52" s="39" t="s">
        <v>469</v>
      </c>
      <c r="C52" s="73">
        <f t="shared" ref="C52:I52" si="14">SUM(C53:C54)</f>
        <v>0</v>
      </c>
      <c r="D52" s="73">
        <f t="shared" si="14"/>
        <v>0</v>
      </c>
      <c r="E52" s="73">
        <f t="shared" si="14"/>
        <v>0</v>
      </c>
      <c r="F52" s="73">
        <f t="shared" si="14"/>
        <v>0</v>
      </c>
      <c r="G52" s="73">
        <f t="shared" si="14"/>
        <v>0</v>
      </c>
      <c r="H52" s="73">
        <f t="shared" si="14"/>
        <v>0</v>
      </c>
      <c r="I52" s="73">
        <f t="shared" si="14"/>
        <v>0</v>
      </c>
      <c r="J52" s="74">
        <f>SUM(C52:I52)</f>
        <v>0</v>
      </c>
      <c r="K52" s="74">
        <f>+J52/Durée</f>
        <v>0</v>
      </c>
      <c r="L52" s="10"/>
      <c r="O52" s="9"/>
    </row>
    <row r="53" spans="1:15" ht="13.05" customHeight="1" x14ac:dyDescent="0.3">
      <c r="A53" s="43" t="s">
        <v>470</v>
      </c>
      <c r="B53" s="44" t="s">
        <v>469</v>
      </c>
      <c r="C53" s="75"/>
      <c r="D53" s="75"/>
      <c r="E53" s="75"/>
      <c r="F53" s="75"/>
      <c r="G53" s="75"/>
      <c r="H53" s="75"/>
      <c r="I53" s="106"/>
      <c r="J53" s="76">
        <f>SUM(C53:I53)</f>
        <v>0</v>
      </c>
      <c r="K53" s="76">
        <f>+J53/Durée</f>
        <v>0</v>
      </c>
      <c r="O53" s="9"/>
    </row>
    <row r="54" spans="1:15" ht="13.05" customHeight="1" x14ac:dyDescent="0.3">
      <c r="A54" s="51" t="s">
        <v>471</v>
      </c>
      <c r="B54" s="52" t="s">
        <v>469</v>
      </c>
      <c r="C54" s="77"/>
      <c r="D54" s="77"/>
      <c r="E54" s="77"/>
      <c r="F54" s="77"/>
      <c r="G54" s="77"/>
      <c r="H54" s="77"/>
      <c r="I54" s="107"/>
      <c r="J54" s="78">
        <f>SUM(C54:I54)</f>
        <v>0</v>
      </c>
      <c r="K54" s="78">
        <f>+J54/Durée</f>
        <v>0</v>
      </c>
      <c r="O54" s="9"/>
    </row>
    <row r="55" spans="1:15" ht="5.0999999999999996" customHeight="1" x14ac:dyDescent="0.3">
      <c r="A55" s="70"/>
      <c r="B55" s="71"/>
      <c r="C55" s="72"/>
      <c r="D55" s="72"/>
      <c r="E55" s="72"/>
      <c r="F55" s="72"/>
      <c r="G55" s="72"/>
      <c r="H55" s="72"/>
      <c r="I55" s="72"/>
      <c r="J55" s="79"/>
      <c r="K55" s="79"/>
      <c r="O55" s="9"/>
    </row>
    <row r="56" spans="1:15" x14ac:dyDescent="0.3">
      <c r="A56" s="80" t="s">
        <v>472</v>
      </c>
      <c r="B56" s="81" t="s">
        <v>473</v>
      </c>
      <c r="C56" s="82">
        <f t="shared" ref="C56:I56" si="15">C57+C60+C63+C66+C69+C72</f>
        <v>0</v>
      </c>
      <c r="D56" s="82">
        <f t="shared" si="15"/>
        <v>0</v>
      </c>
      <c r="E56" s="82">
        <f t="shared" si="15"/>
        <v>0</v>
      </c>
      <c r="F56" s="82">
        <f t="shared" si="15"/>
        <v>0</v>
      </c>
      <c r="G56" s="82">
        <f t="shared" si="15"/>
        <v>0</v>
      </c>
      <c r="H56" s="82">
        <f t="shared" si="15"/>
        <v>0</v>
      </c>
      <c r="I56" s="82">
        <f t="shared" si="15"/>
        <v>0</v>
      </c>
      <c r="J56" s="83">
        <f t="shared" ref="J56:J74" si="16">SUM(C56:I56)</f>
        <v>0</v>
      </c>
      <c r="K56" s="83">
        <f t="shared" ref="K56:K74" si="17">+J56/Durée</f>
        <v>0</v>
      </c>
      <c r="L56" s="10"/>
      <c r="O56" s="9"/>
    </row>
    <row r="57" spans="1:15" ht="13.05" customHeight="1" x14ac:dyDescent="0.3">
      <c r="A57" s="84" t="s">
        <v>474</v>
      </c>
      <c r="B57" s="85" t="s">
        <v>473</v>
      </c>
      <c r="C57" s="86">
        <f t="shared" ref="C57:I57" si="18">SUM(C58:C59)</f>
        <v>0</v>
      </c>
      <c r="D57" s="86">
        <f t="shared" si="18"/>
        <v>0</v>
      </c>
      <c r="E57" s="86">
        <f t="shared" si="18"/>
        <v>0</v>
      </c>
      <c r="F57" s="86">
        <f t="shared" si="18"/>
        <v>0</v>
      </c>
      <c r="G57" s="86">
        <f t="shared" si="18"/>
        <v>0</v>
      </c>
      <c r="H57" s="86">
        <f t="shared" si="18"/>
        <v>0</v>
      </c>
      <c r="I57" s="86">
        <f t="shared" si="18"/>
        <v>0</v>
      </c>
      <c r="J57" s="87">
        <f t="shared" si="16"/>
        <v>0</v>
      </c>
      <c r="K57" s="87">
        <f t="shared" si="17"/>
        <v>0</v>
      </c>
      <c r="O57" s="9"/>
    </row>
    <row r="58" spans="1:15" s="33" customFormat="1" ht="13.05" customHeight="1" x14ac:dyDescent="0.3">
      <c r="A58" s="88" t="s">
        <v>475</v>
      </c>
      <c r="B58" s="44" t="s">
        <v>473</v>
      </c>
      <c r="C58" s="89"/>
      <c r="D58" s="89"/>
      <c r="E58" s="89"/>
      <c r="F58" s="89"/>
      <c r="G58" s="89"/>
      <c r="H58" s="89"/>
      <c r="I58" s="89"/>
      <c r="J58" s="90">
        <f t="shared" si="16"/>
        <v>0</v>
      </c>
      <c r="K58" s="90">
        <f t="shared" si="17"/>
        <v>0</v>
      </c>
    </row>
    <row r="59" spans="1:15" s="33" customFormat="1" ht="13.05" customHeight="1" x14ac:dyDescent="0.3">
      <c r="A59" s="91" t="s">
        <v>476</v>
      </c>
      <c r="B59" s="52" t="s">
        <v>473</v>
      </c>
      <c r="C59" s="92"/>
      <c r="D59" s="92"/>
      <c r="E59" s="92"/>
      <c r="F59" s="92"/>
      <c r="G59" s="92"/>
      <c r="H59" s="92"/>
      <c r="I59" s="92"/>
      <c r="J59" s="93">
        <f t="shared" si="16"/>
        <v>0</v>
      </c>
      <c r="K59" s="93">
        <f t="shared" si="17"/>
        <v>0</v>
      </c>
    </row>
    <row r="60" spans="1:15" ht="13.05" customHeight="1" x14ac:dyDescent="0.3">
      <c r="A60" s="84" t="s">
        <v>477</v>
      </c>
      <c r="B60" s="85" t="s">
        <v>473</v>
      </c>
      <c r="C60" s="86">
        <f t="shared" ref="C60:I60" si="19">SUM(C61:C62)</f>
        <v>0</v>
      </c>
      <c r="D60" s="86">
        <f t="shared" si="19"/>
        <v>0</v>
      </c>
      <c r="E60" s="86">
        <f t="shared" si="19"/>
        <v>0</v>
      </c>
      <c r="F60" s="86">
        <f t="shared" si="19"/>
        <v>0</v>
      </c>
      <c r="G60" s="86">
        <f t="shared" si="19"/>
        <v>0</v>
      </c>
      <c r="H60" s="86">
        <f t="shared" si="19"/>
        <v>0</v>
      </c>
      <c r="I60" s="86">
        <f t="shared" si="19"/>
        <v>0</v>
      </c>
      <c r="J60" s="87">
        <f t="shared" si="16"/>
        <v>0</v>
      </c>
      <c r="K60" s="87">
        <f t="shared" si="17"/>
        <v>0</v>
      </c>
      <c r="O60" s="9"/>
    </row>
    <row r="61" spans="1:15" ht="13.05" customHeight="1" x14ac:dyDescent="0.3">
      <c r="A61" s="88" t="s">
        <v>475</v>
      </c>
      <c r="B61" s="44" t="s">
        <v>473</v>
      </c>
      <c r="C61" s="89"/>
      <c r="D61" s="89"/>
      <c r="E61" s="89"/>
      <c r="F61" s="89"/>
      <c r="G61" s="89"/>
      <c r="H61" s="89"/>
      <c r="I61" s="89"/>
      <c r="J61" s="90">
        <f t="shared" si="16"/>
        <v>0</v>
      </c>
      <c r="K61" s="90">
        <f t="shared" si="17"/>
        <v>0</v>
      </c>
      <c r="O61" s="9"/>
    </row>
    <row r="62" spans="1:15" ht="13.05" customHeight="1" x14ac:dyDescent="0.3">
      <c r="A62" s="91" t="s">
        <v>476</v>
      </c>
      <c r="B62" s="52" t="s">
        <v>473</v>
      </c>
      <c r="C62" s="92"/>
      <c r="D62" s="92"/>
      <c r="E62" s="92"/>
      <c r="F62" s="92"/>
      <c r="G62" s="92"/>
      <c r="H62" s="92"/>
      <c r="I62" s="92"/>
      <c r="J62" s="93">
        <f t="shared" si="16"/>
        <v>0</v>
      </c>
      <c r="K62" s="93">
        <f t="shared" si="17"/>
        <v>0</v>
      </c>
      <c r="O62" s="9"/>
    </row>
    <row r="63" spans="1:15" ht="13.05" customHeight="1" x14ac:dyDescent="0.3">
      <c r="A63" s="84" t="s">
        <v>478</v>
      </c>
      <c r="B63" s="85" t="s">
        <v>473</v>
      </c>
      <c r="C63" s="86">
        <f t="shared" ref="C63:I63" si="20">SUM(C64:C65)</f>
        <v>0</v>
      </c>
      <c r="D63" s="86">
        <f t="shared" si="20"/>
        <v>0</v>
      </c>
      <c r="E63" s="86">
        <f t="shared" si="20"/>
        <v>0</v>
      </c>
      <c r="F63" s="86">
        <f t="shared" si="20"/>
        <v>0</v>
      </c>
      <c r="G63" s="86">
        <f t="shared" si="20"/>
        <v>0</v>
      </c>
      <c r="H63" s="86">
        <f t="shared" si="20"/>
        <v>0</v>
      </c>
      <c r="I63" s="86">
        <f t="shared" si="20"/>
        <v>0</v>
      </c>
      <c r="J63" s="87">
        <f t="shared" si="16"/>
        <v>0</v>
      </c>
      <c r="K63" s="87">
        <f t="shared" si="17"/>
        <v>0</v>
      </c>
      <c r="O63" s="9"/>
    </row>
    <row r="64" spans="1:15" ht="13.05" customHeight="1" x14ac:dyDescent="0.3">
      <c r="A64" s="88" t="s">
        <v>475</v>
      </c>
      <c r="B64" s="44" t="s">
        <v>473</v>
      </c>
      <c r="C64" s="89"/>
      <c r="D64" s="89"/>
      <c r="E64" s="89"/>
      <c r="F64" s="89"/>
      <c r="G64" s="89"/>
      <c r="H64" s="89"/>
      <c r="I64" s="89"/>
      <c r="J64" s="90">
        <f t="shared" si="16"/>
        <v>0</v>
      </c>
      <c r="K64" s="90">
        <f t="shared" si="17"/>
        <v>0</v>
      </c>
      <c r="O64" s="9"/>
    </row>
    <row r="65" spans="1:15" ht="13.05" customHeight="1" x14ac:dyDescent="0.3">
      <c r="A65" s="91" t="s">
        <v>476</v>
      </c>
      <c r="B65" s="52" t="s">
        <v>473</v>
      </c>
      <c r="C65" s="92"/>
      <c r="D65" s="92"/>
      <c r="E65" s="92"/>
      <c r="F65" s="92"/>
      <c r="G65" s="92"/>
      <c r="H65" s="92"/>
      <c r="I65" s="92"/>
      <c r="J65" s="93">
        <f t="shared" si="16"/>
        <v>0</v>
      </c>
      <c r="K65" s="93">
        <f t="shared" si="17"/>
        <v>0</v>
      </c>
      <c r="O65" s="9"/>
    </row>
    <row r="66" spans="1:15" ht="13.05" customHeight="1" x14ac:dyDescent="0.3">
      <c r="A66" s="84" t="s">
        <v>479</v>
      </c>
      <c r="B66" s="85" t="s">
        <v>473</v>
      </c>
      <c r="C66" s="86">
        <f t="shared" ref="C66:I66" si="21">SUM(C67:C68)</f>
        <v>0</v>
      </c>
      <c r="D66" s="86">
        <f t="shared" si="21"/>
        <v>0</v>
      </c>
      <c r="E66" s="86">
        <f t="shared" si="21"/>
        <v>0</v>
      </c>
      <c r="F66" s="86">
        <f t="shared" si="21"/>
        <v>0</v>
      </c>
      <c r="G66" s="86">
        <f t="shared" si="21"/>
        <v>0</v>
      </c>
      <c r="H66" s="86">
        <f t="shared" si="21"/>
        <v>0</v>
      </c>
      <c r="I66" s="86">
        <f t="shared" si="21"/>
        <v>0</v>
      </c>
      <c r="J66" s="87">
        <f t="shared" si="16"/>
        <v>0</v>
      </c>
      <c r="K66" s="87">
        <f t="shared" si="17"/>
        <v>0</v>
      </c>
      <c r="O66" s="9"/>
    </row>
    <row r="67" spans="1:15" ht="13.05" customHeight="1" x14ac:dyDescent="0.3">
      <c r="A67" s="88" t="s">
        <v>475</v>
      </c>
      <c r="B67" s="44" t="s">
        <v>473</v>
      </c>
      <c r="C67" s="89"/>
      <c r="D67" s="89"/>
      <c r="E67" s="89"/>
      <c r="F67" s="89"/>
      <c r="G67" s="89"/>
      <c r="H67" s="89"/>
      <c r="I67" s="89"/>
      <c r="J67" s="90">
        <f t="shared" si="16"/>
        <v>0</v>
      </c>
      <c r="K67" s="90">
        <f t="shared" si="17"/>
        <v>0</v>
      </c>
      <c r="O67" s="9"/>
    </row>
    <row r="68" spans="1:15" ht="13.05" customHeight="1" x14ac:dyDescent="0.3">
      <c r="A68" s="91" t="s">
        <v>476</v>
      </c>
      <c r="B68" s="52" t="s">
        <v>473</v>
      </c>
      <c r="C68" s="92"/>
      <c r="D68" s="92"/>
      <c r="E68" s="92"/>
      <c r="F68" s="92"/>
      <c r="G68" s="92"/>
      <c r="H68" s="92"/>
      <c r="I68" s="92"/>
      <c r="J68" s="93">
        <f t="shared" si="16"/>
        <v>0</v>
      </c>
      <c r="K68" s="93">
        <f t="shared" si="17"/>
        <v>0</v>
      </c>
      <c r="O68" s="9"/>
    </row>
    <row r="69" spans="1:15" ht="13.05" customHeight="1" x14ac:dyDescent="0.3">
      <c r="A69" s="84" t="s">
        <v>480</v>
      </c>
      <c r="B69" s="85" t="s">
        <v>473</v>
      </c>
      <c r="C69" s="86">
        <f t="shared" ref="C69:I69" si="22">SUM(C70:C71)</f>
        <v>0</v>
      </c>
      <c r="D69" s="86">
        <f t="shared" si="22"/>
        <v>0</v>
      </c>
      <c r="E69" s="86">
        <f t="shared" si="22"/>
        <v>0</v>
      </c>
      <c r="F69" s="86">
        <f t="shared" si="22"/>
        <v>0</v>
      </c>
      <c r="G69" s="86">
        <f t="shared" si="22"/>
        <v>0</v>
      </c>
      <c r="H69" s="86">
        <f t="shared" si="22"/>
        <v>0</v>
      </c>
      <c r="I69" s="86">
        <f t="shared" si="22"/>
        <v>0</v>
      </c>
      <c r="J69" s="87">
        <f t="shared" si="16"/>
        <v>0</v>
      </c>
      <c r="K69" s="87">
        <f t="shared" si="17"/>
        <v>0</v>
      </c>
      <c r="O69" s="9"/>
    </row>
    <row r="70" spans="1:15" ht="13.05" customHeight="1" x14ac:dyDescent="0.3">
      <c r="A70" s="88" t="s">
        <v>475</v>
      </c>
      <c r="B70" s="44" t="s">
        <v>473</v>
      </c>
      <c r="C70" s="89"/>
      <c r="D70" s="89"/>
      <c r="E70" s="89"/>
      <c r="F70" s="89"/>
      <c r="G70" s="89"/>
      <c r="H70" s="89"/>
      <c r="I70" s="89"/>
      <c r="J70" s="90">
        <f t="shared" si="16"/>
        <v>0</v>
      </c>
      <c r="K70" s="90">
        <f t="shared" si="17"/>
        <v>0</v>
      </c>
      <c r="O70" s="9"/>
    </row>
    <row r="71" spans="1:15" ht="13.05" customHeight="1" x14ac:dyDescent="0.3">
      <c r="A71" s="91" t="s">
        <v>476</v>
      </c>
      <c r="B71" s="52" t="s">
        <v>473</v>
      </c>
      <c r="C71" s="92"/>
      <c r="D71" s="92"/>
      <c r="E71" s="92"/>
      <c r="F71" s="92"/>
      <c r="G71" s="92"/>
      <c r="H71" s="92"/>
      <c r="I71" s="92"/>
      <c r="J71" s="93">
        <f t="shared" si="16"/>
        <v>0</v>
      </c>
      <c r="K71" s="93">
        <f t="shared" si="17"/>
        <v>0</v>
      </c>
      <c r="O71" s="9"/>
    </row>
    <row r="72" spans="1:15" ht="13.05" customHeight="1" x14ac:dyDescent="0.3">
      <c r="A72" s="84" t="s">
        <v>481</v>
      </c>
      <c r="B72" s="85" t="s">
        <v>473</v>
      </c>
      <c r="C72" s="86">
        <f t="shared" ref="C72:I72" si="23">SUM(C73:C74)</f>
        <v>0</v>
      </c>
      <c r="D72" s="86">
        <f t="shared" si="23"/>
        <v>0</v>
      </c>
      <c r="E72" s="86">
        <f t="shared" si="23"/>
        <v>0</v>
      </c>
      <c r="F72" s="86">
        <f t="shared" si="23"/>
        <v>0</v>
      </c>
      <c r="G72" s="86">
        <f t="shared" si="23"/>
        <v>0</v>
      </c>
      <c r="H72" s="86">
        <f t="shared" si="23"/>
        <v>0</v>
      </c>
      <c r="I72" s="86">
        <f t="shared" si="23"/>
        <v>0</v>
      </c>
      <c r="J72" s="87">
        <f t="shared" si="16"/>
        <v>0</v>
      </c>
      <c r="K72" s="87">
        <f t="shared" si="17"/>
        <v>0</v>
      </c>
      <c r="O72" s="9"/>
    </row>
    <row r="73" spans="1:15" ht="13.05" customHeight="1" x14ac:dyDescent="0.3">
      <c r="A73" s="88" t="s">
        <v>475</v>
      </c>
      <c r="B73" s="44" t="s">
        <v>473</v>
      </c>
      <c r="C73" s="89"/>
      <c r="D73" s="89"/>
      <c r="E73" s="89"/>
      <c r="F73" s="89"/>
      <c r="G73" s="89"/>
      <c r="H73" s="89"/>
      <c r="I73" s="89"/>
      <c r="J73" s="90">
        <f t="shared" si="16"/>
        <v>0</v>
      </c>
      <c r="K73" s="90">
        <f t="shared" si="17"/>
        <v>0</v>
      </c>
      <c r="O73" s="9"/>
    </row>
    <row r="74" spans="1:15" ht="13.05" customHeight="1" x14ac:dyDescent="0.3">
      <c r="A74" s="91" t="s">
        <v>476</v>
      </c>
      <c r="B74" s="52" t="s">
        <v>473</v>
      </c>
      <c r="C74" s="92"/>
      <c r="D74" s="92"/>
      <c r="E74" s="92"/>
      <c r="F74" s="92"/>
      <c r="G74" s="92"/>
      <c r="H74" s="92"/>
      <c r="I74" s="92"/>
      <c r="J74" s="93">
        <f t="shared" si="16"/>
        <v>0</v>
      </c>
      <c r="K74" s="93">
        <f t="shared" si="17"/>
        <v>0</v>
      </c>
      <c r="O74" s="9"/>
    </row>
    <row r="75" spans="1:15" ht="5.0999999999999996" customHeight="1" x14ac:dyDescent="0.3">
      <c r="A75" s="70"/>
      <c r="B75" s="71"/>
      <c r="C75" s="72"/>
      <c r="D75" s="72"/>
      <c r="E75" s="72"/>
      <c r="F75" s="72"/>
      <c r="G75" s="72"/>
      <c r="H75" s="72"/>
      <c r="I75" s="72"/>
      <c r="J75" s="79"/>
      <c r="K75" s="79"/>
      <c r="O75" s="9"/>
    </row>
    <row r="76" spans="1:15" ht="13.05" customHeight="1" x14ac:dyDescent="0.3">
      <c r="A76" s="38" t="s">
        <v>482</v>
      </c>
      <c r="B76" s="39" t="s">
        <v>473</v>
      </c>
      <c r="C76" s="94">
        <f t="shared" ref="C76:I76" si="24">SUM(C77:C78)</f>
        <v>0</v>
      </c>
      <c r="D76" s="94">
        <f t="shared" si="24"/>
        <v>0</v>
      </c>
      <c r="E76" s="94">
        <f t="shared" si="24"/>
        <v>0</v>
      </c>
      <c r="F76" s="94">
        <f t="shared" si="24"/>
        <v>0</v>
      </c>
      <c r="G76" s="94">
        <f t="shared" si="24"/>
        <v>0</v>
      </c>
      <c r="H76" s="94">
        <f t="shared" si="24"/>
        <v>0</v>
      </c>
      <c r="I76" s="94">
        <f t="shared" si="24"/>
        <v>0</v>
      </c>
      <c r="J76" s="95">
        <f>SUM(C76:I76)</f>
        <v>0</v>
      </c>
      <c r="K76" s="95">
        <f>+J76/Durée</f>
        <v>0</v>
      </c>
      <c r="O76" s="9"/>
    </row>
    <row r="77" spans="1:15" ht="13.05" customHeight="1" x14ac:dyDescent="0.3">
      <c r="A77" s="43" t="s">
        <v>483</v>
      </c>
      <c r="B77" s="44" t="s">
        <v>473</v>
      </c>
      <c r="C77" s="96">
        <f t="shared" ref="C77:I78" si="25">SUM(C58,C61,C64,C67,C70,C73)</f>
        <v>0</v>
      </c>
      <c r="D77" s="96">
        <f t="shared" si="25"/>
        <v>0</v>
      </c>
      <c r="E77" s="96">
        <f t="shared" si="25"/>
        <v>0</v>
      </c>
      <c r="F77" s="96">
        <f t="shared" si="25"/>
        <v>0</v>
      </c>
      <c r="G77" s="96">
        <f t="shared" si="25"/>
        <v>0</v>
      </c>
      <c r="H77" s="96">
        <f t="shared" si="25"/>
        <v>0</v>
      </c>
      <c r="I77" s="96">
        <f t="shared" si="25"/>
        <v>0</v>
      </c>
      <c r="J77" s="97">
        <f>SUM(C77:I77)</f>
        <v>0</v>
      </c>
      <c r="K77" s="97">
        <f>+J77/Durée</f>
        <v>0</v>
      </c>
      <c r="O77" s="9"/>
    </row>
    <row r="78" spans="1:15" ht="13.05" customHeight="1" x14ac:dyDescent="0.3">
      <c r="A78" s="51" t="s">
        <v>484</v>
      </c>
      <c r="B78" s="52" t="s">
        <v>473</v>
      </c>
      <c r="C78" s="98">
        <f t="shared" si="25"/>
        <v>0</v>
      </c>
      <c r="D78" s="98">
        <f t="shared" si="25"/>
        <v>0</v>
      </c>
      <c r="E78" s="98">
        <f t="shared" si="25"/>
        <v>0</v>
      </c>
      <c r="F78" s="98">
        <f t="shared" si="25"/>
        <v>0</v>
      </c>
      <c r="G78" s="98">
        <f t="shared" si="25"/>
        <v>0</v>
      </c>
      <c r="H78" s="98">
        <f t="shared" si="25"/>
        <v>0</v>
      </c>
      <c r="I78" s="98">
        <f t="shared" si="25"/>
        <v>0</v>
      </c>
      <c r="J78" s="99">
        <f>SUM(C78:I78)</f>
        <v>0</v>
      </c>
      <c r="K78" s="99">
        <f>+J78/Durée</f>
        <v>0</v>
      </c>
      <c r="O78" s="9"/>
    </row>
  </sheetData>
  <mergeCells count="17">
    <mergeCell ref="A9:B9"/>
    <mergeCell ref="C9:D9"/>
    <mergeCell ref="J9:K9"/>
    <mergeCell ref="A11:N11"/>
    <mergeCell ref="A1:N1"/>
    <mergeCell ref="A48:N48"/>
    <mergeCell ref="G8:H8"/>
    <mergeCell ref="L8:M8"/>
    <mergeCell ref="J8:K8"/>
    <mergeCell ref="E8:F8"/>
    <mergeCell ref="C8:D8"/>
    <mergeCell ref="L9:M9"/>
    <mergeCell ref="E9:F9"/>
    <mergeCell ref="C4:M4"/>
    <mergeCell ref="G9:H9"/>
    <mergeCell ref="A8:B8"/>
    <mergeCell ref="A35:N3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59996337778862885"/>
  </sheetPr>
  <dimension ref="A1:P70"/>
  <sheetViews>
    <sheetView showGridLines="0" topLeftCell="A5" workbookViewId="0">
      <selection activeCell="C48" sqref="C48"/>
    </sheetView>
  </sheetViews>
  <sheetFormatPr baseColWidth="10" defaultColWidth="12.21875" defaultRowHeight="13.2" x14ac:dyDescent="0.3"/>
  <cols>
    <col min="1" max="1" width="65.44140625" style="9" customWidth="1"/>
    <col min="2" max="2" width="30.4414062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486</v>
      </c>
      <c r="B1" s="612"/>
      <c r="C1" s="612"/>
      <c r="D1" s="612"/>
      <c r="E1" s="612"/>
      <c r="F1" s="612"/>
      <c r="G1" s="612"/>
      <c r="H1" s="612"/>
      <c r="I1" s="612"/>
      <c r="J1" s="612"/>
      <c r="K1" s="612"/>
      <c r="L1" s="612"/>
      <c r="M1" s="612"/>
      <c r="N1" s="619"/>
    </row>
    <row r="2" spans="1:16" ht="16.5" customHeight="1" x14ac:dyDescent="0.3">
      <c r="O2" s="22"/>
      <c r="P2" s="22"/>
    </row>
    <row r="3" spans="1:16" s="22" customFormat="1" ht="16.5" customHeight="1" x14ac:dyDescent="0.3">
      <c r="A3" s="618" t="s">
        <v>452</v>
      </c>
      <c r="B3" s="612"/>
      <c r="C3" s="612"/>
      <c r="D3" s="612"/>
      <c r="E3" s="612"/>
      <c r="F3" s="612"/>
      <c r="G3" s="612"/>
      <c r="H3" s="612"/>
      <c r="I3" s="612"/>
      <c r="J3" s="612"/>
      <c r="K3" s="612"/>
      <c r="L3" s="612"/>
      <c r="M3" s="612"/>
      <c r="N3" s="619"/>
      <c r="O3" s="9"/>
      <c r="P3" s="9"/>
    </row>
    <row r="4" spans="1:16" x14ac:dyDescent="0.3">
      <c r="O4" s="9"/>
    </row>
    <row r="5" spans="1:16" x14ac:dyDescent="0.3">
      <c r="A5" s="34" t="s">
        <v>452</v>
      </c>
      <c r="B5" s="35" t="s">
        <v>1</v>
      </c>
      <c r="C5" s="36" t="s">
        <v>2</v>
      </c>
      <c r="D5" s="36" t="s">
        <v>3</v>
      </c>
      <c r="E5" s="36" t="s">
        <v>4</v>
      </c>
      <c r="F5" s="36" t="s">
        <v>5</v>
      </c>
      <c r="G5" s="36" t="s">
        <v>6</v>
      </c>
      <c r="H5" s="36" t="s">
        <v>7</v>
      </c>
      <c r="I5" s="102" t="s">
        <v>8</v>
      </c>
      <c r="J5" s="37" t="s">
        <v>9</v>
      </c>
      <c r="K5" s="37" t="s">
        <v>10</v>
      </c>
      <c r="O5" s="9"/>
    </row>
    <row r="6" spans="1:16" s="42" customFormat="1" x14ac:dyDescent="0.3">
      <c r="A6" s="38" t="s">
        <v>453</v>
      </c>
      <c r="B6" s="39" t="s">
        <v>92</v>
      </c>
      <c r="C6" s="40">
        <f t="shared" ref="C6:I6" si="0">+SUM(C7:C8)</f>
        <v>0</v>
      </c>
      <c r="D6" s="40">
        <f t="shared" si="0"/>
        <v>0</v>
      </c>
      <c r="E6" s="40">
        <f t="shared" si="0"/>
        <v>0</v>
      </c>
      <c r="F6" s="40">
        <f t="shared" si="0"/>
        <v>0</v>
      </c>
      <c r="G6" s="40">
        <f t="shared" si="0"/>
        <v>0</v>
      </c>
      <c r="H6" s="40">
        <f t="shared" si="0"/>
        <v>0</v>
      </c>
      <c r="I6" s="40">
        <f t="shared" si="0"/>
        <v>0</v>
      </c>
      <c r="J6" s="41">
        <f t="shared" ref="J6:J17" si="1">SUM(C6:I6)</f>
        <v>0</v>
      </c>
      <c r="K6" s="41">
        <f t="shared" ref="K6:K17" si="2">+J6/Durée</f>
        <v>0</v>
      </c>
      <c r="L6" s="9"/>
      <c r="M6" s="9"/>
    </row>
    <row r="7" spans="1:16" x14ac:dyDescent="0.3">
      <c r="A7" s="43" t="s">
        <v>454</v>
      </c>
      <c r="B7" s="44" t="s">
        <v>92</v>
      </c>
      <c r="C7" s="55">
        <f>+SUM('RS1:RS10'!C15)</f>
        <v>0</v>
      </c>
      <c r="D7" s="55">
        <f>+SUM('RS1:RS10'!D15)</f>
        <v>0</v>
      </c>
      <c r="E7" s="55">
        <f>+SUM('RS1:RS10'!E15)</f>
        <v>0</v>
      </c>
      <c r="F7" s="55">
        <f>+SUM('RS1:RS10'!F15)</f>
        <v>0</v>
      </c>
      <c r="G7" s="55">
        <f>+SUM('RS1:RS10'!G15)</f>
        <v>0</v>
      </c>
      <c r="H7" s="55">
        <f>+SUM('RS1:RS10'!H15)</f>
        <v>0</v>
      </c>
      <c r="I7" s="55">
        <f>+SUM('RS1:RS10'!I15)</f>
        <v>0</v>
      </c>
      <c r="J7" s="46">
        <f t="shared" si="1"/>
        <v>0</v>
      </c>
      <c r="K7" s="46">
        <f t="shared" si="2"/>
        <v>0</v>
      </c>
      <c r="O7" s="9"/>
    </row>
    <row r="8" spans="1:16" x14ac:dyDescent="0.3">
      <c r="A8" s="47" t="s">
        <v>455</v>
      </c>
      <c r="B8" s="48" t="s">
        <v>92</v>
      </c>
      <c r="C8" s="55">
        <f>+SUM('RS1:RS10'!C16)</f>
        <v>0</v>
      </c>
      <c r="D8" s="55">
        <f>+SUM('RS1:RS10'!D16)</f>
        <v>0</v>
      </c>
      <c r="E8" s="55">
        <f>+SUM('RS1:RS10'!E16)</f>
        <v>0</v>
      </c>
      <c r="F8" s="55">
        <f>+SUM('RS1:RS10'!F16)</f>
        <v>0</v>
      </c>
      <c r="G8" s="55">
        <f>+SUM('RS1:RS10'!G16)</f>
        <v>0</v>
      </c>
      <c r="H8" s="55">
        <f>+SUM('RS1:RS10'!H16)</f>
        <v>0</v>
      </c>
      <c r="I8" s="55">
        <f>+SUM('RS1:RS10'!I16)</f>
        <v>0</v>
      </c>
      <c r="J8" s="50">
        <f t="shared" si="1"/>
        <v>0</v>
      </c>
      <c r="K8" s="46">
        <f t="shared" si="2"/>
        <v>0</v>
      </c>
      <c r="O8" s="9"/>
    </row>
    <row r="9" spans="1:16" x14ac:dyDescent="0.3">
      <c r="A9" s="38" t="s">
        <v>456</v>
      </c>
      <c r="B9" s="39" t="s">
        <v>92</v>
      </c>
      <c r="C9" s="40">
        <f t="shared" ref="C9:I9" si="3">C10+C11</f>
        <v>0</v>
      </c>
      <c r="D9" s="40">
        <f t="shared" si="3"/>
        <v>0</v>
      </c>
      <c r="E9" s="40">
        <f t="shared" si="3"/>
        <v>0</v>
      </c>
      <c r="F9" s="40">
        <f t="shared" si="3"/>
        <v>0</v>
      </c>
      <c r="G9" s="40">
        <f t="shared" si="3"/>
        <v>0</v>
      </c>
      <c r="H9" s="40">
        <f t="shared" si="3"/>
        <v>0</v>
      </c>
      <c r="I9" s="40">
        <f t="shared" si="3"/>
        <v>0</v>
      </c>
      <c r="J9" s="41">
        <f t="shared" si="1"/>
        <v>0</v>
      </c>
      <c r="K9" s="41">
        <f t="shared" si="2"/>
        <v>0</v>
      </c>
      <c r="O9" s="9"/>
    </row>
    <row r="10" spans="1:16" x14ac:dyDescent="0.3">
      <c r="A10" s="43" t="s">
        <v>454</v>
      </c>
      <c r="B10" s="44" t="s">
        <v>92</v>
      </c>
      <c r="C10" s="55">
        <f>+SUM('RS1:RS10'!C18)</f>
        <v>0</v>
      </c>
      <c r="D10" s="55">
        <f>+SUM('RS1:RS10'!D18)</f>
        <v>0</v>
      </c>
      <c r="E10" s="55">
        <f>+SUM('RS1:RS10'!E18)</f>
        <v>0</v>
      </c>
      <c r="F10" s="55">
        <f>+SUM('RS1:RS10'!F18)</f>
        <v>0</v>
      </c>
      <c r="G10" s="55">
        <f>+SUM('RS1:RS10'!G18)</f>
        <v>0</v>
      </c>
      <c r="H10" s="55">
        <f>+SUM('RS1:RS10'!H18)</f>
        <v>0</v>
      </c>
      <c r="I10" s="55">
        <f>+SUM('RS1:RS10'!I18)</f>
        <v>0</v>
      </c>
      <c r="J10" s="46">
        <f t="shared" si="1"/>
        <v>0</v>
      </c>
      <c r="K10" s="46">
        <f t="shared" si="2"/>
        <v>0</v>
      </c>
      <c r="O10" s="9"/>
    </row>
    <row r="11" spans="1:16" x14ac:dyDescent="0.3">
      <c r="A11" s="51" t="s">
        <v>455</v>
      </c>
      <c r="B11" s="52" t="s">
        <v>92</v>
      </c>
      <c r="C11" s="55">
        <f>+SUM('RS1:RS10'!C19)</f>
        <v>0</v>
      </c>
      <c r="D11" s="55">
        <f>+SUM('RS1:RS10'!D19)</f>
        <v>0</v>
      </c>
      <c r="E11" s="55">
        <f>+SUM('RS1:RS10'!E19)</f>
        <v>0</v>
      </c>
      <c r="F11" s="55">
        <f>+SUM('RS1:RS10'!F19)</f>
        <v>0</v>
      </c>
      <c r="G11" s="55">
        <f>+SUM('RS1:RS10'!G19)</f>
        <v>0</v>
      </c>
      <c r="H11" s="55">
        <f>+SUM('RS1:RS10'!H19)</f>
        <v>0</v>
      </c>
      <c r="I11" s="55">
        <f>+SUM('RS1:RS10'!I19)</f>
        <v>0</v>
      </c>
      <c r="J11" s="54">
        <f t="shared" si="1"/>
        <v>0</v>
      </c>
      <c r="K11" s="54">
        <f t="shared" si="2"/>
        <v>0</v>
      </c>
      <c r="O11" s="9"/>
    </row>
    <row r="12" spans="1:16" x14ac:dyDescent="0.3">
      <c r="A12" s="38" t="s">
        <v>457</v>
      </c>
      <c r="B12" s="39" t="s">
        <v>92</v>
      </c>
      <c r="C12" s="40">
        <f t="shared" ref="C12:I12" si="4">C13+C14</f>
        <v>0</v>
      </c>
      <c r="D12" s="40">
        <f t="shared" si="4"/>
        <v>0</v>
      </c>
      <c r="E12" s="40">
        <f t="shared" si="4"/>
        <v>0</v>
      </c>
      <c r="F12" s="40">
        <f t="shared" si="4"/>
        <v>0</v>
      </c>
      <c r="G12" s="40">
        <f t="shared" si="4"/>
        <v>0</v>
      </c>
      <c r="H12" s="40">
        <f t="shared" si="4"/>
        <v>0</v>
      </c>
      <c r="I12" s="40">
        <f t="shared" si="4"/>
        <v>0</v>
      </c>
      <c r="J12" s="41">
        <f t="shared" si="1"/>
        <v>0</v>
      </c>
      <c r="K12" s="41">
        <f t="shared" si="2"/>
        <v>0</v>
      </c>
      <c r="O12" s="9"/>
    </row>
    <row r="13" spans="1:16" x14ac:dyDescent="0.3">
      <c r="A13" s="43" t="s">
        <v>454</v>
      </c>
      <c r="B13" s="44" t="s">
        <v>92</v>
      </c>
      <c r="C13" s="55">
        <f>+SUM('RS1:RS10'!C21)</f>
        <v>0</v>
      </c>
      <c r="D13" s="55">
        <f>+SUM('RS1:RS10'!D21)</f>
        <v>0</v>
      </c>
      <c r="E13" s="55">
        <f>+SUM('RS1:RS10'!E21)</f>
        <v>0</v>
      </c>
      <c r="F13" s="55">
        <f>+SUM('RS1:RS10'!F21)</f>
        <v>0</v>
      </c>
      <c r="G13" s="55">
        <f>+SUM('RS1:RS10'!G21)</f>
        <v>0</v>
      </c>
      <c r="H13" s="55">
        <f>+SUM('RS1:RS10'!H21)</f>
        <v>0</v>
      </c>
      <c r="I13" s="55">
        <f>+SUM('RS1:RS10'!I21)</f>
        <v>0</v>
      </c>
      <c r="J13" s="46">
        <f t="shared" si="1"/>
        <v>0</v>
      </c>
      <c r="K13" s="46">
        <f t="shared" si="2"/>
        <v>0</v>
      </c>
      <c r="O13" s="9"/>
    </row>
    <row r="14" spans="1:16" x14ac:dyDescent="0.3">
      <c r="A14" s="51" t="s">
        <v>455</v>
      </c>
      <c r="B14" s="52" t="s">
        <v>92</v>
      </c>
      <c r="C14" s="55">
        <f>+SUM('RS1:RS10'!C22)</f>
        <v>0</v>
      </c>
      <c r="D14" s="55">
        <f>+SUM('RS1:RS10'!D22)</f>
        <v>0</v>
      </c>
      <c r="E14" s="55">
        <f>+SUM('RS1:RS10'!E22)</f>
        <v>0</v>
      </c>
      <c r="F14" s="55">
        <f>+SUM('RS1:RS10'!F22)</f>
        <v>0</v>
      </c>
      <c r="G14" s="55">
        <f>+SUM('RS1:RS10'!G22)</f>
        <v>0</v>
      </c>
      <c r="H14" s="55">
        <f>+SUM('RS1:RS10'!H22)</f>
        <v>0</v>
      </c>
      <c r="I14" s="55">
        <f>+SUM('RS1:RS10'!I22)</f>
        <v>0</v>
      </c>
      <c r="J14" s="54">
        <f t="shared" si="1"/>
        <v>0</v>
      </c>
      <c r="K14" s="54">
        <f t="shared" si="2"/>
        <v>0</v>
      </c>
      <c r="O14" s="9"/>
    </row>
    <row r="15" spans="1:16" x14ac:dyDescent="0.3">
      <c r="A15" s="38" t="s">
        <v>458</v>
      </c>
      <c r="B15" s="39" t="s">
        <v>92</v>
      </c>
      <c r="C15" s="40">
        <f t="shared" ref="C15:I15" si="5">C12+C9+C6</f>
        <v>0</v>
      </c>
      <c r="D15" s="40">
        <f t="shared" si="5"/>
        <v>0</v>
      </c>
      <c r="E15" s="40">
        <f t="shared" si="5"/>
        <v>0</v>
      </c>
      <c r="F15" s="40">
        <f t="shared" si="5"/>
        <v>0</v>
      </c>
      <c r="G15" s="40">
        <f t="shared" si="5"/>
        <v>0</v>
      </c>
      <c r="H15" s="40">
        <f t="shared" si="5"/>
        <v>0</v>
      </c>
      <c r="I15" s="40">
        <f t="shared" si="5"/>
        <v>0</v>
      </c>
      <c r="J15" s="41">
        <f t="shared" si="1"/>
        <v>0</v>
      </c>
      <c r="K15" s="41">
        <f t="shared" si="2"/>
        <v>0</v>
      </c>
      <c r="O15" s="9"/>
    </row>
    <row r="16" spans="1:16" x14ac:dyDescent="0.3">
      <c r="A16" s="43" t="s">
        <v>454</v>
      </c>
      <c r="B16" s="44" t="s">
        <v>92</v>
      </c>
      <c r="C16" s="55">
        <f t="shared" ref="C16:I17" si="6">+SUM(C7,C10,C13)</f>
        <v>0</v>
      </c>
      <c r="D16" s="55">
        <f t="shared" si="6"/>
        <v>0</v>
      </c>
      <c r="E16" s="55">
        <f t="shared" si="6"/>
        <v>0</v>
      </c>
      <c r="F16" s="55">
        <f t="shared" si="6"/>
        <v>0</v>
      </c>
      <c r="G16" s="55">
        <f t="shared" si="6"/>
        <v>0</v>
      </c>
      <c r="H16" s="55">
        <f t="shared" si="6"/>
        <v>0</v>
      </c>
      <c r="I16" s="55">
        <f t="shared" si="6"/>
        <v>0</v>
      </c>
      <c r="J16" s="46">
        <f t="shared" si="1"/>
        <v>0</v>
      </c>
      <c r="K16" s="46">
        <f t="shared" si="2"/>
        <v>0</v>
      </c>
      <c r="O16" s="9"/>
    </row>
    <row r="17" spans="1:16" x14ac:dyDescent="0.3">
      <c r="A17" s="51" t="s">
        <v>455</v>
      </c>
      <c r="B17" s="52" t="s">
        <v>92</v>
      </c>
      <c r="C17" s="56">
        <f t="shared" si="6"/>
        <v>0</v>
      </c>
      <c r="D17" s="56">
        <f t="shared" si="6"/>
        <v>0</v>
      </c>
      <c r="E17" s="56">
        <f t="shared" si="6"/>
        <v>0</v>
      </c>
      <c r="F17" s="56">
        <f t="shared" si="6"/>
        <v>0</v>
      </c>
      <c r="G17" s="56">
        <f t="shared" si="6"/>
        <v>0</v>
      </c>
      <c r="H17" s="56">
        <f t="shared" si="6"/>
        <v>0</v>
      </c>
      <c r="I17" s="56">
        <f t="shared" si="6"/>
        <v>0</v>
      </c>
      <c r="J17" s="54">
        <f t="shared" si="1"/>
        <v>0</v>
      </c>
      <c r="K17" s="54">
        <f t="shared" si="2"/>
        <v>0</v>
      </c>
      <c r="O17" s="9"/>
    </row>
    <row r="18" spans="1:16" x14ac:dyDescent="0.3">
      <c r="O18" s="9"/>
    </row>
    <row r="19" spans="1:16" x14ac:dyDescent="0.3">
      <c r="A19" s="34" t="s">
        <v>459</v>
      </c>
      <c r="B19" s="35" t="s">
        <v>1</v>
      </c>
      <c r="C19" s="36" t="s">
        <v>2</v>
      </c>
      <c r="D19" s="36" t="s">
        <v>3</v>
      </c>
      <c r="E19" s="36" t="s">
        <v>4</v>
      </c>
      <c r="F19" s="36" t="s">
        <v>5</v>
      </c>
      <c r="G19" s="36" t="s">
        <v>6</v>
      </c>
      <c r="H19" s="36" t="s">
        <v>7</v>
      </c>
      <c r="I19" s="102" t="s">
        <v>8</v>
      </c>
      <c r="J19" s="37" t="s">
        <v>9</v>
      </c>
      <c r="K19" s="37" t="s">
        <v>10</v>
      </c>
      <c r="O19" s="9"/>
    </row>
    <row r="20" spans="1:16" s="42" customFormat="1" x14ac:dyDescent="0.3">
      <c r="A20" s="43" t="s">
        <v>460</v>
      </c>
      <c r="B20" s="44" t="s">
        <v>92</v>
      </c>
      <c r="C20" s="55">
        <f>+SUM('RS1:RS10'!C28)</f>
        <v>0</v>
      </c>
      <c r="D20" s="55">
        <f>+SUM('RS1:RS10'!D28)</f>
        <v>0</v>
      </c>
      <c r="E20" s="55">
        <f>+SUM('RS1:RS10'!E28)</f>
        <v>0</v>
      </c>
      <c r="F20" s="55">
        <f>+SUM('RS1:RS10'!F28)</f>
        <v>0</v>
      </c>
      <c r="G20" s="55">
        <f>+SUM('RS1:RS10'!G28)</f>
        <v>0</v>
      </c>
      <c r="H20" s="55">
        <f>+SUM('RS1:RS10'!H28)</f>
        <v>0</v>
      </c>
      <c r="I20" s="55">
        <f>+SUM('RS1:RS10'!I28)</f>
        <v>0</v>
      </c>
      <c r="J20" s="46">
        <f t="shared" ref="J20:J25" si="7">SUM(C20:I20)</f>
        <v>0</v>
      </c>
      <c r="K20" s="46">
        <f t="shared" ref="K20:K25" si="8">+J20/Durée</f>
        <v>0</v>
      </c>
      <c r="L20" s="9"/>
      <c r="M20" s="9"/>
    </row>
    <row r="21" spans="1:16" x14ac:dyDescent="0.3">
      <c r="A21" s="43" t="s">
        <v>670</v>
      </c>
      <c r="B21" s="44" t="s">
        <v>92</v>
      </c>
      <c r="C21" s="55">
        <f>+SUM('RS1:RS10'!C29)</f>
        <v>0</v>
      </c>
      <c r="D21" s="55">
        <f>+SUM('RS1:RS10'!D29)</f>
        <v>0</v>
      </c>
      <c r="E21" s="55">
        <f>+SUM('RS1:RS10'!E29)</f>
        <v>0</v>
      </c>
      <c r="F21" s="55">
        <f>+SUM('RS1:RS10'!F29)</f>
        <v>0</v>
      </c>
      <c r="G21" s="55">
        <f>+SUM('RS1:RS10'!G29)</f>
        <v>0</v>
      </c>
      <c r="H21" s="55">
        <f>+SUM('RS1:RS10'!H29)</f>
        <v>0</v>
      </c>
      <c r="I21" s="55">
        <f>+SUM('RS1:RS10'!I29)</f>
        <v>0</v>
      </c>
      <c r="J21" s="46">
        <f t="shared" si="7"/>
        <v>0</v>
      </c>
      <c r="K21" s="46">
        <f t="shared" si="8"/>
        <v>0</v>
      </c>
      <c r="O21" s="9"/>
    </row>
    <row r="22" spans="1:16" x14ac:dyDescent="0.3">
      <c r="A22" s="43" t="s">
        <v>461</v>
      </c>
      <c r="B22" s="44" t="s">
        <v>92</v>
      </c>
      <c r="C22" s="55">
        <f>+SUM('RS1:RS10'!C30)</f>
        <v>0</v>
      </c>
      <c r="D22" s="55">
        <f>+SUM('RS1:RS10'!D30)</f>
        <v>0</v>
      </c>
      <c r="E22" s="55">
        <f>+SUM('RS1:RS10'!E30)</f>
        <v>0</v>
      </c>
      <c r="F22" s="55">
        <f>+SUM('RS1:RS10'!F30)</f>
        <v>0</v>
      </c>
      <c r="G22" s="55">
        <f>+SUM('RS1:RS10'!G30)</f>
        <v>0</v>
      </c>
      <c r="H22" s="55">
        <f>+SUM('RS1:RS10'!H30)</f>
        <v>0</v>
      </c>
      <c r="I22" s="55">
        <f>+SUM('RS1:RS10'!I30)</f>
        <v>0</v>
      </c>
      <c r="J22" s="46">
        <f t="shared" si="7"/>
        <v>0</v>
      </c>
      <c r="K22" s="46">
        <f t="shared" si="8"/>
        <v>0</v>
      </c>
      <c r="O22" s="9"/>
    </row>
    <row r="23" spans="1:16" x14ac:dyDescent="0.3">
      <c r="A23" s="43" t="s">
        <v>671</v>
      </c>
      <c r="B23" s="44" t="s">
        <v>92</v>
      </c>
      <c r="C23" s="55">
        <f>+SUM('RS1:RS10'!C31)</f>
        <v>0</v>
      </c>
      <c r="D23" s="55">
        <f>+SUM('RS1:RS10'!D31)</f>
        <v>0</v>
      </c>
      <c r="E23" s="55">
        <f>+SUM('RS1:RS10'!E31)</f>
        <v>0</v>
      </c>
      <c r="F23" s="55">
        <f>+SUM('RS1:RS10'!F31)</f>
        <v>0</v>
      </c>
      <c r="G23" s="55">
        <f>+SUM('RS1:RS10'!G31)</f>
        <v>0</v>
      </c>
      <c r="H23" s="55">
        <f>+SUM('RS1:RS10'!H31)</f>
        <v>0</v>
      </c>
      <c r="I23" s="55">
        <f>+SUM('RS1:RS10'!I31)</f>
        <v>0</v>
      </c>
      <c r="J23" s="46">
        <f t="shared" si="7"/>
        <v>0</v>
      </c>
      <c r="K23" s="46">
        <f t="shared" si="8"/>
        <v>0</v>
      </c>
      <c r="O23" s="9"/>
    </row>
    <row r="24" spans="1:16" x14ac:dyDescent="0.3">
      <c r="A24" s="43" t="s">
        <v>865</v>
      </c>
      <c r="B24" s="44" t="s">
        <v>92</v>
      </c>
      <c r="C24" s="55">
        <f>+SUM('RS1:RS10'!C32)</f>
        <v>0</v>
      </c>
      <c r="D24" s="55">
        <f>+SUM('RS1:RS10'!D32)</f>
        <v>0</v>
      </c>
      <c r="E24" s="55">
        <f>+SUM('RS1:RS10'!E32)</f>
        <v>0</v>
      </c>
      <c r="F24" s="55">
        <f>+SUM('RS1:RS10'!F32)</f>
        <v>0</v>
      </c>
      <c r="G24" s="55">
        <f>+SUM('RS1:RS10'!G32)</f>
        <v>0</v>
      </c>
      <c r="H24" s="55">
        <f>+SUM('RS1:RS10'!H32)</f>
        <v>0</v>
      </c>
      <c r="I24" s="55">
        <f>+SUM('RS1:RS10'!I32)</f>
        <v>0</v>
      </c>
      <c r="J24" s="46">
        <f t="shared" si="7"/>
        <v>0</v>
      </c>
      <c r="K24" s="46">
        <f t="shared" si="8"/>
        <v>0</v>
      </c>
      <c r="O24" s="9"/>
    </row>
    <row r="25" spans="1:16" x14ac:dyDescent="0.3">
      <c r="A25" s="468" t="s">
        <v>462</v>
      </c>
      <c r="B25" s="399" t="s">
        <v>92</v>
      </c>
      <c r="C25" s="355">
        <f>+SUM('RS1:RS10'!C33)</f>
        <v>0</v>
      </c>
      <c r="D25" s="355">
        <f>+SUM('RS1:RS10'!D33)</f>
        <v>0</v>
      </c>
      <c r="E25" s="355">
        <f>+SUM('RS1:RS10'!E33)</f>
        <v>0</v>
      </c>
      <c r="F25" s="355">
        <f>+SUM('RS1:RS10'!F33)</f>
        <v>0</v>
      </c>
      <c r="G25" s="355">
        <f>+SUM('RS1:RS10'!G33)</f>
        <v>0</v>
      </c>
      <c r="H25" s="355">
        <f>+SUM('RS1:RS10'!H33)</f>
        <v>0</v>
      </c>
      <c r="I25" s="355">
        <f>+SUM('RS1:RS10'!I33)</f>
        <v>0</v>
      </c>
      <c r="J25" s="372">
        <f t="shared" si="7"/>
        <v>0</v>
      </c>
      <c r="K25" s="372">
        <f t="shared" si="8"/>
        <v>0</v>
      </c>
      <c r="O25" s="9"/>
    </row>
    <row r="26" spans="1:16" ht="25.05" customHeight="1" x14ac:dyDescent="0.3">
      <c r="A26" s="32"/>
      <c r="C26" s="33"/>
      <c r="D26" s="33"/>
      <c r="E26" s="33"/>
      <c r="F26" s="33"/>
      <c r="G26" s="33"/>
      <c r="H26" s="33"/>
      <c r="I26" s="33"/>
      <c r="J26" s="33"/>
      <c r="K26" s="33"/>
      <c r="L26" s="33"/>
      <c r="M26" s="33"/>
      <c r="O26" s="9"/>
    </row>
    <row r="27" spans="1:16" s="22" customFormat="1" ht="16.5" customHeight="1" x14ac:dyDescent="0.3">
      <c r="A27" s="618" t="s">
        <v>463</v>
      </c>
      <c r="B27" s="612"/>
      <c r="C27" s="612"/>
      <c r="D27" s="612"/>
      <c r="E27" s="612"/>
      <c r="F27" s="612"/>
      <c r="G27" s="612"/>
      <c r="H27" s="612"/>
      <c r="I27" s="612"/>
      <c r="J27" s="612"/>
      <c r="K27" s="612"/>
      <c r="L27" s="612"/>
      <c r="M27" s="612"/>
      <c r="N27" s="619"/>
      <c r="O27" s="9"/>
      <c r="P27" s="9"/>
    </row>
    <row r="28" spans="1:16" x14ac:dyDescent="0.3">
      <c r="O28" s="9"/>
    </row>
    <row r="29" spans="1:16" x14ac:dyDescent="0.3">
      <c r="A29" s="34" t="s">
        <v>463</v>
      </c>
      <c r="B29" s="35" t="s">
        <v>1</v>
      </c>
      <c r="C29" s="36" t="s">
        <v>2</v>
      </c>
      <c r="D29" s="36" t="s">
        <v>3</v>
      </c>
      <c r="E29" s="36" t="s">
        <v>4</v>
      </c>
      <c r="F29" s="36" t="s">
        <v>5</v>
      </c>
      <c r="G29" s="36" t="s">
        <v>6</v>
      </c>
      <c r="H29" s="36" t="s">
        <v>7</v>
      </c>
      <c r="I29" s="102" t="s">
        <v>8</v>
      </c>
      <c r="J29" s="37" t="s">
        <v>9</v>
      </c>
      <c r="K29" s="37" t="s">
        <v>10</v>
      </c>
      <c r="O29" s="9"/>
    </row>
    <row r="30" spans="1:16" ht="13.05" customHeight="1" x14ac:dyDescent="0.3">
      <c r="A30" s="43" t="s">
        <v>95</v>
      </c>
      <c r="B30" s="465" t="s">
        <v>866</v>
      </c>
      <c r="C30" s="55">
        <f>+SUM('RS1:RS10'!C38)</f>
        <v>0</v>
      </c>
      <c r="D30" s="55">
        <f>+SUM('RS1:RS10'!D38)</f>
        <v>0</v>
      </c>
      <c r="E30" s="55">
        <f>+SUM('RS1:RS10'!E38)</f>
        <v>0</v>
      </c>
      <c r="F30" s="55">
        <f>+SUM('RS1:RS10'!F38)</f>
        <v>0</v>
      </c>
      <c r="G30" s="55">
        <f>+SUM('RS1:RS10'!G38)</f>
        <v>0</v>
      </c>
      <c r="H30" s="55">
        <f>+SUM('RS1:RS10'!H38)</f>
        <v>0</v>
      </c>
      <c r="I30" s="55">
        <f>+SUM('RS1:RS10'!I38)</f>
        <v>0</v>
      </c>
      <c r="J30" s="58">
        <f t="shared" ref="J30:J38" si="9">SUM(C30:I30)</f>
        <v>0</v>
      </c>
      <c r="K30" s="58">
        <f t="shared" ref="K30:K38" si="10">+J30/Durée</f>
        <v>0</v>
      </c>
      <c r="O30" s="9"/>
    </row>
    <row r="31" spans="1:16" ht="13.05" customHeight="1" x14ac:dyDescent="0.3">
      <c r="A31" s="43" t="s">
        <v>100</v>
      </c>
      <c r="B31" s="465" t="s">
        <v>866</v>
      </c>
      <c r="C31" s="55">
        <f>+SUM('RS1:RS10'!C39)</f>
        <v>0</v>
      </c>
      <c r="D31" s="55">
        <f>+SUM('RS1:RS10'!D39)</f>
        <v>0</v>
      </c>
      <c r="E31" s="55">
        <f>+SUM('RS1:RS10'!E39)</f>
        <v>0</v>
      </c>
      <c r="F31" s="55">
        <f>+SUM('RS1:RS10'!F39)</f>
        <v>0</v>
      </c>
      <c r="G31" s="55">
        <f>+SUM('RS1:RS10'!G39)</f>
        <v>0</v>
      </c>
      <c r="H31" s="55">
        <f>+SUM('RS1:RS10'!H39)</f>
        <v>0</v>
      </c>
      <c r="I31" s="55">
        <f>+SUM('RS1:RS10'!I39)</f>
        <v>0</v>
      </c>
      <c r="J31" s="58">
        <f t="shared" si="9"/>
        <v>0</v>
      </c>
      <c r="K31" s="58">
        <f t="shared" si="10"/>
        <v>0</v>
      </c>
      <c r="O31" s="9"/>
    </row>
    <row r="32" spans="1:16" ht="13.05" customHeight="1" x14ac:dyDescent="0.3">
      <c r="A32" s="43" t="s">
        <v>105</v>
      </c>
      <c r="B32" s="465" t="s">
        <v>866</v>
      </c>
      <c r="C32" s="55">
        <f>+SUM('RS1:RS10'!C40)</f>
        <v>0</v>
      </c>
      <c r="D32" s="55">
        <f>+SUM('RS1:RS10'!D40)</f>
        <v>0</v>
      </c>
      <c r="E32" s="55">
        <f>+SUM('RS1:RS10'!E40)</f>
        <v>0</v>
      </c>
      <c r="F32" s="55">
        <f>+SUM('RS1:RS10'!F40)</f>
        <v>0</v>
      </c>
      <c r="G32" s="55">
        <f>+SUM('RS1:RS10'!G40)</f>
        <v>0</v>
      </c>
      <c r="H32" s="55">
        <f>+SUM('RS1:RS10'!H40)</f>
        <v>0</v>
      </c>
      <c r="I32" s="55">
        <f>+SUM('RS1:RS10'!I40)</f>
        <v>0</v>
      </c>
      <c r="J32" s="58">
        <f t="shared" si="9"/>
        <v>0</v>
      </c>
      <c r="K32" s="58">
        <f t="shared" si="10"/>
        <v>0</v>
      </c>
      <c r="O32" s="9"/>
    </row>
    <row r="33" spans="1:15" ht="13.05" customHeight="1" x14ac:dyDescent="0.3">
      <c r="A33" s="43" t="s">
        <v>108</v>
      </c>
      <c r="B33" s="465" t="s">
        <v>866</v>
      </c>
      <c r="C33" s="55">
        <f>+SUM('RS1:RS10'!C41)</f>
        <v>0</v>
      </c>
      <c r="D33" s="55">
        <f>+SUM('RS1:RS10'!D41)</f>
        <v>0</v>
      </c>
      <c r="E33" s="55">
        <f>+SUM('RS1:RS10'!E41)</f>
        <v>0</v>
      </c>
      <c r="F33" s="55">
        <f>+SUM('RS1:RS10'!F41)</f>
        <v>0</v>
      </c>
      <c r="G33" s="55">
        <f>+SUM('RS1:RS10'!G41)</f>
        <v>0</v>
      </c>
      <c r="H33" s="55">
        <f>+SUM('RS1:RS10'!H41)</f>
        <v>0</v>
      </c>
      <c r="I33" s="55">
        <f>+SUM('RS1:RS10'!I41)</f>
        <v>0</v>
      </c>
      <c r="J33" s="58">
        <f t="shared" si="9"/>
        <v>0</v>
      </c>
      <c r="K33" s="58">
        <f t="shared" si="10"/>
        <v>0</v>
      </c>
      <c r="O33" s="9"/>
    </row>
    <row r="34" spans="1:15" ht="13.05" customHeight="1" x14ac:dyDescent="0.3">
      <c r="A34" s="43" t="s">
        <v>110</v>
      </c>
      <c r="B34" s="465" t="s">
        <v>866</v>
      </c>
      <c r="C34" s="55">
        <f>+SUM('RS1:RS10'!C42)</f>
        <v>0</v>
      </c>
      <c r="D34" s="55">
        <f>+SUM('RS1:RS10'!D42)</f>
        <v>0</v>
      </c>
      <c r="E34" s="55">
        <f>+SUM('RS1:RS10'!E42)</f>
        <v>0</v>
      </c>
      <c r="F34" s="55">
        <f>+SUM('RS1:RS10'!F42)</f>
        <v>0</v>
      </c>
      <c r="G34" s="55">
        <f>+SUM('RS1:RS10'!G42)</f>
        <v>0</v>
      </c>
      <c r="H34" s="55">
        <f>+SUM('RS1:RS10'!H42)</f>
        <v>0</v>
      </c>
      <c r="I34" s="55">
        <f>+SUM('RS1:RS10'!I42)</f>
        <v>0</v>
      </c>
      <c r="J34" s="58">
        <f t="shared" si="9"/>
        <v>0</v>
      </c>
      <c r="K34" s="58">
        <f t="shared" si="10"/>
        <v>0</v>
      </c>
      <c r="O34" s="9"/>
    </row>
    <row r="35" spans="1:15" ht="13.05" customHeight="1" x14ac:dyDescent="0.3">
      <c r="A35" s="43" t="s">
        <v>112</v>
      </c>
      <c r="B35" s="465" t="s">
        <v>866</v>
      </c>
      <c r="C35" s="55">
        <f>+SUM('RS1:RS10'!C43)</f>
        <v>0</v>
      </c>
      <c r="D35" s="55">
        <f>+SUM('RS1:RS10'!D43)</f>
        <v>0</v>
      </c>
      <c r="E35" s="55">
        <f>+SUM('RS1:RS10'!E43)</f>
        <v>0</v>
      </c>
      <c r="F35" s="55">
        <f>+SUM('RS1:RS10'!F43)</f>
        <v>0</v>
      </c>
      <c r="G35" s="55">
        <f>+SUM('RS1:RS10'!G43)</f>
        <v>0</v>
      </c>
      <c r="H35" s="55">
        <f>+SUM('RS1:RS10'!H43)</f>
        <v>0</v>
      </c>
      <c r="I35" s="55">
        <f>+SUM('RS1:RS10'!I43)</f>
        <v>0</v>
      </c>
      <c r="J35" s="58">
        <f t="shared" ref="J35" si="11">SUM(C35:I35)</f>
        <v>0</v>
      </c>
      <c r="K35" s="58">
        <f t="shared" ref="K35" si="12">+J35/Durée</f>
        <v>0</v>
      </c>
      <c r="O35" s="9"/>
    </row>
    <row r="36" spans="1:15" x14ac:dyDescent="0.3">
      <c r="A36" s="59" t="s">
        <v>464</v>
      </c>
      <c r="B36" s="466" t="s">
        <v>866</v>
      </c>
      <c r="C36" s="61">
        <f t="shared" ref="C36:I36" si="13">SUM(C30:C35)</f>
        <v>0</v>
      </c>
      <c r="D36" s="61">
        <f t="shared" si="13"/>
        <v>0</v>
      </c>
      <c r="E36" s="61">
        <f t="shared" si="13"/>
        <v>0</v>
      </c>
      <c r="F36" s="61">
        <f t="shared" si="13"/>
        <v>0</v>
      </c>
      <c r="G36" s="61">
        <f t="shared" si="13"/>
        <v>0</v>
      </c>
      <c r="H36" s="61">
        <f t="shared" si="13"/>
        <v>0</v>
      </c>
      <c r="I36" s="61">
        <f t="shared" si="13"/>
        <v>0</v>
      </c>
      <c r="J36" s="62">
        <f>SUM(C36:I36)</f>
        <v>0</v>
      </c>
      <c r="K36" s="62">
        <f>+J36/Durée</f>
        <v>0</v>
      </c>
      <c r="L36" s="10"/>
      <c r="O36" s="9"/>
    </row>
    <row r="37" spans="1:15" s="33" customFormat="1" ht="13.05" customHeight="1" x14ac:dyDescent="0.3">
      <c r="A37" s="63" t="s">
        <v>465</v>
      </c>
      <c r="B37" s="465" t="s">
        <v>866</v>
      </c>
      <c r="C37" s="55">
        <f>+SUM('RS1:RS10'!C45)</f>
        <v>0</v>
      </c>
      <c r="D37" s="55">
        <f>+SUM('RS1:RS10'!D45)</f>
        <v>0</v>
      </c>
      <c r="E37" s="55">
        <f>+SUM('RS1:RS10'!E45)</f>
        <v>0</v>
      </c>
      <c r="F37" s="55">
        <f>+SUM('RS1:RS10'!F45)</f>
        <v>0</v>
      </c>
      <c r="G37" s="55">
        <f>+SUM('RS1:RS10'!G45)</f>
        <v>0</v>
      </c>
      <c r="H37" s="55">
        <f>+SUM('RS1:RS10'!H45)</f>
        <v>0</v>
      </c>
      <c r="I37" s="55">
        <f>+SUM('RS1:RS10'!I45)</f>
        <v>0</v>
      </c>
      <c r="J37" s="65">
        <f t="shared" si="9"/>
        <v>0</v>
      </c>
      <c r="K37" s="65">
        <f t="shared" si="10"/>
        <v>0</v>
      </c>
    </row>
    <row r="38" spans="1:15" s="33" customFormat="1" ht="13.05" customHeight="1" x14ac:dyDescent="0.3">
      <c r="A38" s="66" t="s">
        <v>466</v>
      </c>
      <c r="B38" s="467" t="s">
        <v>866</v>
      </c>
      <c r="C38" s="355">
        <f>+SUM('RS1:RS10'!C46)</f>
        <v>0</v>
      </c>
      <c r="D38" s="355">
        <f>+SUM('RS1:RS10'!D46)</f>
        <v>0</v>
      </c>
      <c r="E38" s="355">
        <f>+SUM('RS1:RS10'!E46)</f>
        <v>0</v>
      </c>
      <c r="F38" s="355">
        <f>+SUM('RS1:RS10'!F46)</f>
        <v>0</v>
      </c>
      <c r="G38" s="355">
        <f>+SUM('RS1:RS10'!G46)</f>
        <v>0</v>
      </c>
      <c r="H38" s="355">
        <f>+SUM('RS1:RS10'!H46)</f>
        <v>0</v>
      </c>
      <c r="I38" s="355">
        <f>+SUM('RS1:RS10'!I46)</f>
        <v>0</v>
      </c>
      <c r="J38" s="68">
        <f t="shared" si="9"/>
        <v>0</v>
      </c>
      <c r="K38" s="68">
        <f t="shared" si="10"/>
        <v>0</v>
      </c>
    </row>
    <row r="39" spans="1:15" ht="25.05" customHeight="1" x14ac:dyDescent="0.3">
      <c r="A39" s="32"/>
      <c r="C39" s="33"/>
      <c r="D39" s="33"/>
      <c r="E39" s="33"/>
      <c r="F39" s="33"/>
      <c r="G39" s="33"/>
      <c r="H39" s="33"/>
      <c r="I39" s="33"/>
      <c r="J39" s="33"/>
      <c r="K39" s="33"/>
      <c r="L39" s="33"/>
      <c r="M39" s="33"/>
    </row>
    <row r="40" spans="1:15" s="22" customFormat="1" ht="16.5" customHeight="1" x14ac:dyDescent="0.3">
      <c r="A40" s="618" t="s">
        <v>20</v>
      </c>
      <c r="B40" s="612"/>
      <c r="C40" s="612"/>
      <c r="D40" s="612"/>
      <c r="E40" s="612"/>
      <c r="F40" s="612"/>
      <c r="G40" s="612"/>
      <c r="H40" s="612"/>
      <c r="I40" s="612"/>
      <c r="J40" s="612"/>
      <c r="K40" s="612"/>
      <c r="L40" s="612"/>
      <c r="M40" s="612"/>
      <c r="N40" s="619"/>
      <c r="O40" s="33"/>
    </row>
    <row r="42" spans="1:15" x14ac:dyDescent="0.3">
      <c r="A42" s="69" t="s">
        <v>467</v>
      </c>
      <c r="B42" s="110" t="s">
        <v>1</v>
      </c>
      <c r="C42" s="111" t="s">
        <v>2</v>
      </c>
      <c r="D42" s="111" t="s">
        <v>3</v>
      </c>
      <c r="E42" s="111" t="s">
        <v>4</v>
      </c>
      <c r="F42" s="111" t="s">
        <v>5</v>
      </c>
      <c r="G42" s="111" t="s">
        <v>6</v>
      </c>
      <c r="H42" s="111" t="s">
        <v>7</v>
      </c>
      <c r="I42" s="112" t="s">
        <v>8</v>
      </c>
      <c r="J42" s="113" t="s">
        <v>9</v>
      </c>
      <c r="K42" s="37" t="s">
        <v>10</v>
      </c>
      <c r="O42" s="9"/>
    </row>
    <row r="43" spans="1:15" ht="5.0999999999999996" customHeight="1" x14ac:dyDescent="0.3">
      <c r="A43" s="70"/>
      <c r="B43" s="71"/>
      <c r="C43" s="72"/>
      <c r="D43" s="72"/>
      <c r="E43" s="72"/>
      <c r="F43" s="72"/>
      <c r="G43" s="72"/>
      <c r="H43" s="72"/>
      <c r="I43" s="72"/>
      <c r="J43" s="33"/>
      <c r="O43" s="9"/>
    </row>
    <row r="44" spans="1:15" x14ac:dyDescent="0.3">
      <c r="A44" s="38" t="s">
        <v>468</v>
      </c>
      <c r="B44" s="39" t="s">
        <v>469</v>
      </c>
      <c r="C44" s="73">
        <f t="shared" ref="C44:I44" si="14">SUM(C45:C46)</f>
        <v>0</v>
      </c>
      <c r="D44" s="73">
        <f t="shared" si="14"/>
        <v>0</v>
      </c>
      <c r="E44" s="73">
        <f t="shared" si="14"/>
        <v>0</v>
      </c>
      <c r="F44" s="73">
        <f t="shared" si="14"/>
        <v>0</v>
      </c>
      <c r="G44" s="73">
        <f t="shared" si="14"/>
        <v>0</v>
      </c>
      <c r="H44" s="73">
        <f t="shared" si="14"/>
        <v>0</v>
      </c>
      <c r="I44" s="73">
        <f t="shared" si="14"/>
        <v>0</v>
      </c>
      <c r="J44" s="74">
        <f>SUM(C44:I44)</f>
        <v>0</v>
      </c>
      <c r="K44" s="74">
        <f>+J44/Durée</f>
        <v>0</v>
      </c>
      <c r="L44" s="10"/>
      <c r="O44" s="9"/>
    </row>
    <row r="45" spans="1:15" ht="13.05" customHeight="1" x14ac:dyDescent="0.3">
      <c r="A45" s="43" t="s">
        <v>470</v>
      </c>
      <c r="B45" s="44" t="s">
        <v>469</v>
      </c>
      <c r="C45" s="55">
        <f>+SUM('RS1:RS10'!C53)</f>
        <v>0</v>
      </c>
      <c r="D45" s="55">
        <f>+SUM('RS1:RS10'!D53)</f>
        <v>0</v>
      </c>
      <c r="E45" s="55">
        <f>+SUM('RS1:RS10'!E53)</f>
        <v>0</v>
      </c>
      <c r="F45" s="55">
        <f>+SUM('RS1:RS10'!F53)</f>
        <v>0</v>
      </c>
      <c r="G45" s="55">
        <f>+SUM('RS1:RS10'!G53)</f>
        <v>0</v>
      </c>
      <c r="H45" s="55">
        <f>+SUM('RS1:RS10'!H53)</f>
        <v>0</v>
      </c>
      <c r="I45" s="55">
        <f>+SUM('RS1:RS10'!I53)</f>
        <v>0</v>
      </c>
      <c r="J45" s="76">
        <f>SUM(C45:I45)</f>
        <v>0</v>
      </c>
      <c r="K45" s="76">
        <f>+J45/Durée</f>
        <v>0</v>
      </c>
      <c r="O45" s="9"/>
    </row>
    <row r="46" spans="1:15" ht="13.05" customHeight="1" x14ac:dyDescent="0.3">
      <c r="A46" s="51" t="s">
        <v>471</v>
      </c>
      <c r="B46" s="52" t="s">
        <v>469</v>
      </c>
      <c r="C46" s="355">
        <f>+SUM('RS1:RS10'!C54)</f>
        <v>0</v>
      </c>
      <c r="D46" s="355">
        <f>+SUM('RS1:RS10'!D54)</f>
        <v>0</v>
      </c>
      <c r="E46" s="355">
        <f>+SUM('RS1:RS10'!E54)</f>
        <v>0</v>
      </c>
      <c r="F46" s="355">
        <f>+SUM('RS1:RS10'!F54)</f>
        <v>0</v>
      </c>
      <c r="G46" s="355">
        <f>+SUM('RS1:RS10'!G54)</f>
        <v>0</v>
      </c>
      <c r="H46" s="355">
        <f>+SUM('RS1:RS10'!H54)</f>
        <v>0</v>
      </c>
      <c r="I46" s="355">
        <f>+SUM('RS1:RS10'!I54)</f>
        <v>0</v>
      </c>
      <c r="J46" s="78">
        <f>SUM(C46:I46)</f>
        <v>0</v>
      </c>
      <c r="K46" s="78">
        <f>+J46/Durée</f>
        <v>0</v>
      </c>
      <c r="O46" s="9"/>
    </row>
    <row r="47" spans="1:15" ht="5.0999999999999996" customHeight="1" x14ac:dyDescent="0.3">
      <c r="A47" s="70"/>
      <c r="B47" s="71"/>
      <c r="C47" s="72"/>
      <c r="D47" s="72"/>
      <c r="E47" s="72"/>
      <c r="F47" s="72"/>
      <c r="G47" s="72"/>
      <c r="H47" s="72"/>
      <c r="I47" s="72"/>
      <c r="J47" s="79"/>
      <c r="K47" s="79"/>
      <c r="O47" s="9"/>
    </row>
    <row r="48" spans="1:15" x14ac:dyDescent="0.3">
      <c r="A48" s="80" t="s">
        <v>472</v>
      </c>
      <c r="B48" s="81" t="s">
        <v>473</v>
      </c>
      <c r="C48" s="82">
        <f t="shared" ref="C48:I48" si="15">C49+C52+C55+C58+C61+C64</f>
        <v>0</v>
      </c>
      <c r="D48" s="82">
        <f t="shared" si="15"/>
        <v>0</v>
      </c>
      <c r="E48" s="82">
        <f t="shared" si="15"/>
        <v>0</v>
      </c>
      <c r="F48" s="82">
        <f t="shared" si="15"/>
        <v>0</v>
      </c>
      <c r="G48" s="82">
        <f t="shared" si="15"/>
        <v>0</v>
      </c>
      <c r="H48" s="82">
        <f t="shared" si="15"/>
        <v>0</v>
      </c>
      <c r="I48" s="82">
        <f t="shared" si="15"/>
        <v>0</v>
      </c>
      <c r="J48" s="83">
        <f t="shared" ref="J48:J66" si="16">SUM(C48:I48)</f>
        <v>0</v>
      </c>
      <c r="K48" s="83">
        <f t="shared" ref="K48:K66" si="17">+J48/Durée</f>
        <v>0</v>
      </c>
      <c r="L48" s="10"/>
      <c r="O48" s="9"/>
    </row>
    <row r="49" spans="1:15" ht="13.05" customHeight="1" x14ac:dyDescent="0.3">
      <c r="A49" s="84" t="s">
        <v>474</v>
      </c>
      <c r="B49" s="85" t="s">
        <v>473</v>
      </c>
      <c r="C49" s="86">
        <f t="shared" ref="C49:I49" si="18">SUM(C50:C51)</f>
        <v>0</v>
      </c>
      <c r="D49" s="86">
        <f t="shared" si="18"/>
        <v>0</v>
      </c>
      <c r="E49" s="86">
        <f t="shared" si="18"/>
        <v>0</v>
      </c>
      <c r="F49" s="86">
        <f t="shared" si="18"/>
        <v>0</v>
      </c>
      <c r="G49" s="86">
        <f t="shared" si="18"/>
        <v>0</v>
      </c>
      <c r="H49" s="86">
        <f t="shared" si="18"/>
        <v>0</v>
      </c>
      <c r="I49" s="86">
        <f t="shared" si="18"/>
        <v>0</v>
      </c>
      <c r="J49" s="87">
        <f t="shared" si="16"/>
        <v>0</v>
      </c>
      <c r="K49" s="87">
        <f t="shared" si="17"/>
        <v>0</v>
      </c>
      <c r="O49" s="9"/>
    </row>
    <row r="50" spans="1:15" s="33" customFormat="1" ht="13.05" customHeight="1" x14ac:dyDescent="0.3">
      <c r="A50" s="88" t="s">
        <v>475</v>
      </c>
      <c r="B50" s="44" t="s">
        <v>473</v>
      </c>
      <c r="C50" s="55">
        <f>+SUM('RS1:RS10'!C58)</f>
        <v>0</v>
      </c>
      <c r="D50" s="55">
        <f>+SUM('RS1:RS10'!D58)</f>
        <v>0</v>
      </c>
      <c r="E50" s="55">
        <f>+SUM('RS1:RS10'!E58)</f>
        <v>0</v>
      </c>
      <c r="F50" s="55">
        <f>+SUM('RS1:RS10'!F58)</f>
        <v>0</v>
      </c>
      <c r="G50" s="55">
        <f>+SUM('RS1:RS10'!G58)</f>
        <v>0</v>
      </c>
      <c r="H50" s="55">
        <f>+SUM('RS1:RS10'!H58)</f>
        <v>0</v>
      </c>
      <c r="I50" s="55">
        <f>+SUM('RS1:RS10'!I58)</f>
        <v>0</v>
      </c>
      <c r="J50" s="90">
        <f t="shared" si="16"/>
        <v>0</v>
      </c>
      <c r="K50" s="90">
        <f t="shared" si="17"/>
        <v>0</v>
      </c>
    </row>
    <row r="51" spans="1:15" s="33" customFormat="1" ht="13.05" customHeight="1" x14ac:dyDescent="0.3">
      <c r="A51" s="91" t="s">
        <v>476</v>
      </c>
      <c r="B51" s="52" t="s">
        <v>473</v>
      </c>
      <c r="C51" s="355">
        <f>+SUM('RS1:RS10'!C59)</f>
        <v>0</v>
      </c>
      <c r="D51" s="355">
        <f>+SUM('RS1:RS10'!D59)</f>
        <v>0</v>
      </c>
      <c r="E51" s="355">
        <f>+SUM('RS1:RS10'!E59)</f>
        <v>0</v>
      </c>
      <c r="F51" s="355">
        <f>+SUM('RS1:RS10'!F59)</f>
        <v>0</v>
      </c>
      <c r="G51" s="355">
        <f>+SUM('RS1:RS10'!G59)</f>
        <v>0</v>
      </c>
      <c r="H51" s="355">
        <f>+SUM('RS1:RS10'!H59)</f>
        <v>0</v>
      </c>
      <c r="I51" s="355">
        <f>+SUM('RS1:RS10'!I59)</f>
        <v>0</v>
      </c>
      <c r="J51" s="93">
        <f t="shared" si="16"/>
        <v>0</v>
      </c>
      <c r="K51" s="93">
        <f t="shared" si="17"/>
        <v>0</v>
      </c>
    </row>
    <row r="52" spans="1:15" ht="13.05" customHeight="1" x14ac:dyDescent="0.3">
      <c r="A52" s="84" t="s">
        <v>477</v>
      </c>
      <c r="B52" s="85" t="s">
        <v>473</v>
      </c>
      <c r="C52" s="86">
        <f t="shared" ref="C52:I52" si="19">SUM(C53:C54)</f>
        <v>0</v>
      </c>
      <c r="D52" s="86">
        <f t="shared" si="19"/>
        <v>0</v>
      </c>
      <c r="E52" s="86">
        <f t="shared" si="19"/>
        <v>0</v>
      </c>
      <c r="F52" s="86">
        <f t="shared" si="19"/>
        <v>0</v>
      </c>
      <c r="G52" s="86">
        <f t="shared" si="19"/>
        <v>0</v>
      </c>
      <c r="H52" s="86">
        <f t="shared" si="19"/>
        <v>0</v>
      </c>
      <c r="I52" s="86">
        <f t="shared" si="19"/>
        <v>0</v>
      </c>
      <c r="J52" s="87">
        <f t="shared" si="16"/>
        <v>0</v>
      </c>
      <c r="K52" s="87">
        <f t="shared" si="17"/>
        <v>0</v>
      </c>
      <c r="O52" s="9"/>
    </row>
    <row r="53" spans="1:15" ht="13.05" customHeight="1" x14ac:dyDescent="0.3">
      <c r="A53" s="88" t="s">
        <v>475</v>
      </c>
      <c r="B53" s="44" t="s">
        <v>473</v>
      </c>
      <c r="C53" s="55">
        <f>+SUM('RS1:RS10'!C61)</f>
        <v>0</v>
      </c>
      <c r="D53" s="55">
        <f>+SUM('RS1:RS10'!D61)</f>
        <v>0</v>
      </c>
      <c r="E53" s="55">
        <f>+SUM('RS1:RS10'!E61)</f>
        <v>0</v>
      </c>
      <c r="F53" s="55">
        <f>+SUM('RS1:RS10'!F61)</f>
        <v>0</v>
      </c>
      <c r="G53" s="55">
        <f>+SUM('RS1:RS10'!G61)</f>
        <v>0</v>
      </c>
      <c r="H53" s="55">
        <f>+SUM('RS1:RS10'!H61)</f>
        <v>0</v>
      </c>
      <c r="I53" s="55">
        <f>+SUM('RS1:RS10'!I61)</f>
        <v>0</v>
      </c>
      <c r="J53" s="90">
        <f t="shared" si="16"/>
        <v>0</v>
      </c>
      <c r="K53" s="90">
        <f t="shared" si="17"/>
        <v>0</v>
      </c>
      <c r="O53" s="9"/>
    </row>
    <row r="54" spans="1:15" ht="13.05" customHeight="1" x14ac:dyDescent="0.3">
      <c r="A54" s="91" t="s">
        <v>476</v>
      </c>
      <c r="B54" s="52" t="s">
        <v>473</v>
      </c>
      <c r="C54" s="355">
        <f>+SUM('RS1:RS10'!C62)</f>
        <v>0</v>
      </c>
      <c r="D54" s="355">
        <f>+SUM('RS1:RS10'!D62)</f>
        <v>0</v>
      </c>
      <c r="E54" s="355">
        <f>+SUM('RS1:RS10'!E62)</f>
        <v>0</v>
      </c>
      <c r="F54" s="355">
        <f>+SUM('RS1:RS10'!F62)</f>
        <v>0</v>
      </c>
      <c r="G54" s="355">
        <f>+SUM('RS1:RS10'!G62)</f>
        <v>0</v>
      </c>
      <c r="H54" s="355">
        <f>+SUM('RS1:RS10'!H62)</f>
        <v>0</v>
      </c>
      <c r="I54" s="355">
        <f>+SUM('RS1:RS10'!I62)</f>
        <v>0</v>
      </c>
      <c r="J54" s="93">
        <f t="shared" si="16"/>
        <v>0</v>
      </c>
      <c r="K54" s="93">
        <f t="shared" si="17"/>
        <v>0</v>
      </c>
      <c r="O54" s="9"/>
    </row>
    <row r="55" spans="1:15" ht="13.05" customHeight="1" x14ac:dyDescent="0.3">
      <c r="A55" s="84" t="s">
        <v>478</v>
      </c>
      <c r="B55" s="85" t="s">
        <v>473</v>
      </c>
      <c r="C55" s="86">
        <f t="shared" ref="C55:I55" si="20">SUM(C56:C57)</f>
        <v>0</v>
      </c>
      <c r="D55" s="86">
        <f t="shared" si="20"/>
        <v>0</v>
      </c>
      <c r="E55" s="86">
        <f t="shared" si="20"/>
        <v>0</v>
      </c>
      <c r="F55" s="86">
        <f t="shared" si="20"/>
        <v>0</v>
      </c>
      <c r="G55" s="86">
        <f t="shared" si="20"/>
        <v>0</v>
      </c>
      <c r="H55" s="86">
        <f t="shared" si="20"/>
        <v>0</v>
      </c>
      <c r="I55" s="86">
        <f t="shared" si="20"/>
        <v>0</v>
      </c>
      <c r="J55" s="87">
        <f t="shared" si="16"/>
        <v>0</v>
      </c>
      <c r="K55" s="87">
        <f t="shared" si="17"/>
        <v>0</v>
      </c>
      <c r="O55" s="9"/>
    </row>
    <row r="56" spans="1:15" ht="13.05" customHeight="1" x14ac:dyDescent="0.3">
      <c r="A56" s="88" t="s">
        <v>475</v>
      </c>
      <c r="B56" s="44" t="s">
        <v>473</v>
      </c>
      <c r="C56" s="55">
        <f>+SUM('RS1:RS10'!C64)</f>
        <v>0</v>
      </c>
      <c r="D56" s="55">
        <f>+SUM('RS1:RS10'!D64)</f>
        <v>0</v>
      </c>
      <c r="E56" s="55">
        <f>+SUM('RS1:RS10'!E64)</f>
        <v>0</v>
      </c>
      <c r="F56" s="55">
        <f>+SUM('RS1:RS10'!F64)</f>
        <v>0</v>
      </c>
      <c r="G56" s="55">
        <f>+SUM('RS1:RS10'!G64)</f>
        <v>0</v>
      </c>
      <c r="H56" s="55">
        <f>+SUM('RS1:RS10'!H64)</f>
        <v>0</v>
      </c>
      <c r="I56" s="55">
        <f>+SUM('RS1:RS10'!I64)</f>
        <v>0</v>
      </c>
      <c r="J56" s="90">
        <f t="shared" si="16"/>
        <v>0</v>
      </c>
      <c r="K56" s="90">
        <f t="shared" si="17"/>
        <v>0</v>
      </c>
      <c r="O56" s="9"/>
    </row>
    <row r="57" spans="1:15" ht="13.05" customHeight="1" x14ac:dyDescent="0.3">
      <c r="A57" s="91" t="s">
        <v>476</v>
      </c>
      <c r="B57" s="52" t="s">
        <v>473</v>
      </c>
      <c r="C57" s="355">
        <f>+SUM('RS1:RS10'!C65)</f>
        <v>0</v>
      </c>
      <c r="D57" s="355">
        <f>+SUM('RS1:RS10'!D65)</f>
        <v>0</v>
      </c>
      <c r="E57" s="355">
        <f>+SUM('RS1:RS10'!E65)</f>
        <v>0</v>
      </c>
      <c r="F57" s="355">
        <f>+SUM('RS1:RS10'!F65)</f>
        <v>0</v>
      </c>
      <c r="G57" s="355">
        <f>+SUM('RS1:RS10'!G65)</f>
        <v>0</v>
      </c>
      <c r="H57" s="355">
        <f>+SUM('RS1:RS10'!H65)</f>
        <v>0</v>
      </c>
      <c r="I57" s="355">
        <f>+SUM('RS1:RS10'!I65)</f>
        <v>0</v>
      </c>
      <c r="J57" s="93">
        <f t="shared" si="16"/>
        <v>0</v>
      </c>
      <c r="K57" s="93">
        <f t="shared" si="17"/>
        <v>0</v>
      </c>
      <c r="O57" s="9"/>
    </row>
    <row r="58" spans="1:15" ht="13.05" customHeight="1" x14ac:dyDescent="0.3">
      <c r="A58" s="84" t="s">
        <v>479</v>
      </c>
      <c r="B58" s="85" t="s">
        <v>473</v>
      </c>
      <c r="C58" s="86">
        <f t="shared" ref="C58:I58" si="21">SUM(C59:C60)</f>
        <v>0</v>
      </c>
      <c r="D58" s="86">
        <f t="shared" si="21"/>
        <v>0</v>
      </c>
      <c r="E58" s="86">
        <f t="shared" si="21"/>
        <v>0</v>
      </c>
      <c r="F58" s="86">
        <f t="shared" si="21"/>
        <v>0</v>
      </c>
      <c r="G58" s="86">
        <f t="shared" si="21"/>
        <v>0</v>
      </c>
      <c r="H58" s="86">
        <f t="shared" si="21"/>
        <v>0</v>
      </c>
      <c r="I58" s="86">
        <f t="shared" si="21"/>
        <v>0</v>
      </c>
      <c r="J58" s="87">
        <f t="shared" si="16"/>
        <v>0</v>
      </c>
      <c r="K58" s="87">
        <f t="shared" si="17"/>
        <v>0</v>
      </c>
      <c r="O58" s="9"/>
    </row>
    <row r="59" spans="1:15" ht="13.05" customHeight="1" x14ac:dyDescent="0.3">
      <c r="A59" s="88" t="s">
        <v>475</v>
      </c>
      <c r="B59" s="44" t="s">
        <v>473</v>
      </c>
      <c r="C59" s="55">
        <f>+SUM('RS1:RS10'!C67)</f>
        <v>0</v>
      </c>
      <c r="D59" s="55">
        <f>+SUM('RS1:RS10'!D67)</f>
        <v>0</v>
      </c>
      <c r="E59" s="55">
        <f>+SUM('RS1:RS10'!E67)</f>
        <v>0</v>
      </c>
      <c r="F59" s="55">
        <f>+SUM('RS1:RS10'!F67)</f>
        <v>0</v>
      </c>
      <c r="G59" s="55">
        <f>+SUM('RS1:RS10'!G67)</f>
        <v>0</v>
      </c>
      <c r="H59" s="55">
        <f>+SUM('RS1:RS10'!H67)</f>
        <v>0</v>
      </c>
      <c r="I59" s="55">
        <f>+SUM('RS1:RS10'!I67)</f>
        <v>0</v>
      </c>
      <c r="J59" s="90">
        <f t="shared" si="16"/>
        <v>0</v>
      </c>
      <c r="K59" s="90">
        <f t="shared" si="17"/>
        <v>0</v>
      </c>
      <c r="O59" s="9"/>
    </row>
    <row r="60" spans="1:15" ht="13.05" customHeight="1" x14ac:dyDescent="0.3">
      <c r="A60" s="91" t="s">
        <v>476</v>
      </c>
      <c r="B60" s="52" t="s">
        <v>473</v>
      </c>
      <c r="C60" s="355">
        <f>+SUM('RS1:RS10'!C68)</f>
        <v>0</v>
      </c>
      <c r="D60" s="355">
        <f>+SUM('RS1:RS10'!D68)</f>
        <v>0</v>
      </c>
      <c r="E60" s="355">
        <f>+SUM('RS1:RS10'!E68)</f>
        <v>0</v>
      </c>
      <c r="F60" s="355">
        <f>+SUM('RS1:RS10'!F68)</f>
        <v>0</v>
      </c>
      <c r="G60" s="355">
        <f>+SUM('RS1:RS10'!G68)</f>
        <v>0</v>
      </c>
      <c r="H60" s="355">
        <f>+SUM('RS1:RS10'!H68)</f>
        <v>0</v>
      </c>
      <c r="I60" s="355">
        <f>+SUM('RS1:RS10'!I68)</f>
        <v>0</v>
      </c>
      <c r="J60" s="93">
        <f t="shared" si="16"/>
        <v>0</v>
      </c>
      <c r="K60" s="93">
        <f t="shared" si="17"/>
        <v>0</v>
      </c>
      <c r="O60" s="9"/>
    </row>
    <row r="61" spans="1:15" ht="13.05" customHeight="1" x14ac:dyDescent="0.3">
      <c r="A61" s="84" t="s">
        <v>480</v>
      </c>
      <c r="B61" s="85" t="s">
        <v>473</v>
      </c>
      <c r="C61" s="86">
        <f t="shared" ref="C61:I61" si="22">SUM(C62:C63)</f>
        <v>0</v>
      </c>
      <c r="D61" s="86">
        <f t="shared" si="22"/>
        <v>0</v>
      </c>
      <c r="E61" s="86">
        <f t="shared" si="22"/>
        <v>0</v>
      </c>
      <c r="F61" s="86">
        <f t="shared" si="22"/>
        <v>0</v>
      </c>
      <c r="G61" s="86">
        <f t="shared" si="22"/>
        <v>0</v>
      </c>
      <c r="H61" s="86">
        <f t="shared" si="22"/>
        <v>0</v>
      </c>
      <c r="I61" s="86">
        <f t="shared" si="22"/>
        <v>0</v>
      </c>
      <c r="J61" s="87">
        <f t="shared" si="16"/>
        <v>0</v>
      </c>
      <c r="K61" s="87">
        <f t="shared" si="17"/>
        <v>0</v>
      </c>
      <c r="O61" s="9"/>
    </row>
    <row r="62" spans="1:15" ht="13.05" customHeight="1" x14ac:dyDescent="0.3">
      <c r="A62" s="88" t="s">
        <v>475</v>
      </c>
      <c r="B62" s="44" t="s">
        <v>473</v>
      </c>
      <c r="C62" s="55">
        <f>+SUM('RS1:RS10'!C70)</f>
        <v>0</v>
      </c>
      <c r="D62" s="55">
        <f>+SUM('RS1:RS10'!D70)</f>
        <v>0</v>
      </c>
      <c r="E62" s="55">
        <f>+SUM('RS1:RS10'!E70)</f>
        <v>0</v>
      </c>
      <c r="F62" s="55">
        <f>+SUM('RS1:RS10'!F70)</f>
        <v>0</v>
      </c>
      <c r="G62" s="55">
        <f>+SUM('RS1:RS10'!G70)</f>
        <v>0</v>
      </c>
      <c r="H62" s="55">
        <f>+SUM('RS1:RS10'!H70)</f>
        <v>0</v>
      </c>
      <c r="I62" s="55">
        <f>+SUM('RS1:RS10'!I70)</f>
        <v>0</v>
      </c>
      <c r="J62" s="90">
        <f t="shared" si="16"/>
        <v>0</v>
      </c>
      <c r="K62" s="90">
        <f t="shared" si="17"/>
        <v>0</v>
      </c>
      <c r="O62" s="9"/>
    </row>
    <row r="63" spans="1:15" ht="13.05" customHeight="1" x14ac:dyDescent="0.3">
      <c r="A63" s="91" t="s">
        <v>476</v>
      </c>
      <c r="B63" s="52" t="s">
        <v>473</v>
      </c>
      <c r="C63" s="355">
        <f>+SUM('RS1:RS10'!C71)</f>
        <v>0</v>
      </c>
      <c r="D63" s="355">
        <f>+SUM('RS1:RS10'!D71)</f>
        <v>0</v>
      </c>
      <c r="E63" s="355">
        <f>+SUM('RS1:RS10'!E71)</f>
        <v>0</v>
      </c>
      <c r="F63" s="355">
        <f>+SUM('RS1:RS10'!F71)</f>
        <v>0</v>
      </c>
      <c r="G63" s="355">
        <f>+SUM('RS1:RS10'!G71)</f>
        <v>0</v>
      </c>
      <c r="H63" s="355">
        <f>+SUM('RS1:RS10'!H71)</f>
        <v>0</v>
      </c>
      <c r="I63" s="355">
        <f>+SUM('RS1:RS10'!I71)</f>
        <v>0</v>
      </c>
      <c r="J63" s="93">
        <f t="shared" si="16"/>
        <v>0</v>
      </c>
      <c r="K63" s="93">
        <f t="shared" si="17"/>
        <v>0</v>
      </c>
      <c r="O63" s="9"/>
    </row>
    <row r="64" spans="1:15" ht="13.05" customHeight="1" x14ac:dyDescent="0.3">
      <c r="A64" s="84" t="s">
        <v>481</v>
      </c>
      <c r="B64" s="85" t="s">
        <v>473</v>
      </c>
      <c r="C64" s="86">
        <f t="shared" ref="C64:I64" si="23">SUM(C65:C66)</f>
        <v>0</v>
      </c>
      <c r="D64" s="86">
        <f t="shared" si="23"/>
        <v>0</v>
      </c>
      <c r="E64" s="86">
        <f t="shared" si="23"/>
        <v>0</v>
      </c>
      <c r="F64" s="86">
        <f t="shared" si="23"/>
        <v>0</v>
      </c>
      <c r="G64" s="86">
        <f t="shared" si="23"/>
        <v>0</v>
      </c>
      <c r="H64" s="86">
        <f t="shared" si="23"/>
        <v>0</v>
      </c>
      <c r="I64" s="86">
        <f t="shared" si="23"/>
        <v>0</v>
      </c>
      <c r="J64" s="87">
        <f t="shared" si="16"/>
        <v>0</v>
      </c>
      <c r="K64" s="87">
        <f t="shared" si="17"/>
        <v>0</v>
      </c>
      <c r="O64" s="9"/>
    </row>
    <row r="65" spans="1:15" ht="13.05" customHeight="1" x14ac:dyDescent="0.3">
      <c r="A65" s="88" t="s">
        <v>475</v>
      </c>
      <c r="B65" s="44" t="s">
        <v>473</v>
      </c>
      <c r="C65" s="55">
        <f>+SUM('RS1:RS10'!C73)</f>
        <v>0</v>
      </c>
      <c r="D65" s="55">
        <f>+SUM('RS1:RS10'!D73)</f>
        <v>0</v>
      </c>
      <c r="E65" s="55">
        <f>+SUM('RS1:RS10'!E73)</f>
        <v>0</v>
      </c>
      <c r="F65" s="55">
        <f>+SUM('RS1:RS10'!F73)</f>
        <v>0</v>
      </c>
      <c r="G65" s="55">
        <f>+SUM('RS1:RS10'!G73)</f>
        <v>0</v>
      </c>
      <c r="H65" s="55">
        <f>+SUM('RS1:RS10'!H73)</f>
        <v>0</v>
      </c>
      <c r="I65" s="55">
        <f>+SUM('RS1:RS10'!I73)</f>
        <v>0</v>
      </c>
      <c r="J65" s="90">
        <f t="shared" si="16"/>
        <v>0</v>
      </c>
      <c r="K65" s="90">
        <f t="shared" si="17"/>
        <v>0</v>
      </c>
      <c r="O65" s="9"/>
    </row>
    <row r="66" spans="1:15" ht="13.05" customHeight="1" x14ac:dyDescent="0.3">
      <c r="A66" s="91" t="s">
        <v>476</v>
      </c>
      <c r="B66" s="52" t="s">
        <v>473</v>
      </c>
      <c r="C66" s="355">
        <f>+SUM('RS1:RS10'!C74)</f>
        <v>0</v>
      </c>
      <c r="D66" s="355">
        <f>+SUM('RS1:RS10'!D74)</f>
        <v>0</v>
      </c>
      <c r="E66" s="355">
        <f>+SUM('RS1:RS10'!E74)</f>
        <v>0</v>
      </c>
      <c r="F66" s="355">
        <f>+SUM('RS1:RS10'!F74)</f>
        <v>0</v>
      </c>
      <c r="G66" s="355">
        <f>+SUM('RS1:RS10'!G74)</f>
        <v>0</v>
      </c>
      <c r="H66" s="355">
        <f>+SUM('RS1:RS10'!H74)</f>
        <v>0</v>
      </c>
      <c r="I66" s="355">
        <f>+SUM('RS1:RS10'!I74)</f>
        <v>0</v>
      </c>
      <c r="J66" s="93">
        <f t="shared" si="16"/>
        <v>0</v>
      </c>
      <c r="K66" s="93">
        <f t="shared" si="17"/>
        <v>0</v>
      </c>
      <c r="O66" s="9"/>
    </row>
    <row r="67" spans="1:15" ht="5.0999999999999996" customHeight="1" x14ac:dyDescent="0.3">
      <c r="A67" s="70"/>
      <c r="B67" s="71"/>
      <c r="C67" s="72"/>
      <c r="D67" s="72"/>
      <c r="E67" s="72"/>
      <c r="F67" s="72"/>
      <c r="G67" s="72"/>
      <c r="H67" s="72"/>
      <c r="I67" s="72"/>
      <c r="J67" s="79"/>
      <c r="K67" s="79"/>
      <c r="O67" s="9"/>
    </row>
    <row r="68" spans="1:15" ht="13.05" customHeight="1" x14ac:dyDescent="0.3">
      <c r="A68" s="38" t="s">
        <v>482</v>
      </c>
      <c r="B68" s="39" t="s">
        <v>473</v>
      </c>
      <c r="C68" s="94">
        <f t="shared" ref="C68:I68" si="24">SUM(C69:C70)</f>
        <v>0</v>
      </c>
      <c r="D68" s="94">
        <f t="shared" si="24"/>
        <v>0</v>
      </c>
      <c r="E68" s="94">
        <f t="shared" si="24"/>
        <v>0</v>
      </c>
      <c r="F68" s="94">
        <f t="shared" si="24"/>
        <v>0</v>
      </c>
      <c r="G68" s="94">
        <f t="shared" si="24"/>
        <v>0</v>
      </c>
      <c r="H68" s="94">
        <f t="shared" si="24"/>
        <v>0</v>
      </c>
      <c r="I68" s="94">
        <f t="shared" si="24"/>
        <v>0</v>
      </c>
      <c r="J68" s="95">
        <f>SUM(C68:I68)</f>
        <v>0</v>
      </c>
      <c r="K68" s="95">
        <f>+J68/Durée</f>
        <v>0</v>
      </c>
      <c r="O68" s="9"/>
    </row>
    <row r="69" spans="1:15" ht="13.05" customHeight="1" x14ac:dyDescent="0.3">
      <c r="A69" s="43" t="s">
        <v>483</v>
      </c>
      <c r="B69" s="44" t="s">
        <v>473</v>
      </c>
      <c r="C69" s="96">
        <f t="shared" ref="C69:I70" si="25">SUM(C50,C53,C56,C59,C62,C65)</f>
        <v>0</v>
      </c>
      <c r="D69" s="96">
        <f t="shared" si="25"/>
        <v>0</v>
      </c>
      <c r="E69" s="96">
        <f t="shared" si="25"/>
        <v>0</v>
      </c>
      <c r="F69" s="96">
        <f t="shared" si="25"/>
        <v>0</v>
      </c>
      <c r="G69" s="96">
        <f t="shared" si="25"/>
        <v>0</v>
      </c>
      <c r="H69" s="96">
        <f t="shared" si="25"/>
        <v>0</v>
      </c>
      <c r="I69" s="96">
        <f t="shared" si="25"/>
        <v>0</v>
      </c>
      <c r="J69" s="97">
        <f>SUM(C69:I69)</f>
        <v>0</v>
      </c>
      <c r="K69" s="97">
        <f>+J69/Durée</f>
        <v>0</v>
      </c>
      <c r="O69" s="9"/>
    </row>
    <row r="70" spans="1:15" ht="13.05" customHeight="1" x14ac:dyDescent="0.3">
      <c r="A70" s="51" t="s">
        <v>484</v>
      </c>
      <c r="B70" s="52" t="s">
        <v>473</v>
      </c>
      <c r="C70" s="98">
        <f t="shared" si="25"/>
        <v>0</v>
      </c>
      <c r="D70" s="98">
        <f t="shared" si="25"/>
        <v>0</v>
      </c>
      <c r="E70" s="98">
        <f t="shared" si="25"/>
        <v>0</v>
      </c>
      <c r="F70" s="98">
        <f t="shared" si="25"/>
        <v>0</v>
      </c>
      <c r="G70" s="98">
        <f t="shared" si="25"/>
        <v>0</v>
      </c>
      <c r="H70" s="98">
        <f t="shared" si="25"/>
        <v>0</v>
      </c>
      <c r="I70" s="98">
        <f t="shared" si="25"/>
        <v>0</v>
      </c>
      <c r="J70" s="99">
        <f>SUM(C70:I70)</f>
        <v>0</v>
      </c>
      <c r="K70" s="99">
        <f>+J70/Durée</f>
        <v>0</v>
      </c>
      <c r="O70" s="9"/>
    </row>
  </sheetData>
  <mergeCells count="4">
    <mergeCell ref="A27:N27"/>
    <mergeCell ref="A3:N3"/>
    <mergeCell ref="A40:N40"/>
    <mergeCell ref="A1:N1"/>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5" tint="0.59996337778862885"/>
  </sheetPr>
  <dimension ref="A1:EJ133"/>
  <sheetViews>
    <sheetView showGridLines="0" topLeftCell="A26" workbookViewId="0">
      <selection activeCell="E54" sqref="E54"/>
    </sheetView>
  </sheetViews>
  <sheetFormatPr baseColWidth="10" defaultColWidth="12.21875" defaultRowHeight="13.2" x14ac:dyDescent="0.3"/>
  <cols>
    <col min="1" max="1" width="53.5546875" style="9" customWidth="1"/>
    <col min="2" max="2" width="28.21875" style="23" customWidth="1"/>
    <col min="3" max="12" width="11.77734375" style="9" customWidth="1"/>
    <col min="13" max="13" width="13.77734375" style="9" customWidth="1"/>
    <col min="14" max="14" width="11" style="10" customWidth="1"/>
    <col min="15" max="18" width="12.21875" style="9" customWidth="1"/>
    <col min="19" max="16384" width="12.21875" style="9"/>
  </cols>
  <sheetData>
    <row r="1" spans="1:140" ht="15" customHeight="1" x14ac:dyDescent="0.3">
      <c r="A1" s="636" t="s">
        <v>487</v>
      </c>
      <c r="B1" s="612"/>
      <c r="C1" s="612"/>
      <c r="D1" s="612"/>
      <c r="E1" s="612"/>
      <c r="F1" s="612"/>
      <c r="G1" s="612"/>
      <c r="H1" s="612"/>
      <c r="I1" s="612"/>
      <c r="J1" s="612"/>
      <c r="K1" s="612"/>
      <c r="L1" s="612"/>
      <c r="M1" s="612"/>
    </row>
    <row r="3" spans="1:140" x14ac:dyDescent="0.3">
      <c r="A3" s="375" t="s">
        <v>488</v>
      </c>
      <c r="B3" s="376" t="s">
        <v>1</v>
      </c>
      <c r="C3" s="377" t="s">
        <v>489</v>
      </c>
      <c r="D3" s="377" t="s">
        <v>490</v>
      </c>
      <c r="E3" s="377" t="s">
        <v>491</v>
      </c>
      <c r="F3" s="377" t="s">
        <v>492</v>
      </c>
      <c r="G3" s="377" t="s">
        <v>493</v>
      </c>
      <c r="H3" s="377" t="s">
        <v>494</v>
      </c>
      <c r="I3" s="377" t="s">
        <v>495</v>
      </c>
      <c r="J3" s="377" t="s">
        <v>496</v>
      </c>
      <c r="K3" s="377" t="s">
        <v>497</v>
      </c>
      <c r="L3" s="377" t="s">
        <v>498</v>
      </c>
      <c r="M3" s="377" t="s">
        <v>499</v>
      </c>
      <c r="N3" s="377" t="s">
        <v>500</v>
      </c>
      <c r="O3" s="377" t="s">
        <v>501</v>
      </c>
      <c r="P3" s="377" t="s">
        <v>502</v>
      </c>
      <c r="Q3" s="377" t="s">
        <v>503</v>
      </c>
      <c r="R3" s="377" t="s">
        <v>504</v>
      </c>
      <c r="S3" s="377" t="s">
        <v>505</v>
      </c>
      <c r="T3" s="377" t="s">
        <v>506</v>
      </c>
      <c r="U3" s="377" t="s">
        <v>507</v>
      </c>
      <c r="V3" s="377" t="s">
        <v>508</v>
      </c>
      <c r="W3" s="377" t="s">
        <v>509</v>
      </c>
      <c r="X3" s="377" t="s">
        <v>510</v>
      </c>
      <c r="Y3" s="377" t="s">
        <v>511</v>
      </c>
      <c r="Z3" s="377" t="s">
        <v>512</v>
      </c>
      <c r="AA3" s="377" t="s">
        <v>513</v>
      </c>
      <c r="AB3" s="377" t="s">
        <v>514</v>
      </c>
      <c r="AC3" s="377" t="s">
        <v>515</v>
      </c>
      <c r="AD3" s="377" t="s">
        <v>516</v>
      </c>
      <c r="AE3" s="377" t="s">
        <v>517</v>
      </c>
      <c r="AF3" s="377" t="s">
        <v>518</v>
      </c>
      <c r="AG3" s="377" t="s">
        <v>519</v>
      </c>
      <c r="AH3" s="377" t="s">
        <v>520</v>
      </c>
      <c r="AI3" s="377" t="s">
        <v>521</v>
      </c>
      <c r="AJ3" s="377" t="s">
        <v>522</v>
      </c>
      <c r="AK3" s="377" t="s">
        <v>523</v>
      </c>
      <c r="AL3" s="377" t="s">
        <v>524</v>
      </c>
      <c r="AM3" s="377" t="s">
        <v>525</v>
      </c>
      <c r="AN3" s="377" t="s">
        <v>526</v>
      </c>
      <c r="AO3" s="377" t="s">
        <v>527</v>
      </c>
      <c r="AP3" s="377" t="s">
        <v>528</v>
      </c>
      <c r="AQ3" s="377" t="s">
        <v>529</v>
      </c>
      <c r="AR3" s="377" t="s">
        <v>530</v>
      </c>
      <c r="AS3" s="377" t="s">
        <v>531</v>
      </c>
      <c r="AT3" s="377" t="s">
        <v>532</v>
      </c>
      <c r="AU3" s="377" t="s">
        <v>533</v>
      </c>
      <c r="AV3" s="377" t="s">
        <v>534</v>
      </c>
      <c r="AW3" s="377" t="s">
        <v>535</v>
      </c>
      <c r="AX3" s="377" t="s">
        <v>536</v>
      </c>
      <c r="AY3" s="377" t="s">
        <v>537</v>
      </c>
      <c r="AZ3" s="377" t="s">
        <v>538</v>
      </c>
      <c r="BA3" s="377" t="s">
        <v>539</v>
      </c>
      <c r="BB3" s="377" t="s">
        <v>540</v>
      </c>
      <c r="BC3" s="377" t="s">
        <v>541</v>
      </c>
      <c r="BD3" s="377" t="s">
        <v>542</v>
      </c>
      <c r="BE3" s="377" t="s">
        <v>543</v>
      </c>
      <c r="BF3" s="377" t="s">
        <v>544</v>
      </c>
      <c r="BG3" s="377" t="s">
        <v>545</v>
      </c>
      <c r="BH3" s="377" t="s">
        <v>546</v>
      </c>
      <c r="BI3" s="377" t="s">
        <v>547</v>
      </c>
      <c r="BJ3" s="377" t="s">
        <v>548</v>
      </c>
      <c r="BK3" s="377" t="s">
        <v>549</v>
      </c>
      <c r="BL3" s="377" t="s">
        <v>550</v>
      </c>
      <c r="BM3" s="377" t="s">
        <v>551</v>
      </c>
      <c r="BN3" s="377" t="s">
        <v>552</v>
      </c>
      <c r="BO3" s="377" t="s">
        <v>553</v>
      </c>
      <c r="BP3" s="377" t="s">
        <v>554</v>
      </c>
      <c r="BQ3" s="377" t="s">
        <v>555</v>
      </c>
      <c r="BR3" s="377" t="s">
        <v>556</v>
      </c>
      <c r="BS3" s="377" t="s">
        <v>557</v>
      </c>
      <c r="BT3" s="377" t="s">
        <v>558</v>
      </c>
      <c r="BU3" s="377" t="s">
        <v>559</v>
      </c>
      <c r="BV3" s="377" t="s">
        <v>560</v>
      </c>
      <c r="BW3" s="377" t="s">
        <v>561</v>
      </c>
      <c r="BX3" s="377" t="s">
        <v>562</v>
      </c>
      <c r="BY3" s="377" t="s">
        <v>563</v>
      </c>
      <c r="BZ3" s="377" t="s">
        <v>564</v>
      </c>
      <c r="CA3" s="377" t="s">
        <v>565</v>
      </c>
      <c r="CB3" s="377" t="s">
        <v>566</v>
      </c>
      <c r="CC3" s="377" t="s">
        <v>567</v>
      </c>
      <c r="CD3" s="377" t="s">
        <v>568</v>
      </c>
      <c r="CE3" s="377" t="s">
        <v>569</v>
      </c>
      <c r="CF3" s="377" t="s">
        <v>570</v>
      </c>
      <c r="CG3" s="377" t="s">
        <v>571</v>
      </c>
      <c r="CH3" s="377" t="s">
        <v>572</v>
      </c>
      <c r="CI3" s="377" t="s">
        <v>573</v>
      </c>
      <c r="CJ3" s="377" t="s">
        <v>574</v>
      </c>
      <c r="CK3" s="377" t="s">
        <v>575</v>
      </c>
      <c r="CL3" s="377" t="s">
        <v>576</v>
      </c>
      <c r="CM3" s="377" t="s">
        <v>577</v>
      </c>
      <c r="CN3" s="377" t="s">
        <v>578</v>
      </c>
      <c r="CO3" s="377" t="s">
        <v>579</v>
      </c>
      <c r="CP3" s="377" t="s">
        <v>580</v>
      </c>
      <c r="CQ3" s="377" t="s">
        <v>581</v>
      </c>
      <c r="CR3" s="377" t="s">
        <v>582</v>
      </c>
      <c r="CS3" s="377" t="s">
        <v>583</v>
      </c>
      <c r="CT3" s="377" t="s">
        <v>584</v>
      </c>
      <c r="CU3" s="377" t="s">
        <v>585</v>
      </c>
      <c r="CV3" s="377" t="s">
        <v>586</v>
      </c>
      <c r="CW3" s="377" t="s">
        <v>587</v>
      </c>
      <c r="CX3" s="377" t="s">
        <v>588</v>
      </c>
      <c r="CY3" s="377" t="s">
        <v>589</v>
      </c>
      <c r="CZ3" s="377" t="s">
        <v>590</v>
      </c>
      <c r="DA3" s="377" t="s">
        <v>591</v>
      </c>
      <c r="DB3" s="377" t="s">
        <v>592</v>
      </c>
      <c r="DC3" s="377" t="s">
        <v>593</v>
      </c>
      <c r="DD3" s="377" t="s">
        <v>594</v>
      </c>
      <c r="DE3" s="377" t="s">
        <v>595</v>
      </c>
      <c r="DF3" s="377" t="s">
        <v>596</v>
      </c>
      <c r="DG3" s="377" t="s">
        <v>597</v>
      </c>
      <c r="DH3" s="377" t="s">
        <v>598</v>
      </c>
      <c r="DI3" s="377" t="s">
        <v>599</v>
      </c>
      <c r="DJ3" s="377" t="s">
        <v>600</v>
      </c>
      <c r="DK3" s="377" t="s">
        <v>601</v>
      </c>
      <c r="DL3" s="377" t="s">
        <v>602</v>
      </c>
      <c r="DM3" s="377" t="s">
        <v>603</v>
      </c>
      <c r="DN3" s="377" t="s">
        <v>604</v>
      </c>
      <c r="DO3" s="377" t="s">
        <v>605</v>
      </c>
      <c r="DP3" s="377" t="s">
        <v>606</v>
      </c>
      <c r="DQ3" s="377" t="s">
        <v>607</v>
      </c>
      <c r="DR3" s="377" t="s">
        <v>608</v>
      </c>
    </row>
    <row r="4" spans="1:140" ht="15" customHeight="1" x14ac:dyDescent="0.3">
      <c r="A4" s="632" t="s">
        <v>609</v>
      </c>
      <c r="B4" s="633"/>
      <c r="C4" s="89"/>
      <c r="D4" s="89"/>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89"/>
      <c r="AW4" s="89"/>
      <c r="AX4" s="89"/>
      <c r="AY4" s="89"/>
      <c r="AZ4" s="89"/>
      <c r="BA4" s="89"/>
      <c r="BB4" s="89"/>
      <c r="BC4" s="89"/>
      <c r="BD4" s="89"/>
      <c r="BE4" s="89"/>
      <c r="BF4" s="89"/>
      <c r="BG4" s="89"/>
      <c r="BH4" s="89"/>
      <c r="BI4" s="89"/>
      <c r="BJ4" s="89"/>
      <c r="BK4" s="89"/>
      <c r="BL4" s="89"/>
      <c r="BM4" s="89"/>
      <c r="BN4" s="89"/>
      <c r="BO4" s="89"/>
      <c r="BP4" s="89"/>
      <c r="BQ4" s="89"/>
      <c r="BR4" s="89"/>
      <c r="BS4" s="89"/>
      <c r="BT4" s="89"/>
      <c r="BU4" s="89"/>
      <c r="BV4" s="89"/>
      <c r="BW4" s="89"/>
      <c r="BX4" s="89"/>
      <c r="BY4" s="89"/>
      <c r="BZ4" s="89"/>
      <c r="CA4" s="89"/>
      <c r="CB4" s="89"/>
      <c r="CC4" s="89"/>
      <c r="CD4" s="89"/>
      <c r="CE4" s="89"/>
      <c r="CF4" s="89"/>
      <c r="CG4" s="89"/>
      <c r="CH4" s="89"/>
      <c r="CI4" s="89"/>
      <c r="CJ4" s="89"/>
      <c r="CK4" s="89"/>
      <c r="CL4" s="89"/>
      <c r="CM4" s="89"/>
      <c r="CN4" s="89"/>
      <c r="CO4" s="89"/>
      <c r="CP4" s="89"/>
      <c r="CQ4" s="89"/>
      <c r="CR4" s="89"/>
      <c r="CS4" s="89"/>
      <c r="CT4" s="89"/>
      <c r="CU4" s="89"/>
      <c r="CV4" s="89"/>
      <c r="CW4" s="89"/>
      <c r="CX4" s="89"/>
      <c r="CY4" s="89"/>
      <c r="CZ4" s="89"/>
      <c r="DA4" s="89"/>
      <c r="DB4" s="89"/>
      <c r="DC4" s="89"/>
      <c r="DD4" s="89"/>
      <c r="DE4" s="89"/>
      <c r="DF4" s="89"/>
      <c r="DG4" s="89"/>
      <c r="DH4" s="89"/>
      <c r="DI4" s="89"/>
      <c r="DJ4" s="89"/>
      <c r="DK4" s="89"/>
      <c r="DL4" s="89"/>
      <c r="DM4" s="89"/>
      <c r="DN4" s="89"/>
      <c r="DO4" s="89"/>
      <c r="DP4" s="89"/>
      <c r="DQ4" s="89"/>
      <c r="DR4" s="89"/>
    </row>
    <row r="5" spans="1:140" ht="15" customHeight="1" x14ac:dyDescent="0.3">
      <c r="A5" s="632" t="s">
        <v>449</v>
      </c>
      <c r="B5" s="633"/>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c r="CV5" s="89"/>
      <c r="CW5" s="89"/>
      <c r="CX5" s="89"/>
      <c r="CY5" s="89"/>
      <c r="CZ5" s="89"/>
      <c r="DA5" s="89"/>
      <c r="DB5" s="89"/>
      <c r="DC5" s="89"/>
      <c r="DD5" s="89"/>
      <c r="DE5" s="89"/>
      <c r="DF5" s="89"/>
      <c r="DG5" s="89"/>
      <c r="DH5" s="89"/>
      <c r="DI5" s="89"/>
      <c r="DJ5" s="89"/>
      <c r="DK5" s="89"/>
      <c r="DL5" s="89"/>
      <c r="DM5" s="89"/>
      <c r="DN5" s="89"/>
      <c r="DO5" s="89"/>
      <c r="DP5" s="89"/>
      <c r="DQ5" s="89"/>
      <c r="DR5" s="89"/>
      <c r="EI5" s="9" t="s">
        <v>610</v>
      </c>
      <c r="EJ5" s="9" t="s">
        <v>98</v>
      </c>
    </row>
    <row r="6" spans="1:140" ht="15" customHeight="1" x14ac:dyDescent="0.3">
      <c r="A6" s="634" t="s">
        <v>611</v>
      </c>
      <c r="B6" s="635"/>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8"/>
      <c r="BR6" s="378"/>
      <c r="BS6" s="378"/>
      <c r="BT6" s="378"/>
      <c r="BU6" s="378"/>
      <c r="BV6" s="378"/>
      <c r="BW6" s="378"/>
      <c r="BX6" s="378"/>
      <c r="BY6" s="378"/>
      <c r="BZ6" s="378"/>
      <c r="CA6" s="378"/>
      <c r="CB6" s="378"/>
      <c r="CC6" s="378"/>
      <c r="CD6" s="378"/>
      <c r="CE6" s="378"/>
      <c r="CF6" s="378"/>
      <c r="CG6" s="378"/>
      <c r="CH6" s="378"/>
      <c r="CI6" s="378"/>
      <c r="CJ6" s="378"/>
      <c r="CK6" s="378"/>
      <c r="CL6" s="378"/>
      <c r="CM6" s="378"/>
      <c r="CN6" s="378"/>
      <c r="CO6" s="378"/>
      <c r="CP6" s="378"/>
      <c r="CQ6" s="378"/>
      <c r="CR6" s="378"/>
      <c r="CS6" s="378"/>
      <c r="CT6" s="378"/>
      <c r="CU6" s="378"/>
      <c r="CV6" s="378"/>
      <c r="CW6" s="378"/>
      <c r="CX6" s="378"/>
      <c r="CY6" s="378"/>
      <c r="CZ6" s="378"/>
      <c r="DA6" s="378"/>
      <c r="DB6" s="378"/>
      <c r="DC6" s="378"/>
      <c r="DD6" s="378"/>
      <c r="DE6" s="378"/>
      <c r="DF6" s="378"/>
      <c r="DG6" s="378"/>
      <c r="DH6" s="378"/>
      <c r="DI6" s="378"/>
      <c r="DJ6" s="378"/>
      <c r="DK6" s="378"/>
      <c r="DL6" s="378"/>
      <c r="DM6" s="378"/>
      <c r="DN6" s="378"/>
      <c r="DO6" s="378"/>
      <c r="DP6" s="378"/>
      <c r="DQ6" s="378"/>
      <c r="DR6" s="378"/>
      <c r="EI6" s="9" t="s">
        <v>612</v>
      </c>
      <c r="EJ6" s="9" t="s">
        <v>103</v>
      </c>
    </row>
    <row r="7" spans="1:140" x14ac:dyDescent="0.3">
      <c r="A7" s="24" t="s">
        <v>613</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80"/>
      <c r="AY7" s="380"/>
      <c r="AZ7" s="380"/>
      <c r="BA7" s="380"/>
      <c r="BB7" s="380"/>
      <c r="BC7" s="380"/>
      <c r="BD7" s="380"/>
      <c r="BE7" s="380"/>
      <c r="BF7" s="380"/>
      <c r="BG7" s="380"/>
      <c r="BH7" s="380"/>
      <c r="BI7" s="380"/>
      <c r="BJ7" s="380"/>
      <c r="BK7" s="380"/>
      <c r="BL7" s="380"/>
      <c r="BM7" s="380"/>
      <c r="BN7" s="380"/>
      <c r="BO7" s="380"/>
      <c r="BP7" s="380"/>
      <c r="BQ7" s="380"/>
      <c r="BR7" s="380"/>
      <c r="BS7" s="380"/>
      <c r="BT7" s="380"/>
      <c r="BU7" s="380"/>
      <c r="BV7" s="380"/>
      <c r="BW7" s="380"/>
      <c r="BX7" s="380"/>
      <c r="BY7" s="380"/>
      <c r="BZ7" s="380"/>
      <c r="CA7" s="380"/>
      <c r="CB7" s="380"/>
      <c r="CC7" s="380"/>
      <c r="CD7" s="380"/>
      <c r="CE7" s="380"/>
      <c r="CF7" s="380"/>
      <c r="CG7" s="380"/>
      <c r="CH7" s="380"/>
      <c r="CI7" s="380"/>
      <c r="CJ7" s="380"/>
      <c r="CK7" s="380"/>
      <c r="CL7" s="380"/>
      <c r="CM7" s="380"/>
      <c r="CN7" s="380"/>
      <c r="CO7" s="380"/>
      <c r="CP7" s="380"/>
      <c r="CQ7" s="380"/>
      <c r="CR7" s="380"/>
      <c r="CS7" s="380"/>
      <c r="CT7" s="380"/>
      <c r="CU7" s="380"/>
      <c r="CV7" s="380"/>
      <c r="CW7" s="380"/>
      <c r="CX7" s="380"/>
      <c r="CY7" s="380"/>
      <c r="CZ7" s="380"/>
      <c r="DA7" s="380"/>
      <c r="DB7" s="380"/>
      <c r="DC7" s="380"/>
      <c r="DD7" s="380"/>
      <c r="DE7" s="380"/>
      <c r="DF7" s="380"/>
      <c r="DG7" s="380"/>
      <c r="DH7" s="380"/>
      <c r="DI7" s="380"/>
      <c r="DJ7" s="380"/>
      <c r="DK7" s="380"/>
      <c r="DL7" s="380"/>
      <c r="DM7" s="380"/>
      <c r="DN7" s="380"/>
      <c r="DO7" s="380"/>
      <c r="DP7" s="380"/>
      <c r="DQ7" s="380"/>
      <c r="DR7" s="380"/>
    </row>
    <row r="8" spans="1:140" x14ac:dyDescent="0.3">
      <c r="A8" s="381" t="s">
        <v>614</v>
      </c>
      <c r="B8" s="382" t="s">
        <v>92</v>
      </c>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c r="AW8" s="383"/>
      <c r="AX8" s="383"/>
      <c r="AY8" s="383"/>
      <c r="AZ8" s="383"/>
      <c r="BA8" s="383"/>
      <c r="BB8" s="383"/>
      <c r="BC8" s="383"/>
      <c r="BD8" s="383"/>
      <c r="BE8" s="383"/>
      <c r="BF8" s="383"/>
      <c r="BG8" s="383"/>
      <c r="BH8" s="383"/>
      <c r="BI8" s="383"/>
      <c r="BJ8" s="383"/>
      <c r="BK8" s="383"/>
      <c r="BL8" s="383"/>
      <c r="BM8" s="383"/>
      <c r="BN8" s="383"/>
      <c r="BO8" s="383"/>
      <c r="BP8" s="383"/>
      <c r="BQ8" s="383"/>
      <c r="BR8" s="383"/>
      <c r="BS8" s="383"/>
      <c r="BT8" s="383"/>
      <c r="BU8" s="383"/>
      <c r="BV8" s="383"/>
      <c r="BW8" s="383"/>
      <c r="BX8" s="383"/>
      <c r="BY8" s="383"/>
      <c r="BZ8" s="383"/>
      <c r="CA8" s="383"/>
      <c r="CB8" s="383"/>
      <c r="CC8" s="383"/>
      <c r="CD8" s="383"/>
      <c r="CE8" s="383"/>
      <c r="CF8" s="383"/>
      <c r="CG8" s="383"/>
      <c r="CH8" s="383"/>
      <c r="CI8" s="383"/>
      <c r="CJ8" s="383"/>
      <c r="CK8" s="383"/>
      <c r="CL8" s="383"/>
      <c r="CM8" s="383"/>
      <c r="CN8" s="383"/>
      <c r="CO8" s="383"/>
      <c r="CP8" s="383"/>
      <c r="CQ8" s="383"/>
      <c r="CR8" s="383"/>
      <c r="CS8" s="383"/>
      <c r="CT8" s="383"/>
      <c r="CU8" s="383"/>
      <c r="CV8" s="383"/>
      <c r="CW8" s="383"/>
      <c r="CX8" s="383"/>
      <c r="CY8" s="383"/>
      <c r="CZ8" s="383"/>
      <c r="DA8" s="383"/>
      <c r="DB8" s="383"/>
      <c r="DC8" s="383"/>
      <c r="DD8" s="383"/>
      <c r="DE8" s="383"/>
      <c r="DF8" s="383"/>
      <c r="DG8" s="383"/>
      <c r="DH8" s="383"/>
      <c r="DI8" s="383"/>
      <c r="DJ8" s="383"/>
      <c r="DK8" s="383"/>
      <c r="DL8" s="383"/>
      <c r="DM8" s="383"/>
      <c r="DN8" s="383"/>
      <c r="DO8" s="383"/>
      <c r="DP8" s="383"/>
      <c r="DQ8" s="383"/>
      <c r="DR8" s="383"/>
    </row>
    <row r="9" spans="1:140" x14ac:dyDescent="0.3">
      <c r="A9" s="384" t="s">
        <v>615</v>
      </c>
      <c r="B9" s="385" t="s">
        <v>92</v>
      </c>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c r="CV9" s="383"/>
      <c r="CW9" s="383"/>
      <c r="CX9" s="383"/>
      <c r="CY9" s="383"/>
      <c r="CZ9" s="383"/>
      <c r="DA9" s="383"/>
      <c r="DB9" s="383"/>
      <c r="DC9" s="383"/>
      <c r="DD9" s="383"/>
      <c r="DE9" s="383"/>
      <c r="DF9" s="383"/>
      <c r="DG9" s="383"/>
      <c r="DH9" s="383"/>
      <c r="DI9" s="383"/>
      <c r="DJ9" s="383"/>
      <c r="DK9" s="383"/>
      <c r="DL9" s="383"/>
      <c r="DM9" s="383"/>
      <c r="DN9" s="383"/>
      <c r="DO9" s="383"/>
      <c r="DP9" s="383"/>
      <c r="DQ9" s="383"/>
      <c r="DR9" s="383"/>
    </row>
    <row r="10" spans="1:140" x14ac:dyDescent="0.3">
      <c r="A10" s="384" t="s">
        <v>616</v>
      </c>
      <c r="B10" s="385" t="s">
        <v>92</v>
      </c>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c r="AW10" s="383"/>
      <c r="AX10" s="383"/>
      <c r="AY10" s="383"/>
      <c r="AZ10" s="383"/>
      <c r="BA10" s="383"/>
      <c r="BB10" s="383"/>
      <c r="BC10" s="383"/>
      <c r="BD10" s="383"/>
      <c r="BE10" s="383"/>
      <c r="BF10" s="383"/>
      <c r="BG10" s="383"/>
      <c r="BH10" s="383"/>
      <c r="BI10" s="383"/>
      <c r="BJ10" s="383"/>
      <c r="BK10" s="383"/>
      <c r="BL10" s="383"/>
      <c r="BM10" s="383"/>
      <c r="BN10" s="383"/>
      <c r="BO10" s="383"/>
      <c r="BP10" s="383"/>
      <c r="BQ10" s="383"/>
      <c r="BR10" s="383"/>
      <c r="BS10" s="383"/>
      <c r="BT10" s="383"/>
      <c r="BU10" s="383"/>
      <c r="BV10" s="383"/>
      <c r="BW10" s="383"/>
      <c r="BX10" s="383"/>
      <c r="BY10" s="383"/>
      <c r="BZ10" s="383"/>
      <c r="CA10" s="383"/>
      <c r="CB10" s="383"/>
      <c r="CC10" s="383"/>
      <c r="CD10" s="383"/>
      <c r="CE10" s="383"/>
      <c r="CF10" s="383"/>
      <c r="CG10" s="383"/>
      <c r="CH10" s="383"/>
      <c r="CI10" s="383"/>
      <c r="CJ10" s="383"/>
      <c r="CK10" s="383"/>
      <c r="CL10" s="383"/>
      <c r="CM10" s="383"/>
      <c r="CN10" s="383"/>
      <c r="CO10" s="383"/>
      <c r="CP10" s="383"/>
      <c r="CQ10" s="383"/>
      <c r="CR10" s="383"/>
      <c r="CS10" s="383"/>
      <c r="CT10" s="383"/>
      <c r="CU10" s="383"/>
      <c r="CV10" s="383"/>
      <c r="CW10" s="383"/>
      <c r="CX10" s="383"/>
      <c r="CY10" s="383"/>
      <c r="CZ10" s="383"/>
      <c r="DA10" s="383"/>
      <c r="DB10" s="383"/>
      <c r="DC10" s="383"/>
      <c r="DD10" s="383"/>
      <c r="DE10" s="383"/>
      <c r="DF10" s="383"/>
      <c r="DG10" s="383"/>
      <c r="DH10" s="383"/>
      <c r="DI10" s="383"/>
      <c r="DJ10" s="383"/>
      <c r="DK10" s="383"/>
      <c r="DL10" s="383"/>
      <c r="DM10" s="383"/>
      <c r="DN10" s="383"/>
      <c r="DO10" s="383"/>
      <c r="DP10" s="383"/>
      <c r="DQ10" s="383"/>
      <c r="DR10" s="383"/>
    </row>
    <row r="11" spans="1:140" x14ac:dyDescent="0.3">
      <c r="A11" s="384" t="s">
        <v>617</v>
      </c>
      <c r="B11" s="385" t="s">
        <v>92</v>
      </c>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c r="AW11" s="383"/>
      <c r="AX11" s="383"/>
      <c r="AY11" s="383"/>
      <c r="AZ11" s="383"/>
      <c r="BA11" s="383"/>
      <c r="BB11" s="383"/>
      <c r="BC11" s="383"/>
      <c r="BD11" s="383"/>
      <c r="BE11" s="383"/>
      <c r="BF11" s="383"/>
      <c r="BG11" s="383"/>
      <c r="BH11" s="383"/>
      <c r="BI11" s="383"/>
      <c r="BJ11" s="383"/>
      <c r="BK11" s="383"/>
      <c r="BL11" s="383"/>
      <c r="BM11" s="383"/>
      <c r="BN11" s="383"/>
      <c r="BO11" s="383"/>
      <c r="BP11" s="383"/>
      <c r="BQ11" s="383"/>
      <c r="BR11" s="383"/>
      <c r="BS11" s="383"/>
      <c r="BT11" s="383"/>
      <c r="BU11" s="383"/>
      <c r="BV11" s="383"/>
      <c r="BW11" s="383"/>
      <c r="BX11" s="383"/>
      <c r="BY11" s="383"/>
      <c r="BZ11" s="383"/>
      <c r="CA11" s="383"/>
      <c r="CB11" s="383"/>
      <c r="CC11" s="383"/>
      <c r="CD11" s="383"/>
      <c r="CE11" s="383"/>
      <c r="CF11" s="383"/>
      <c r="CG11" s="383"/>
      <c r="CH11" s="383"/>
      <c r="CI11" s="383"/>
      <c r="CJ11" s="383"/>
      <c r="CK11" s="383"/>
      <c r="CL11" s="383"/>
      <c r="CM11" s="383"/>
      <c r="CN11" s="383"/>
      <c r="CO11" s="383"/>
      <c r="CP11" s="383"/>
      <c r="CQ11" s="383"/>
      <c r="CR11" s="383"/>
      <c r="CS11" s="383"/>
      <c r="CT11" s="383"/>
      <c r="CU11" s="383"/>
      <c r="CV11" s="383"/>
      <c r="CW11" s="383"/>
      <c r="CX11" s="383"/>
      <c r="CY11" s="383"/>
      <c r="CZ11" s="383"/>
      <c r="DA11" s="383"/>
      <c r="DB11" s="383"/>
      <c r="DC11" s="383"/>
      <c r="DD11" s="383"/>
      <c r="DE11" s="383"/>
      <c r="DF11" s="383"/>
      <c r="DG11" s="383"/>
      <c r="DH11" s="383"/>
      <c r="DI11" s="383"/>
      <c r="DJ11" s="383"/>
      <c r="DK11" s="383"/>
      <c r="DL11" s="383"/>
      <c r="DM11" s="383"/>
      <c r="DN11" s="383"/>
      <c r="DO11" s="383"/>
      <c r="DP11" s="383"/>
      <c r="DQ11" s="383"/>
      <c r="DR11" s="383"/>
    </row>
    <row r="12" spans="1:140" x14ac:dyDescent="0.3">
      <c r="A12" s="384" t="s">
        <v>618</v>
      </c>
      <c r="B12" s="385" t="s">
        <v>92</v>
      </c>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c r="CV12" s="383"/>
      <c r="CW12" s="383"/>
      <c r="CX12" s="383"/>
      <c r="CY12" s="383"/>
      <c r="CZ12" s="383"/>
      <c r="DA12" s="383"/>
      <c r="DB12" s="383"/>
      <c r="DC12" s="383"/>
      <c r="DD12" s="383"/>
      <c r="DE12" s="383"/>
      <c r="DF12" s="383"/>
      <c r="DG12" s="383"/>
      <c r="DH12" s="383"/>
      <c r="DI12" s="383"/>
      <c r="DJ12" s="383"/>
      <c r="DK12" s="383"/>
      <c r="DL12" s="383"/>
      <c r="DM12" s="383"/>
      <c r="DN12" s="383"/>
      <c r="DO12" s="383"/>
      <c r="DP12" s="383"/>
      <c r="DQ12" s="383"/>
      <c r="DR12" s="383"/>
    </row>
    <row r="13" spans="1:140" x14ac:dyDescent="0.3">
      <c r="A13" s="384" t="s">
        <v>619</v>
      </c>
      <c r="B13" s="385" t="s">
        <v>92</v>
      </c>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c r="AW13" s="383"/>
      <c r="AX13" s="383"/>
      <c r="AY13" s="383"/>
      <c r="AZ13" s="383"/>
      <c r="BA13" s="383"/>
      <c r="BB13" s="383"/>
      <c r="BC13" s="383"/>
      <c r="BD13" s="383"/>
      <c r="BE13" s="383"/>
      <c r="BF13" s="383"/>
      <c r="BG13" s="383"/>
      <c r="BH13" s="383"/>
      <c r="BI13" s="383"/>
      <c r="BJ13" s="383"/>
      <c r="BK13" s="383"/>
      <c r="BL13" s="383"/>
      <c r="BM13" s="383"/>
      <c r="BN13" s="383"/>
      <c r="BO13" s="383"/>
      <c r="BP13" s="383"/>
      <c r="BQ13" s="383"/>
      <c r="BR13" s="383"/>
      <c r="BS13" s="383"/>
      <c r="BT13" s="383"/>
      <c r="BU13" s="383"/>
      <c r="BV13" s="383"/>
      <c r="BW13" s="383"/>
      <c r="BX13" s="383"/>
      <c r="BY13" s="383"/>
      <c r="BZ13" s="383"/>
      <c r="CA13" s="383"/>
      <c r="CB13" s="383"/>
      <c r="CC13" s="383"/>
      <c r="CD13" s="383"/>
      <c r="CE13" s="383"/>
      <c r="CF13" s="383"/>
      <c r="CG13" s="383"/>
      <c r="CH13" s="383"/>
      <c r="CI13" s="383"/>
      <c r="CJ13" s="383"/>
      <c r="CK13" s="383"/>
      <c r="CL13" s="383"/>
      <c r="CM13" s="383"/>
      <c r="CN13" s="383"/>
      <c r="CO13" s="383"/>
      <c r="CP13" s="383"/>
      <c r="CQ13" s="383"/>
      <c r="CR13" s="383"/>
      <c r="CS13" s="383"/>
      <c r="CT13" s="383"/>
      <c r="CU13" s="383"/>
      <c r="CV13" s="383"/>
      <c r="CW13" s="383"/>
      <c r="CX13" s="383"/>
      <c r="CY13" s="383"/>
      <c r="CZ13" s="383"/>
      <c r="DA13" s="383"/>
      <c r="DB13" s="383"/>
      <c r="DC13" s="383"/>
      <c r="DD13" s="383"/>
      <c r="DE13" s="383"/>
      <c r="DF13" s="383"/>
      <c r="DG13" s="383"/>
      <c r="DH13" s="383"/>
      <c r="DI13" s="383"/>
      <c r="DJ13" s="383"/>
      <c r="DK13" s="383"/>
      <c r="DL13" s="383"/>
      <c r="DM13" s="383"/>
      <c r="DN13" s="383"/>
      <c r="DO13" s="383"/>
      <c r="DP13" s="383"/>
      <c r="DQ13" s="383"/>
      <c r="DR13" s="383"/>
    </row>
    <row r="14" spans="1:140" x14ac:dyDescent="0.3">
      <c r="A14" s="386" t="s">
        <v>620</v>
      </c>
      <c r="B14" s="387" t="s">
        <v>92</v>
      </c>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83"/>
      <c r="BS14" s="383"/>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83"/>
      <c r="CT14" s="383"/>
      <c r="CU14" s="383"/>
      <c r="CV14" s="383"/>
      <c r="CW14" s="383"/>
      <c r="CX14" s="383"/>
      <c r="CY14" s="383"/>
      <c r="CZ14" s="383"/>
      <c r="DA14" s="383"/>
      <c r="DB14" s="383"/>
      <c r="DC14" s="383"/>
      <c r="DD14" s="383"/>
      <c r="DE14" s="383"/>
      <c r="DF14" s="383"/>
      <c r="DG14" s="383"/>
      <c r="DH14" s="383"/>
      <c r="DI14" s="383"/>
      <c r="DJ14" s="383"/>
      <c r="DK14" s="383"/>
      <c r="DL14" s="383"/>
      <c r="DM14" s="383"/>
      <c r="DN14" s="383"/>
      <c r="DO14" s="383"/>
      <c r="DP14" s="383"/>
      <c r="DQ14" s="383"/>
      <c r="DR14" s="383"/>
    </row>
    <row r="15" spans="1:140" x14ac:dyDescent="0.3">
      <c r="A15" s="24" t="s">
        <v>621</v>
      </c>
      <c r="B15" s="379"/>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c r="AW15" s="388"/>
      <c r="AX15" s="389"/>
      <c r="AY15" s="389"/>
      <c r="AZ15" s="389"/>
      <c r="BA15" s="389"/>
      <c r="BB15" s="389"/>
      <c r="BC15" s="389"/>
      <c r="BD15" s="389"/>
      <c r="BE15" s="389"/>
      <c r="BF15" s="389"/>
      <c r="BG15" s="389"/>
      <c r="BH15" s="389"/>
      <c r="BI15" s="389"/>
      <c r="BJ15" s="389"/>
      <c r="BK15" s="389"/>
      <c r="BL15" s="389"/>
      <c r="BM15" s="389"/>
      <c r="BN15" s="389"/>
      <c r="BO15" s="389"/>
      <c r="BP15" s="389"/>
      <c r="BQ15" s="389"/>
      <c r="BR15" s="389"/>
      <c r="BS15" s="389"/>
      <c r="BT15" s="389"/>
      <c r="BU15" s="389"/>
      <c r="BV15" s="389"/>
      <c r="BW15" s="389"/>
      <c r="BX15" s="389"/>
      <c r="BY15" s="389"/>
      <c r="BZ15" s="389"/>
      <c r="CA15" s="389"/>
      <c r="CB15" s="389"/>
      <c r="CC15" s="389"/>
      <c r="CD15" s="389"/>
      <c r="CE15" s="389"/>
      <c r="CF15" s="389"/>
      <c r="CG15" s="389"/>
      <c r="CH15" s="389"/>
      <c r="CI15" s="389"/>
      <c r="CJ15" s="389"/>
      <c r="CK15" s="389"/>
      <c r="CL15" s="389"/>
      <c r="CM15" s="389"/>
      <c r="CN15" s="389"/>
      <c r="CO15" s="389"/>
      <c r="CP15" s="389"/>
      <c r="CQ15" s="389"/>
      <c r="CR15" s="389"/>
      <c r="CS15" s="389"/>
      <c r="CT15" s="389"/>
      <c r="CU15" s="389"/>
      <c r="CV15" s="389"/>
      <c r="CW15" s="389"/>
      <c r="CX15" s="389"/>
      <c r="CY15" s="389"/>
      <c r="CZ15" s="389"/>
      <c r="DA15" s="389"/>
      <c r="DB15" s="389"/>
      <c r="DC15" s="389"/>
      <c r="DD15" s="389"/>
      <c r="DE15" s="389"/>
      <c r="DF15" s="389"/>
      <c r="DG15" s="389"/>
      <c r="DH15" s="389"/>
      <c r="DI15" s="389"/>
      <c r="DJ15" s="389"/>
      <c r="DK15" s="389"/>
      <c r="DL15" s="389"/>
      <c r="DM15" s="389"/>
      <c r="DN15" s="389"/>
      <c r="DO15" s="389"/>
      <c r="DP15" s="389"/>
      <c r="DQ15" s="389"/>
      <c r="DR15" s="389"/>
    </row>
    <row r="16" spans="1:140" x14ac:dyDescent="0.3">
      <c r="A16" s="381" t="s">
        <v>614</v>
      </c>
      <c r="B16" s="382" t="s">
        <v>91</v>
      </c>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s="383"/>
      <c r="AX16" s="383"/>
      <c r="AY16" s="383"/>
      <c r="AZ16" s="383"/>
      <c r="BA16" s="383"/>
      <c r="BB16" s="383"/>
      <c r="BC16" s="383"/>
      <c r="BD16" s="383"/>
      <c r="BE16" s="383"/>
      <c r="BF16" s="383"/>
      <c r="BG16" s="383"/>
      <c r="BH16" s="383"/>
      <c r="BI16" s="383"/>
      <c r="BJ16" s="383"/>
      <c r="BK16" s="383"/>
      <c r="BL16" s="383"/>
      <c r="BM16" s="383"/>
      <c r="BN16" s="383"/>
      <c r="BO16" s="383"/>
      <c r="BP16" s="383"/>
      <c r="BQ16" s="383"/>
      <c r="BR16" s="383"/>
      <c r="BS16" s="383"/>
      <c r="BT16" s="383"/>
      <c r="BU16" s="383"/>
      <c r="BV16" s="383"/>
      <c r="BW16" s="383"/>
      <c r="BX16" s="383"/>
      <c r="BY16" s="383"/>
      <c r="BZ16" s="383"/>
      <c r="CA16" s="383"/>
      <c r="CB16" s="383"/>
      <c r="CC16" s="383"/>
      <c r="CD16" s="383"/>
      <c r="CE16" s="383"/>
      <c r="CF16" s="383"/>
      <c r="CG16" s="383"/>
      <c r="CH16" s="383"/>
      <c r="CI16" s="383"/>
      <c r="CJ16" s="383"/>
      <c r="CK16" s="383"/>
      <c r="CL16" s="383"/>
      <c r="CM16" s="383"/>
      <c r="CN16" s="383"/>
      <c r="CO16" s="383"/>
      <c r="CP16" s="383"/>
      <c r="CQ16" s="383"/>
      <c r="CR16" s="383"/>
      <c r="CS16" s="383"/>
      <c r="CT16" s="383"/>
      <c r="CU16" s="383"/>
      <c r="CV16" s="383"/>
      <c r="CW16" s="383"/>
      <c r="CX16" s="383"/>
      <c r="CY16" s="383"/>
      <c r="CZ16" s="383"/>
      <c r="DA16" s="383"/>
      <c r="DB16" s="383"/>
      <c r="DC16" s="383"/>
      <c r="DD16" s="383"/>
      <c r="DE16" s="383"/>
      <c r="DF16" s="383"/>
      <c r="DG16" s="383"/>
      <c r="DH16" s="383"/>
      <c r="DI16" s="383"/>
      <c r="DJ16" s="383"/>
      <c r="DK16" s="383"/>
      <c r="DL16" s="383"/>
      <c r="DM16" s="383"/>
      <c r="DN16" s="383"/>
      <c r="DO16" s="383"/>
      <c r="DP16" s="383"/>
      <c r="DQ16" s="383"/>
      <c r="DR16" s="383"/>
    </row>
    <row r="17" spans="1:122" x14ac:dyDescent="0.3">
      <c r="A17" s="384" t="s">
        <v>615</v>
      </c>
      <c r="B17" s="385" t="s">
        <v>91</v>
      </c>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c r="AW17" s="383"/>
      <c r="AX17" s="383"/>
      <c r="AY17" s="383"/>
      <c r="AZ17" s="383"/>
      <c r="BA17" s="383"/>
      <c r="BB17" s="383"/>
      <c r="BC17" s="383"/>
      <c r="BD17" s="383"/>
      <c r="BE17" s="383"/>
      <c r="BF17" s="383"/>
      <c r="BG17" s="383"/>
      <c r="BH17" s="383"/>
      <c r="BI17" s="383"/>
      <c r="BJ17" s="383"/>
      <c r="BK17" s="383"/>
      <c r="BL17" s="383"/>
      <c r="BM17" s="383"/>
      <c r="BN17" s="383"/>
      <c r="BO17" s="383"/>
      <c r="BP17" s="383"/>
      <c r="BQ17" s="383"/>
      <c r="BR17" s="383"/>
      <c r="BS17" s="383"/>
      <c r="BT17" s="383"/>
      <c r="BU17" s="383"/>
      <c r="BV17" s="383"/>
      <c r="BW17" s="383"/>
      <c r="BX17" s="383"/>
      <c r="BY17" s="383"/>
      <c r="BZ17" s="383"/>
      <c r="CA17" s="383"/>
      <c r="CB17" s="383"/>
      <c r="CC17" s="383"/>
      <c r="CD17" s="383"/>
      <c r="CE17" s="383"/>
      <c r="CF17" s="383"/>
      <c r="CG17" s="383"/>
      <c r="CH17" s="383"/>
      <c r="CI17" s="383"/>
      <c r="CJ17" s="383"/>
      <c r="CK17" s="383"/>
      <c r="CL17" s="383"/>
      <c r="CM17" s="383"/>
      <c r="CN17" s="383"/>
      <c r="CO17" s="383"/>
      <c r="CP17" s="383"/>
      <c r="CQ17" s="383"/>
      <c r="CR17" s="383"/>
      <c r="CS17" s="383"/>
      <c r="CT17" s="383"/>
      <c r="CU17" s="383"/>
      <c r="CV17" s="383"/>
      <c r="CW17" s="383"/>
      <c r="CX17" s="383"/>
      <c r="CY17" s="383"/>
      <c r="CZ17" s="383"/>
      <c r="DA17" s="383"/>
      <c r="DB17" s="383"/>
      <c r="DC17" s="383"/>
      <c r="DD17" s="383"/>
      <c r="DE17" s="383"/>
      <c r="DF17" s="383"/>
      <c r="DG17" s="383"/>
      <c r="DH17" s="383"/>
      <c r="DI17" s="383"/>
      <c r="DJ17" s="383"/>
      <c r="DK17" s="383"/>
      <c r="DL17" s="383"/>
      <c r="DM17" s="383"/>
      <c r="DN17" s="383"/>
      <c r="DO17" s="383"/>
      <c r="DP17" s="383"/>
      <c r="DQ17" s="383"/>
      <c r="DR17" s="383"/>
    </row>
    <row r="18" spans="1:122" x14ac:dyDescent="0.3">
      <c r="A18" s="384" t="s">
        <v>616</v>
      </c>
      <c r="B18" s="385" t="s">
        <v>91</v>
      </c>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c r="AW18" s="383"/>
      <c r="AX18" s="383"/>
      <c r="AY18" s="383"/>
      <c r="AZ18" s="383"/>
      <c r="BA18" s="383"/>
      <c r="BB18" s="383"/>
      <c r="BC18" s="383"/>
      <c r="BD18" s="383"/>
      <c r="BE18" s="383"/>
      <c r="BF18" s="383"/>
      <c r="BG18" s="383"/>
      <c r="BH18" s="383"/>
      <c r="BI18" s="383"/>
      <c r="BJ18" s="383"/>
      <c r="BK18" s="383"/>
      <c r="BL18" s="383"/>
      <c r="BM18" s="383"/>
      <c r="BN18" s="383"/>
      <c r="BO18" s="383"/>
      <c r="BP18" s="383"/>
      <c r="BQ18" s="383"/>
      <c r="BR18" s="383"/>
      <c r="BS18" s="383"/>
      <c r="BT18" s="383"/>
      <c r="BU18" s="383"/>
      <c r="BV18" s="383"/>
      <c r="BW18" s="383"/>
      <c r="BX18" s="383"/>
      <c r="BY18" s="383"/>
      <c r="BZ18" s="383"/>
      <c r="CA18" s="383"/>
      <c r="CB18" s="383"/>
      <c r="CC18" s="383"/>
      <c r="CD18" s="383"/>
      <c r="CE18" s="383"/>
      <c r="CF18" s="383"/>
      <c r="CG18" s="383"/>
      <c r="CH18" s="383"/>
      <c r="CI18" s="383"/>
      <c r="CJ18" s="383"/>
      <c r="CK18" s="383"/>
      <c r="CL18" s="383"/>
      <c r="CM18" s="383"/>
      <c r="CN18" s="383"/>
      <c r="CO18" s="383"/>
      <c r="CP18" s="383"/>
      <c r="CQ18" s="383"/>
      <c r="CR18" s="383"/>
      <c r="CS18" s="383"/>
      <c r="CT18" s="383"/>
      <c r="CU18" s="383"/>
      <c r="CV18" s="383"/>
      <c r="CW18" s="383"/>
      <c r="CX18" s="383"/>
      <c r="CY18" s="383"/>
      <c r="CZ18" s="383"/>
      <c r="DA18" s="383"/>
      <c r="DB18" s="383"/>
      <c r="DC18" s="383"/>
      <c r="DD18" s="383"/>
      <c r="DE18" s="383"/>
      <c r="DF18" s="383"/>
      <c r="DG18" s="383"/>
      <c r="DH18" s="383"/>
      <c r="DI18" s="383"/>
      <c r="DJ18" s="383"/>
      <c r="DK18" s="383"/>
      <c r="DL18" s="383"/>
      <c r="DM18" s="383"/>
      <c r="DN18" s="383"/>
      <c r="DO18" s="383"/>
      <c r="DP18" s="383"/>
      <c r="DQ18" s="383"/>
      <c r="DR18" s="383"/>
    </row>
    <row r="19" spans="1:122" x14ac:dyDescent="0.3">
      <c r="A19" s="384" t="s">
        <v>617</v>
      </c>
      <c r="B19" s="385" t="s">
        <v>91</v>
      </c>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383"/>
      <c r="BC19" s="383"/>
      <c r="BD19" s="383"/>
      <c r="BE19" s="383"/>
      <c r="BF19" s="383"/>
      <c r="BG19" s="383"/>
      <c r="BH19" s="383"/>
      <c r="BI19" s="383"/>
      <c r="BJ19" s="383"/>
      <c r="BK19" s="383"/>
      <c r="BL19" s="383"/>
      <c r="BM19" s="383"/>
      <c r="BN19" s="383"/>
      <c r="BO19" s="383"/>
      <c r="BP19" s="383"/>
      <c r="BQ19" s="383"/>
      <c r="BR19" s="383"/>
      <c r="BS19" s="383"/>
      <c r="BT19" s="383"/>
      <c r="BU19" s="383"/>
      <c r="BV19" s="383"/>
      <c r="BW19" s="383"/>
      <c r="BX19" s="383"/>
      <c r="BY19" s="383"/>
      <c r="BZ19" s="383"/>
      <c r="CA19" s="383"/>
      <c r="CB19" s="383"/>
      <c r="CC19" s="383"/>
      <c r="CD19" s="383"/>
      <c r="CE19" s="383"/>
      <c r="CF19" s="383"/>
      <c r="CG19" s="383"/>
      <c r="CH19" s="383"/>
      <c r="CI19" s="383"/>
      <c r="CJ19" s="383"/>
      <c r="CK19" s="383"/>
      <c r="CL19" s="383"/>
      <c r="CM19" s="383"/>
      <c r="CN19" s="383"/>
      <c r="CO19" s="383"/>
      <c r="CP19" s="383"/>
      <c r="CQ19" s="383"/>
      <c r="CR19" s="383"/>
      <c r="CS19" s="383"/>
      <c r="CT19" s="383"/>
      <c r="CU19" s="383"/>
      <c r="CV19" s="383"/>
      <c r="CW19" s="383"/>
      <c r="CX19" s="383"/>
      <c r="CY19" s="383"/>
      <c r="CZ19" s="383"/>
      <c r="DA19" s="383"/>
      <c r="DB19" s="383"/>
      <c r="DC19" s="383"/>
      <c r="DD19" s="383"/>
      <c r="DE19" s="383"/>
      <c r="DF19" s="383"/>
      <c r="DG19" s="383"/>
      <c r="DH19" s="383"/>
      <c r="DI19" s="383"/>
      <c r="DJ19" s="383"/>
      <c r="DK19" s="383"/>
      <c r="DL19" s="383"/>
      <c r="DM19" s="383"/>
      <c r="DN19" s="383"/>
      <c r="DO19" s="383"/>
      <c r="DP19" s="383"/>
      <c r="DQ19" s="383"/>
      <c r="DR19" s="383"/>
    </row>
    <row r="20" spans="1:122" x14ac:dyDescent="0.3">
      <c r="A20" s="384" t="s">
        <v>618</v>
      </c>
      <c r="B20" s="385" t="s">
        <v>91</v>
      </c>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c r="AW20" s="383"/>
      <c r="AX20" s="383"/>
      <c r="AY20" s="383"/>
      <c r="AZ20" s="383"/>
      <c r="BA20" s="383"/>
      <c r="BB20" s="383"/>
      <c r="BC20" s="383"/>
      <c r="BD20" s="383"/>
      <c r="BE20" s="383"/>
      <c r="BF20" s="383"/>
      <c r="BG20" s="383"/>
      <c r="BH20" s="383"/>
      <c r="BI20" s="383"/>
      <c r="BJ20" s="383"/>
      <c r="BK20" s="383"/>
      <c r="BL20" s="383"/>
      <c r="BM20" s="383"/>
      <c r="BN20" s="383"/>
      <c r="BO20" s="383"/>
      <c r="BP20" s="383"/>
      <c r="BQ20" s="383"/>
      <c r="BR20" s="383"/>
      <c r="BS20" s="383"/>
      <c r="BT20" s="383"/>
      <c r="BU20" s="383"/>
      <c r="BV20" s="383"/>
      <c r="BW20" s="383"/>
      <c r="BX20" s="383"/>
      <c r="BY20" s="383"/>
      <c r="BZ20" s="383"/>
      <c r="CA20" s="383"/>
      <c r="CB20" s="383"/>
      <c r="CC20" s="383"/>
      <c r="CD20" s="383"/>
      <c r="CE20" s="383"/>
      <c r="CF20" s="383"/>
      <c r="CG20" s="383"/>
      <c r="CH20" s="383"/>
      <c r="CI20" s="383"/>
      <c r="CJ20" s="383"/>
      <c r="CK20" s="383"/>
      <c r="CL20" s="383"/>
      <c r="CM20" s="383"/>
      <c r="CN20" s="383"/>
      <c r="CO20" s="383"/>
      <c r="CP20" s="383"/>
      <c r="CQ20" s="383"/>
      <c r="CR20" s="383"/>
      <c r="CS20" s="383"/>
      <c r="CT20" s="383"/>
      <c r="CU20" s="383"/>
      <c r="CV20" s="383"/>
      <c r="CW20" s="383"/>
      <c r="CX20" s="383"/>
      <c r="CY20" s="383"/>
      <c r="CZ20" s="383"/>
      <c r="DA20" s="383"/>
      <c r="DB20" s="383"/>
      <c r="DC20" s="383"/>
      <c r="DD20" s="383"/>
      <c r="DE20" s="383"/>
      <c r="DF20" s="383"/>
      <c r="DG20" s="383"/>
      <c r="DH20" s="383"/>
      <c r="DI20" s="383"/>
      <c r="DJ20" s="383"/>
      <c r="DK20" s="383"/>
      <c r="DL20" s="383"/>
      <c r="DM20" s="383"/>
      <c r="DN20" s="383"/>
      <c r="DO20" s="383"/>
      <c r="DP20" s="383"/>
      <c r="DQ20" s="383"/>
      <c r="DR20" s="383"/>
    </row>
    <row r="21" spans="1:122" x14ac:dyDescent="0.3">
      <c r="A21" s="384" t="s">
        <v>619</v>
      </c>
      <c r="B21" s="385" t="s">
        <v>91</v>
      </c>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c r="AW21" s="383"/>
      <c r="AX21" s="383"/>
      <c r="AY21" s="383"/>
      <c r="AZ21" s="383"/>
      <c r="BA21" s="383"/>
      <c r="BB21" s="383"/>
      <c r="BC21" s="383"/>
      <c r="BD21" s="383"/>
      <c r="BE21" s="383"/>
      <c r="BF21" s="383"/>
      <c r="BG21" s="383"/>
      <c r="BH21" s="383"/>
      <c r="BI21" s="383"/>
      <c r="BJ21" s="383"/>
      <c r="BK21" s="383"/>
      <c r="BL21" s="383"/>
      <c r="BM21" s="383"/>
      <c r="BN21" s="383"/>
      <c r="BO21" s="383"/>
      <c r="BP21" s="383"/>
      <c r="BQ21" s="383"/>
      <c r="BR21" s="383"/>
      <c r="BS21" s="383"/>
      <c r="BT21" s="383"/>
      <c r="BU21" s="383"/>
      <c r="BV21" s="383"/>
      <c r="BW21" s="383"/>
      <c r="BX21" s="383"/>
      <c r="BY21" s="383"/>
      <c r="BZ21" s="383"/>
      <c r="CA21" s="383"/>
      <c r="CB21" s="383"/>
      <c r="CC21" s="383"/>
      <c r="CD21" s="383"/>
      <c r="CE21" s="383"/>
      <c r="CF21" s="383"/>
      <c r="CG21" s="383"/>
      <c r="CH21" s="383"/>
      <c r="CI21" s="383"/>
      <c r="CJ21" s="383"/>
      <c r="CK21" s="383"/>
      <c r="CL21" s="383"/>
      <c r="CM21" s="383"/>
      <c r="CN21" s="383"/>
      <c r="CO21" s="383"/>
      <c r="CP21" s="383"/>
      <c r="CQ21" s="383"/>
      <c r="CR21" s="383"/>
      <c r="CS21" s="383"/>
      <c r="CT21" s="383"/>
      <c r="CU21" s="383"/>
      <c r="CV21" s="383"/>
      <c r="CW21" s="383"/>
      <c r="CX21" s="383"/>
      <c r="CY21" s="383"/>
      <c r="CZ21" s="383"/>
      <c r="DA21" s="383"/>
      <c r="DB21" s="383"/>
      <c r="DC21" s="383"/>
      <c r="DD21" s="383"/>
      <c r="DE21" s="383"/>
      <c r="DF21" s="383"/>
      <c r="DG21" s="383"/>
      <c r="DH21" s="383"/>
      <c r="DI21" s="383"/>
      <c r="DJ21" s="383"/>
      <c r="DK21" s="383"/>
      <c r="DL21" s="383"/>
      <c r="DM21" s="383"/>
      <c r="DN21" s="383"/>
      <c r="DO21" s="383"/>
      <c r="DP21" s="383"/>
      <c r="DQ21" s="383"/>
      <c r="DR21" s="383"/>
    </row>
    <row r="22" spans="1:122" x14ac:dyDescent="0.3">
      <c r="A22" s="386" t="s">
        <v>620</v>
      </c>
      <c r="B22" s="387" t="s">
        <v>91</v>
      </c>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383"/>
      <c r="AB22" s="383"/>
      <c r="AC22" s="383"/>
      <c r="AD22" s="383"/>
      <c r="AE22" s="383"/>
      <c r="AF22" s="383"/>
      <c r="AG22" s="383"/>
      <c r="AH22" s="383"/>
      <c r="AI22" s="383"/>
      <c r="AJ22" s="383"/>
      <c r="AK22" s="383"/>
      <c r="AL22" s="383"/>
      <c r="AM22" s="383"/>
      <c r="AN22" s="383"/>
      <c r="AO22" s="383"/>
      <c r="AP22" s="383"/>
      <c r="AQ22" s="383"/>
      <c r="AR22" s="383"/>
      <c r="AS22" s="383"/>
      <c r="AT22" s="383"/>
      <c r="AU22" s="383"/>
      <c r="AV22" s="383"/>
      <c r="AW22" s="383"/>
      <c r="AX22" s="383"/>
      <c r="AY22" s="383"/>
      <c r="AZ22" s="383"/>
      <c r="BA22" s="383"/>
      <c r="BB22" s="383"/>
      <c r="BC22" s="383"/>
      <c r="BD22" s="383"/>
      <c r="BE22" s="383"/>
      <c r="BF22" s="383"/>
      <c r="BG22" s="383"/>
      <c r="BH22" s="383"/>
      <c r="BI22" s="383"/>
      <c r="BJ22" s="383"/>
      <c r="BK22" s="383"/>
      <c r="BL22" s="383"/>
      <c r="BM22" s="383"/>
      <c r="BN22" s="383"/>
      <c r="BO22" s="383"/>
      <c r="BP22" s="383"/>
      <c r="BQ22" s="383"/>
      <c r="BR22" s="383"/>
      <c r="BS22" s="383"/>
      <c r="BT22" s="383"/>
      <c r="BU22" s="383"/>
      <c r="BV22" s="383"/>
      <c r="BW22" s="383"/>
      <c r="BX22" s="383"/>
      <c r="BY22" s="383"/>
      <c r="BZ22" s="383"/>
      <c r="CA22" s="383"/>
      <c r="CB22" s="383"/>
      <c r="CC22" s="383"/>
      <c r="CD22" s="383"/>
      <c r="CE22" s="383"/>
      <c r="CF22" s="383"/>
      <c r="CG22" s="383"/>
      <c r="CH22" s="383"/>
      <c r="CI22" s="383"/>
      <c r="CJ22" s="383"/>
      <c r="CK22" s="383"/>
      <c r="CL22" s="383"/>
      <c r="CM22" s="383"/>
      <c r="CN22" s="383"/>
      <c r="CO22" s="383"/>
      <c r="CP22" s="383"/>
      <c r="CQ22" s="383"/>
      <c r="CR22" s="383"/>
      <c r="CS22" s="383"/>
      <c r="CT22" s="383"/>
      <c r="CU22" s="383"/>
      <c r="CV22" s="383"/>
      <c r="CW22" s="383"/>
      <c r="CX22" s="383"/>
      <c r="CY22" s="383"/>
      <c r="CZ22" s="383"/>
      <c r="DA22" s="383"/>
      <c r="DB22" s="383"/>
      <c r="DC22" s="383"/>
      <c r="DD22" s="383"/>
      <c r="DE22" s="383"/>
      <c r="DF22" s="383"/>
      <c r="DG22" s="383"/>
      <c r="DH22" s="383"/>
      <c r="DI22" s="383"/>
      <c r="DJ22" s="383"/>
      <c r="DK22" s="383"/>
      <c r="DL22" s="383"/>
      <c r="DM22" s="383"/>
      <c r="DN22" s="383"/>
      <c r="DO22" s="383"/>
      <c r="DP22" s="383"/>
      <c r="DQ22" s="383"/>
      <c r="DR22" s="383"/>
    </row>
    <row r="23" spans="1:122" x14ac:dyDescent="0.3">
      <c r="A23" s="24" t="s">
        <v>622</v>
      </c>
      <c r="B23" s="379"/>
      <c r="C23" s="388"/>
      <c r="D23" s="388"/>
      <c r="E23" s="388"/>
      <c r="F23" s="388"/>
      <c r="G23" s="388"/>
      <c r="H23" s="388"/>
      <c r="I23" s="388"/>
      <c r="J23" s="388"/>
      <c r="K23" s="388"/>
      <c r="L23" s="388"/>
      <c r="M23" s="388"/>
      <c r="N23" s="388"/>
      <c r="O23" s="388"/>
      <c r="P23" s="388"/>
      <c r="Q23" s="388"/>
      <c r="R23" s="388"/>
      <c r="S23" s="388"/>
      <c r="T23" s="388"/>
      <c r="U23" s="388"/>
      <c r="V23" s="388"/>
      <c r="W23" s="388"/>
      <c r="X23" s="388"/>
      <c r="Y23" s="388"/>
      <c r="Z23" s="388"/>
      <c r="AA23" s="388"/>
      <c r="AB23" s="388"/>
      <c r="AC23" s="388"/>
      <c r="AD23" s="388"/>
      <c r="AE23" s="388"/>
      <c r="AF23" s="388"/>
      <c r="AG23" s="388"/>
      <c r="AH23" s="388"/>
      <c r="AI23" s="388"/>
      <c r="AJ23" s="388"/>
      <c r="AK23" s="388"/>
      <c r="AL23" s="388"/>
      <c r="AM23" s="388"/>
      <c r="AN23" s="388"/>
      <c r="AO23" s="388"/>
      <c r="AP23" s="388"/>
      <c r="AQ23" s="388"/>
      <c r="AR23" s="388"/>
      <c r="AS23" s="388"/>
      <c r="AT23" s="388"/>
      <c r="AU23" s="388"/>
      <c r="AV23" s="388"/>
      <c r="AW23" s="388"/>
      <c r="AX23" s="389"/>
      <c r="AY23" s="389"/>
      <c r="AZ23" s="389"/>
      <c r="BA23" s="389"/>
      <c r="BB23" s="389"/>
      <c r="BC23" s="389"/>
      <c r="BD23" s="389"/>
      <c r="BE23" s="389"/>
      <c r="BF23" s="389"/>
      <c r="BG23" s="389"/>
      <c r="BH23" s="389"/>
      <c r="BI23" s="389"/>
      <c r="BJ23" s="389"/>
      <c r="BK23" s="389"/>
      <c r="BL23" s="389"/>
      <c r="BM23" s="389"/>
      <c r="BN23" s="389"/>
      <c r="BO23" s="389"/>
      <c r="BP23" s="389"/>
      <c r="BQ23" s="389"/>
      <c r="BR23" s="389"/>
      <c r="BS23" s="389"/>
      <c r="BT23" s="389"/>
      <c r="BU23" s="389"/>
      <c r="BV23" s="389"/>
      <c r="BW23" s="389"/>
      <c r="BX23" s="389"/>
      <c r="BY23" s="389"/>
      <c r="BZ23" s="389"/>
      <c r="CA23" s="389"/>
      <c r="CB23" s="389"/>
      <c r="CC23" s="389"/>
      <c r="CD23" s="389"/>
      <c r="CE23" s="389"/>
      <c r="CF23" s="389"/>
      <c r="CG23" s="389"/>
      <c r="CH23" s="389"/>
      <c r="CI23" s="389"/>
      <c r="CJ23" s="389"/>
      <c r="CK23" s="389"/>
      <c r="CL23" s="389"/>
      <c r="CM23" s="389"/>
      <c r="CN23" s="389"/>
      <c r="CO23" s="389"/>
      <c r="CP23" s="389"/>
      <c r="CQ23" s="389"/>
      <c r="CR23" s="389"/>
      <c r="CS23" s="389"/>
      <c r="CT23" s="389"/>
      <c r="CU23" s="389"/>
      <c r="CV23" s="389"/>
      <c r="CW23" s="389"/>
      <c r="CX23" s="389"/>
      <c r="CY23" s="389"/>
      <c r="CZ23" s="389"/>
      <c r="DA23" s="389"/>
      <c r="DB23" s="389"/>
      <c r="DC23" s="389"/>
      <c r="DD23" s="389"/>
      <c r="DE23" s="389"/>
      <c r="DF23" s="389"/>
      <c r="DG23" s="389"/>
      <c r="DH23" s="389"/>
      <c r="DI23" s="389"/>
      <c r="DJ23" s="389"/>
      <c r="DK23" s="389"/>
      <c r="DL23" s="389"/>
      <c r="DM23" s="389"/>
      <c r="DN23" s="389"/>
      <c r="DO23" s="389"/>
      <c r="DP23" s="389"/>
      <c r="DQ23" s="389"/>
      <c r="DR23" s="389"/>
    </row>
    <row r="24" spans="1:122" x14ac:dyDescent="0.3">
      <c r="A24" s="381" t="s">
        <v>614</v>
      </c>
      <c r="B24" s="382" t="s">
        <v>623</v>
      </c>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c r="AL24" s="383"/>
      <c r="AM24" s="383"/>
      <c r="AN24" s="383"/>
      <c r="AO24" s="383"/>
      <c r="AP24" s="383"/>
      <c r="AQ24" s="383"/>
      <c r="AR24" s="383"/>
      <c r="AS24" s="383"/>
      <c r="AT24" s="383"/>
      <c r="AU24" s="383"/>
      <c r="AV24" s="383"/>
      <c r="AW24" s="383"/>
      <c r="AX24" s="383"/>
      <c r="AY24" s="383"/>
      <c r="AZ24" s="383"/>
      <c r="BA24" s="383"/>
      <c r="BB24" s="383"/>
      <c r="BC24" s="383"/>
      <c r="BD24" s="383"/>
      <c r="BE24" s="383"/>
      <c r="BF24" s="383"/>
      <c r="BG24" s="383"/>
      <c r="BH24" s="383"/>
      <c r="BI24" s="383"/>
      <c r="BJ24" s="383"/>
      <c r="BK24" s="383"/>
      <c r="BL24" s="383"/>
      <c r="BM24" s="383"/>
      <c r="BN24" s="383"/>
      <c r="BO24" s="383"/>
      <c r="BP24" s="383"/>
      <c r="BQ24" s="383"/>
      <c r="BR24" s="383"/>
      <c r="BS24" s="383"/>
      <c r="BT24" s="383"/>
      <c r="BU24" s="383"/>
      <c r="BV24" s="383"/>
      <c r="BW24" s="383"/>
      <c r="BX24" s="383"/>
      <c r="BY24" s="383"/>
      <c r="BZ24" s="383"/>
      <c r="CA24" s="383"/>
      <c r="CB24" s="383"/>
      <c r="CC24" s="383"/>
      <c r="CD24" s="383"/>
      <c r="CE24" s="383"/>
      <c r="CF24" s="383"/>
      <c r="CG24" s="383"/>
      <c r="CH24" s="383"/>
      <c r="CI24" s="383"/>
      <c r="CJ24" s="383"/>
      <c r="CK24" s="383"/>
      <c r="CL24" s="383"/>
      <c r="CM24" s="383"/>
      <c r="CN24" s="383"/>
      <c r="CO24" s="383"/>
      <c r="CP24" s="383"/>
      <c r="CQ24" s="383"/>
      <c r="CR24" s="383"/>
      <c r="CS24" s="383"/>
      <c r="CT24" s="383"/>
      <c r="CU24" s="383"/>
      <c r="CV24" s="383"/>
      <c r="CW24" s="383"/>
      <c r="CX24" s="383"/>
      <c r="CY24" s="383"/>
      <c r="CZ24" s="383"/>
      <c r="DA24" s="383"/>
      <c r="DB24" s="383"/>
      <c r="DC24" s="383"/>
      <c r="DD24" s="383"/>
      <c r="DE24" s="383"/>
      <c r="DF24" s="383"/>
      <c r="DG24" s="383"/>
      <c r="DH24" s="383"/>
      <c r="DI24" s="383"/>
      <c r="DJ24" s="383"/>
      <c r="DK24" s="383"/>
      <c r="DL24" s="383"/>
      <c r="DM24" s="383"/>
      <c r="DN24" s="383"/>
      <c r="DO24" s="383"/>
      <c r="DP24" s="383"/>
      <c r="DQ24" s="383"/>
      <c r="DR24" s="383"/>
    </row>
    <row r="25" spans="1:122" x14ac:dyDescent="0.3">
      <c r="A25" s="384" t="s">
        <v>615</v>
      </c>
      <c r="B25" s="385" t="s">
        <v>623</v>
      </c>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3"/>
      <c r="AL25" s="383"/>
      <c r="AM25" s="383"/>
      <c r="AN25" s="383"/>
      <c r="AO25" s="383"/>
      <c r="AP25" s="383"/>
      <c r="AQ25" s="383"/>
      <c r="AR25" s="383"/>
      <c r="AS25" s="383"/>
      <c r="AT25" s="383"/>
      <c r="AU25" s="383"/>
      <c r="AV25" s="383"/>
      <c r="AW25" s="383"/>
      <c r="AX25" s="383"/>
      <c r="AY25" s="383"/>
      <c r="AZ25" s="383"/>
      <c r="BA25" s="383"/>
      <c r="BB25" s="383"/>
      <c r="BC25" s="383"/>
      <c r="BD25" s="383"/>
      <c r="BE25" s="383"/>
      <c r="BF25" s="383"/>
      <c r="BG25" s="383"/>
      <c r="BH25" s="383"/>
      <c r="BI25" s="383"/>
      <c r="BJ25" s="383"/>
      <c r="BK25" s="383"/>
      <c r="BL25" s="383"/>
      <c r="BM25" s="383"/>
      <c r="BN25" s="383"/>
      <c r="BO25" s="383"/>
      <c r="BP25" s="383"/>
      <c r="BQ25" s="383"/>
      <c r="BR25" s="383"/>
      <c r="BS25" s="383"/>
      <c r="BT25" s="383"/>
      <c r="BU25" s="383"/>
      <c r="BV25" s="383"/>
      <c r="BW25" s="383"/>
      <c r="BX25" s="383"/>
      <c r="BY25" s="383"/>
      <c r="BZ25" s="383"/>
      <c r="CA25" s="383"/>
      <c r="CB25" s="383"/>
      <c r="CC25" s="383"/>
      <c r="CD25" s="383"/>
      <c r="CE25" s="383"/>
      <c r="CF25" s="383"/>
      <c r="CG25" s="383"/>
      <c r="CH25" s="383"/>
      <c r="CI25" s="383"/>
      <c r="CJ25" s="383"/>
      <c r="CK25" s="383"/>
      <c r="CL25" s="383"/>
      <c r="CM25" s="383"/>
      <c r="CN25" s="383"/>
      <c r="CO25" s="383"/>
      <c r="CP25" s="383"/>
      <c r="CQ25" s="383"/>
      <c r="CR25" s="383"/>
      <c r="CS25" s="383"/>
      <c r="CT25" s="383"/>
      <c r="CU25" s="383"/>
      <c r="CV25" s="383"/>
      <c r="CW25" s="383"/>
      <c r="CX25" s="383"/>
      <c r="CY25" s="383"/>
      <c r="CZ25" s="383"/>
      <c r="DA25" s="383"/>
      <c r="DB25" s="383"/>
      <c r="DC25" s="383"/>
      <c r="DD25" s="383"/>
      <c r="DE25" s="383"/>
      <c r="DF25" s="383"/>
      <c r="DG25" s="383"/>
      <c r="DH25" s="383"/>
      <c r="DI25" s="383"/>
      <c r="DJ25" s="383"/>
      <c r="DK25" s="383"/>
      <c r="DL25" s="383"/>
      <c r="DM25" s="383"/>
      <c r="DN25" s="383"/>
      <c r="DO25" s="383"/>
      <c r="DP25" s="383"/>
      <c r="DQ25" s="383"/>
      <c r="DR25" s="383"/>
    </row>
    <row r="26" spans="1:122" x14ac:dyDescent="0.3">
      <c r="A26" s="384" t="s">
        <v>616</v>
      </c>
      <c r="B26" s="385" t="s">
        <v>623</v>
      </c>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3"/>
      <c r="AL26" s="383"/>
      <c r="AM26" s="383"/>
      <c r="AN26" s="383"/>
      <c r="AO26" s="383"/>
      <c r="AP26" s="383"/>
      <c r="AQ26" s="383"/>
      <c r="AR26" s="383"/>
      <c r="AS26" s="383"/>
      <c r="AT26" s="383"/>
      <c r="AU26" s="383"/>
      <c r="AV26" s="383"/>
      <c r="AW26" s="383"/>
      <c r="AX26" s="383"/>
      <c r="AY26" s="383"/>
      <c r="AZ26" s="383"/>
      <c r="BA26" s="383"/>
      <c r="BB26" s="383"/>
      <c r="BC26" s="383"/>
      <c r="BD26" s="383"/>
      <c r="BE26" s="383"/>
      <c r="BF26" s="383"/>
      <c r="BG26" s="383"/>
      <c r="BH26" s="383"/>
      <c r="BI26" s="383"/>
      <c r="BJ26" s="383"/>
      <c r="BK26" s="383"/>
      <c r="BL26" s="383"/>
      <c r="BM26" s="383"/>
      <c r="BN26" s="383"/>
      <c r="BO26" s="383"/>
      <c r="BP26" s="383"/>
      <c r="BQ26" s="383"/>
      <c r="BR26" s="383"/>
      <c r="BS26" s="383"/>
      <c r="BT26" s="383"/>
      <c r="BU26" s="383"/>
      <c r="BV26" s="383"/>
      <c r="BW26" s="383"/>
      <c r="BX26" s="383"/>
      <c r="BY26" s="383"/>
      <c r="BZ26" s="383"/>
      <c r="CA26" s="383"/>
      <c r="CB26" s="383"/>
      <c r="CC26" s="383"/>
      <c r="CD26" s="383"/>
      <c r="CE26" s="383"/>
      <c r="CF26" s="383"/>
      <c r="CG26" s="383"/>
      <c r="CH26" s="383"/>
      <c r="CI26" s="383"/>
      <c r="CJ26" s="383"/>
      <c r="CK26" s="383"/>
      <c r="CL26" s="383"/>
      <c r="CM26" s="383"/>
      <c r="CN26" s="383"/>
      <c r="CO26" s="383"/>
      <c r="CP26" s="383"/>
      <c r="CQ26" s="383"/>
      <c r="CR26" s="383"/>
      <c r="CS26" s="383"/>
      <c r="CT26" s="383"/>
      <c r="CU26" s="383"/>
      <c r="CV26" s="383"/>
      <c r="CW26" s="383"/>
      <c r="CX26" s="383"/>
      <c r="CY26" s="383"/>
      <c r="CZ26" s="383"/>
      <c r="DA26" s="383"/>
      <c r="DB26" s="383"/>
      <c r="DC26" s="383"/>
      <c r="DD26" s="383"/>
      <c r="DE26" s="383"/>
      <c r="DF26" s="383"/>
      <c r="DG26" s="383"/>
      <c r="DH26" s="383"/>
      <c r="DI26" s="383"/>
      <c r="DJ26" s="383"/>
      <c r="DK26" s="383"/>
      <c r="DL26" s="383"/>
      <c r="DM26" s="383"/>
      <c r="DN26" s="383"/>
      <c r="DO26" s="383"/>
      <c r="DP26" s="383"/>
      <c r="DQ26" s="383"/>
      <c r="DR26" s="383"/>
    </row>
    <row r="27" spans="1:122" x14ac:dyDescent="0.3">
      <c r="A27" s="384" t="s">
        <v>617</v>
      </c>
      <c r="B27" s="385" t="s">
        <v>623</v>
      </c>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3"/>
      <c r="AL27" s="383"/>
      <c r="AM27" s="383"/>
      <c r="AN27" s="383"/>
      <c r="AO27" s="383"/>
      <c r="AP27" s="383"/>
      <c r="AQ27" s="383"/>
      <c r="AR27" s="383"/>
      <c r="AS27" s="383"/>
      <c r="AT27" s="383"/>
      <c r="AU27" s="383"/>
      <c r="AV27" s="383"/>
      <c r="AW27" s="383"/>
      <c r="AX27" s="383"/>
      <c r="AY27" s="383"/>
      <c r="AZ27" s="383"/>
      <c r="BA27" s="383"/>
      <c r="BB27" s="383"/>
      <c r="BC27" s="383"/>
      <c r="BD27" s="383"/>
      <c r="BE27" s="383"/>
      <c r="BF27" s="383"/>
      <c r="BG27" s="383"/>
      <c r="BH27" s="383"/>
      <c r="BI27" s="383"/>
      <c r="BJ27" s="383"/>
      <c r="BK27" s="383"/>
      <c r="BL27" s="383"/>
      <c r="BM27" s="383"/>
      <c r="BN27" s="383"/>
      <c r="BO27" s="383"/>
      <c r="BP27" s="383"/>
      <c r="BQ27" s="383"/>
      <c r="BR27" s="383"/>
      <c r="BS27" s="383"/>
      <c r="BT27" s="383"/>
      <c r="BU27" s="383"/>
      <c r="BV27" s="383"/>
      <c r="BW27" s="383"/>
      <c r="BX27" s="383"/>
      <c r="BY27" s="383"/>
      <c r="BZ27" s="383"/>
      <c r="CA27" s="383"/>
      <c r="CB27" s="383"/>
      <c r="CC27" s="383"/>
      <c r="CD27" s="383"/>
      <c r="CE27" s="383"/>
      <c r="CF27" s="383"/>
      <c r="CG27" s="383"/>
      <c r="CH27" s="383"/>
      <c r="CI27" s="383"/>
      <c r="CJ27" s="383"/>
      <c r="CK27" s="383"/>
      <c r="CL27" s="383"/>
      <c r="CM27" s="383"/>
      <c r="CN27" s="383"/>
      <c r="CO27" s="383"/>
      <c r="CP27" s="383"/>
      <c r="CQ27" s="383"/>
      <c r="CR27" s="383"/>
      <c r="CS27" s="383"/>
      <c r="CT27" s="383"/>
      <c r="CU27" s="383"/>
      <c r="CV27" s="383"/>
      <c r="CW27" s="383"/>
      <c r="CX27" s="383"/>
      <c r="CY27" s="383"/>
      <c r="CZ27" s="383"/>
      <c r="DA27" s="383"/>
      <c r="DB27" s="383"/>
      <c r="DC27" s="383"/>
      <c r="DD27" s="383"/>
      <c r="DE27" s="383"/>
      <c r="DF27" s="383"/>
      <c r="DG27" s="383"/>
      <c r="DH27" s="383"/>
      <c r="DI27" s="383"/>
      <c r="DJ27" s="383"/>
      <c r="DK27" s="383"/>
      <c r="DL27" s="383"/>
      <c r="DM27" s="383"/>
      <c r="DN27" s="383"/>
      <c r="DO27" s="383"/>
      <c r="DP27" s="383"/>
      <c r="DQ27" s="383"/>
      <c r="DR27" s="383"/>
    </row>
    <row r="28" spans="1:122" x14ac:dyDescent="0.3">
      <c r="A28" s="384" t="s">
        <v>618</v>
      </c>
      <c r="B28" s="385" t="s">
        <v>623</v>
      </c>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3"/>
      <c r="AK28" s="383"/>
      <c r="AL28" s="383"/>
      <c r="AM28" s="383"/>
      <c r="AN28" s="383"/>
      <c r="AO28" s="383"/>
      <c r="AP28" s="383"/>
      <c r="AQ28" s="383"/>
      <c r="AR28" s="383"/>
      <c r="AS28" s="383"/>
      <c r="AT28" s="383"/>
      <c r="AU28" s="383"/>
      <c r="AV28" s="383"/>
      <c r="AW28" s="383"/>
      <c r="AX28" s="383"/>
      <c r="AY28" s="383"/>
      <c r="AZ28" s="383"/>
      <c r="BA28" s="383"/>
      <c r="BB28" s="383"/>
      <c r="BC28" s="383"/>
      <c r="BD28" s="383"/>
      <c r="BE28" s="383"/>
      <c r="BF28" s="383"/>
      <c r="BG28" s="383"/>
      <c r="BH28" s="383"/>
      <c r="BI28" s="383"/>
      <c r="BJ28" s="383"/>
      <c r="BK28" s="383"/>
      <c r="BL28" s="383"/>
      <c r="BM28" s="383"/>
      <c r="BN28" s="383"/>
      <c r="BO28" s="383"/>
      <c r="BP28" s="383"/>
      <c r="BQ28" s="383"/>
      <c r="BR28" s="383"/>
      <c r="BS28" s="383"/>
      <c r="BT28" s="383"/>
      <c r="BU28" s="383"/>
      <c r="BV28" s="383"/>
      <c r="BW28" s="383"/>
      <c r="BX28" s="383"/>
      <c r="BY28" s="383"/>
      <c r="BZ28" s="383"/>
      <c r="CA28" s="383"/>
      <c r="CB28" s="383"/>
      <c r="CC28" s="383"/>
      <c r="CD28" s="383"/>
      <c r="CE28" s="383"/>
      <c r="CF28" s="383"/>
      <c r="CG28" s="383"/>
      <c r="CH28" s="383"/>
      <c r="CI28" s="383"/>
      <c r="CJ28" s="383"/>
      <c r="CK28" s="383"/>
      <c r="CL28" s="383"/>
      <c r="CM28" s="383"/>
      <c r="CN28" s="383"/>
      <c r="CO28" s="383"/>
      <c r="CP28" s="383"/>
      <c r="CQ28" s="383"/>
      <c r="CR28" s="383"/>
      <c r="CS28" s="383"/>
      <c r="CT28" s="383"/>
      <c r="CU28" s="383"/>
      <c r="CV28" s="383"/>
      <c r="CW28" s="383"/>
      <c r="CX28" s="383"/>
      <c r="CY28" s="383"/>
      <c r="CZ28" s="383"/>
      <c r="DA28" s="383"/>
      <c r="DB28" s="383"/>
      <c r="DC28" s="383"/>
      <c r="DD28" s="383"/>
      <c r="DE28" s="383"/>
      <c r="DF28" s="383"/>
      <c r="DG28" s="383"/>
      <c r="DH28" s="383"/>
      <c r="DI28" s="383"/>
      <c r="DJ28" s="383"/>
      <c r="DK28" s="383"/>
      <c r="DL28" s="383"/>
      <c r="DM28" s="383"/>
      <c r="DN28" s="383"/>
      <c r="DO28" s="383"/>
      <c r="DP28" s="383"/>
      <c r="DQ28" s="383"/>
      <c r="DR28" s="383"/>
    </row>
    <row r="29" spans="1:122" x14ac:dyDescent="0.3">
      <c r="A29" s="384" t="s">
        <v>619</v>
      </c>
      <c r="B29" s="385" t="s">
        <v>623</v>
      </c>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3"/>
      <c r="AK29" s="383"/>
      <c r="AL29" s="383"/>
      <c r="AM29" s="383"/>
      <c r="AN29" s="383"/>
      <c r="AO29" s="383"/>
      <c r="AP29" s="383"/>
      <c r="AQ29" s="383"/>
      <c r="AR29" s="383"/>
      <c r="AS29" s="383"/>
      <c r="AT29" s="383"/>
      <c r="AU29" s="383"/>
      <c r="AV29" s="383"/>
      <c r="AW29" s="383"/>
      <c r="AX29" s="383"/>
      <c r="AY29" s="383"/>
      <c r="AZ29" s="383"/>
      <c r="BA29" s="383"/>
      <c r="BB29" s="383"/>
      <c r="BC29" s="383"/>
      <c r="BD29" s="383"/>
      <c r="BE29" s="383"/>
      <c r="BF29" s="383"/>
      <c r="BG29" s="383"/>
      <c r="BH29" s="383"/>
      <c r="BI29" s="383"/>
      <c r="BJ29" s="383"/>
      <c r="BK29" s="383"/>
      <c r="BL29" s="383"/>
      <c r="BM29" s="383"/>
      <c r="BN29" s="383"/>
      <c r="BO29" s="383"/>
      <c r="BP29" s="383"/>
      <c r="BQ29" s="383"/>
      <c r="BR29" s="383"/>
      <c r="BS29" s="383"/>
      <c r="BT29" s="383"/>
      <c r="BU29" s="383"/>
      <c r="BV29" s="383"/>
      <c r="BW29" s="383"/>
      <c r="BX29" s="383"/>
      <c r="BY29" s="383"/>
      <c r="BZ29" s="383"/>
      <c r="CA29" s="383"/>
      <c r="CB29" s="383"/>
      <c r="CC29" s="383"/>
      <c r="CD29" s="383"/>
      <c r="CE29" s="383"/>
      <c r="CF29" s="383"/>
      <c r="CG29" s="383"/>
      <c r="CH29" s="383"/>
      <c r="CI29" s="383"/>
      <c r="CJ29" s="383"/>
      <c r="CK29" s="383"/>
      <c r="CL29" s="383"/>
      <c r="CM29" s="383"/>
      <c r="CN29" s="383"/>
      <c r="CO29" s="383"/>
      <c r="CP29" s="383"/>
      <c r="CQ29" s="383"/>
      <c r="CR29" s="383"/>
      <c r="CS29" s="383"/>
      <c r="CT29" s="383"/>
      <c r="CU29" s="383"/>
      <c r="CV29" s="383"/>
      <c r="CW29" s="383"/>
      <c r="CX29" s="383"/>
      <c r="CY29" s="383"/>
      <c r="CZ29" s="383"/>
      <c r="DA29" s="383"/>
      <c r="DB29" s="383"/>
      <c r="DC29" s="383"/>
      <c r="DD29" s="383"/>
      <c r="DE29" s="383"/>
      <c r="DF29" s="383"/>
      <c r="DG29" s="383"/>
      <c r="DH29" s="383"/>
      <c r="DI29" s="383"/>
      <c r="DJ29" s="383"/>
      <c r="DK29" s="383"/>
      <c r="DL29" s="383"/>
      <c r="DM29" s="383"/>
      <c r="DN29" s="383"/>
      <c r="DO29" s="383"/>
      <c r="DP29" s="383"/>
      <c r="DQ29" s="383"/>
      <c r="DR29" s="383"/>
    </row>
    <row r="30" spans="1:122" x14ac:dyDescent="0.3">
      <c r="A30" s="390" t="s">
        <v>620</v>
      </c>
      <c r="B30" s="391" t="s">
        <v>623</v>
      </c>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2"/>
      <c r="AL30" s="392"/>
      <c r="AM30" s="392"/>
      <c r="AN30" s="392"/>
      <c r="AO30" s="392"/>
      <c r="AP30" s="392"/>
      <c r="AQ30" s="392"/>
      <c r="AR30" s="392"/>
      <c r="AS30" s="392"/>
      <c r="AT30" s="392"/>
      <c r="AU30" s="392"/>
      <c r="AV30" s="392"/>
      <c r="AW30" s="392"/>
      <c r="AX30" s="392"/>
      <c r="AY30" s="392"/>
      <c r="AZ30" s="392"/>
      <c r="BA30" s="392"/>
      <c r="BB30" s="392"/>
      <c r="BC30" s="392"/>
      <c r="BD30" s="392"/>
      <c r="BE30" s="392"/>
      <c r="BF30" s="392"/>
      <c r="BG30" s="392"/>
      <c r="BH30" s="392"/>
      <c r="BI30" s="392"/>
      <c r="BJ30" s="392"/>
      <c r="BK30" s="392"/>
      <c r="BL30" s="392"/>
      <c r="BM30" s="392"/>
      <c r="BN30" s="392"/>
      <c r="BO30" s="392"/>
      <c r="BP30" s="392"/>
      <c r="BQ30" s="392"/>
      <c r="BR30" s="392"/>
      <c r="BS30" s="392"/>
      <c r="BT30" s="392"/>
      <c r="BU30" s="392"/>
      <c r="BV30" s="392"/>
      <c r="BW30" s="392"/>
      <c r="BX30" s="392"/>
      <c r="BY30" s="392"/>
      <c r="BZ30" s="392"/>
      <c r="CA30" s="392"/>
      <c r="CB30" s="392"/>
      <c r="CC30" s="392"/>
      <c r="CD30" s="392"/>
      <c r="CE30" s="392"/>
      <c r="CF30" s="392"/>
      <c r="CG30" s="392"/>
      <c r="CH30" s="392"/>
      <c r="CI30" s="392"/>
      <c r="CJ30" s="392"/>
      <c r="CK30" s="392"/>
      <c r="CL30" s="392"/>
      <c r="CM30" s="392"/>
      <c r="CN30" s="392"/>
      <c r="CO30" s="392"/>
      <c r="CP30" s="392"/>
      <c r="CQ30" s="392"/>
      <c r="CR30" s="392"/>
      <c r="CS30" s="392"/>
      <c r="CT30" s="392"/>
      <c r="CU30" s="392"/>
      <c r="CV30" s="392"/>
      <c r="CW30" s="392"/>
      <c r="CX30" s="392"/>
      <c r="CY30" s="392"/>
      <c r="CZ30" s="392"/>
      <c r="DA30" s="392"/>
      <c r="DB30" s="392"/>
      <c r="DC30" s="392"/>
      <c r="DD30" s="392"/>
      <c r="DE30" s="392"/>
      <c r="DF30" s="392"/>
      <c r="DG30" s="392"/>
      <c r="DH30" s="392"/>
      <c r="DI30" s="392"/>
      <c r="DJ30" s="392"/>
      <c r="DK30" s="392"/>
      <c r="DL30" s="392"/>
      <c r="DM30" s="392"/>
      <c r="DN30" s="392"/>
      <c r="DO30" s="392"/>
      <c r="DP30" s="392"/>
      <c r="DQ30" s="392"/>
      <c r="DR30" s="392"/>
    </row>
    <row r="31" spans="1:122" x14ac:dyDescent="0.3">
      <c r="A31" s="375" t="s">
        <v>463</v>
      </c>
      <c r="B31" s="376" t="s">
        <v>1</v>
      </c>
      <c r="C31" s="377" t="s">
        <v>489</v>
      </c>
      <c r="D31" s="377" t="s">
        <v>490</v>
      </c>
      <c r="E31" s="377" t="s">
        <v>491</v>
      </c>
      <c r="F31" s="377" t="s">
        <v>492</v>
      </c>
      <c r="G31" s="377" t="s">
        <v>493</v>
      </c>
      <c r="H31" s="377" t="s">
        <v>494</v>
      </c>
      <c r="I31" s="377" t="s">
        <v>495</v>
      </c>
      <c r="J31" s="377" t="s">
        <v>496</v>
      </c>
      <c r="K31" s="377" t="s">
        <v>497</v>
      </c>
      <c r="L31" s="377" t="s">
        <v>498</v>
      </c>
      <c r="M31" s="377" t="s">
        <v>499</v>
      </c>
      <c r="N31" s="377" t="s">
        <v>500</v>
      </c>
      <c r="O31" s="377" t="s">
        <v>501</v>
      </c>
      <c r="P31" s="377" t="s">
        <v>502</v>
      </c>
      <c r="Q31" s="377" t="s">
        <v>503</v>
      </c>
      <c r="R31" s="377" t="s">
        <v>504</v>
      </c>
      <c r="S31" s="377" t="s">
        <v>505</v>
      </c>
      <c r="T31" s="377" t="s">
        <v>506</v>
      </c>
      <c r="U31" s="377" t="s">
        <v>507</v>
      </c>
      <c r="V31" s="377" t="s">
        <v>508</v>
      </c>
      <c r="W31" s="377" t="s">
        <v>509</v>
      </c>
      <c r="X31" s="377" t="s">
        <v>510</v>
      </c>
      <c r="Y31" s="377" t="s">
        <v>511</v>
      </c>
      <c r="Z31" s="377" t="s">
        <v>512</v>
      </c>
      <c r="AA31" s="377" t="s">
        <v>513</v>
      </c>
      <c r="AB31" s="377" t="s">
        <v>514</v>
      </c>
      <c r="AC31" s="377" t="s">
        <v>515</v>
      </c>
      <c r="AD31" s="377" t="s">
        <v>516</v>
      </c>
      <c r="AE31" s="377" t="s">
        <v>517</v>
      </c>
      <c r="AF31" s="377" t="s">
        <v>518</v>
      </c>
      <c r="AG31" s="377" t="s">
        <v>519</v>
      </c>
      <c r="AH31" s="377" t="s">
        <v>520</v>
      </c>
      <c r="AI31" s="377" t="s">
        <v>521</v>
      </c>
      <c r="AJ31" s="377" t="s">
        <v>522</v>
      </c>
      <c r="AK31" s="377" t="s">
        <v>523</v>
      </c>
      <c r="AL31" s="377" t="s">
        <v>524</v>
      </c>
      <c r="AM31" s="377" t="s">
        <v>525</v>
      </c>
      <c r="AN31" s="377" t="s">
        <v>526</v>
      </c>
      <c r="AO31" s="377" t="s">
        <v>527</v>
      </c>
      <c r="AP31" s="377" t="s">
        <v>528</v>
      </c>
      <c r="AQ31" s="377" t="s">
        <v>529</v>
      </c>
      <c r="AR31" s="377" t="s">
        <v>530</v>
      </c>
      <c r="AS31" s="377" t="s">
        <v>531</v>
      </c>
      <c r="AT31" s="377" t="s">
        <v>532</v>
      </c>
      <c r="AU31" s="377" t="s">
        <v>533</v>
      </c>
      <c r="AV31" s="377" t="s">
        <v>534</v>
      </c>
      <c r="AW31" s="377" t="s">
        <v>535</v>
      </c>
      <c r="AX31" s="377" t="s">
        <v>536</v>
      </c>
      <c r="AY31" s="377" t="s">
        <v>537</v>
      </c>
      <c r="AZ31" s="377" t="s">
        <v>538</v>
      </c>
      <c r="BA31" s="377" t="s">
        <v>539</v>
      </c>
      <c r="BB31" s="377" t="s">
        <v>540</v>
      </c>
      <c r="BC31" s="377" t="s">
        <v>541</v>
      </c>
      <c r="BD31" s="377" t="s">
        <v>542</v>
      </c>
      <c r="BE31" s="377" t="s">
        <v>543</v>
      </c>
      <c r="BF31" s="377" t="s">
        <v>544</v>
      </c>
      <c r="BG31" s="377" t="s">
        <v>545</v>
      </c>
      <c r="BH31" s="377" t="s">
        <v>546</v>
      </c>
      <c r="BI31" s="377" t="s">
        <v>547</v>
      </c>
      <c r="BJ31" s="377" t="s">
        <v>548</v>
      </c>
      <c r="BK31" s="377" t="s">
        <v>549</v>
      </c>
      <c r="BL31" s="377" t="s">
        <v>550</v>
      </c>
      <c r="BM31" s="377" t="s">
        <v>551</v>
      </c>
      <c r="BN31" s="377" t="s">
        <v>552</v>
      </c>
      <c r="BO31" s="377" t="s">
        <v>553</v>
      </c>
      <c r="BP31" s="377" t="s">
        <v>554</v>
      </c>
      <c r="BQ31" s="377" t="s">
        <v>555</v>
      </c>
      <c r="BR31" s="377" t="s">
        <v>556</v>
      </c>
      <c r="BS31" s="377" t="s">
        <v>557</v>
      </c>
      <c r="BT31" s="377" t="s">
        <v>558</v>
      </c>
      <c r="BU31" s="377" t="s">
        <v>559</v>
      </c>
      <c r="BV31" s="377" t="s">
        <v>560</v>
      </c>
      <c r="BW31" s="377" t="s">
        <v>561</v>
      </c>
      <c r="BX31" s="377" t="s">
        <v>562</v>
      </c>
      <c r="BY31" s="377" t="s">
        <v>563</v>
      </c>
      <c r="BZ31" s="377" t="s">
        <v>564</v>
      </c>
      <c r="CA31" s="377" t="s">
        <v>565</v>
      </c>
      <c r="CB31" s="377" t="s">
        <v>566</v>
      </c>
      <c r="CC31" s="377" t="s">
        <v>567</v>
      </c>
      <c r="CD31" s="377" t="s">
        <v>568</v>
      </c>
      <c r="CE31" s="377" t="s">
        <v>569</v>
      </c>
      <c r="CF31" s="377" t="s">
        <v>570</v>
      </c>
      <c r="CG31" s="377" t="s">
        <v>571</v>
      </c>
      <c r="CH31" s="377" t="s">
        <v>572</v>
      </c>
      <c r="CI31" s="377" t="s">
        <v>573</v>
      </c>
      <c r="CJ31" s="377" t="s">
        <v>574</v>
      </c>
      <c r="CK31" s="377" t="s">
        <v>575</v>
      </c>
      <c r="CL31" s="377" t="s">
        <v>576</v>
      </c>
      <c r="CM31" s="377" t="s">
        <v>577</v>
      </c>
      <c r="CN31" s="377" t="s">
        <v>578</v>
      </c>
      <c r="CO31" s="377" t="s">
        <v>579</v>
      </c>
      <c r="CP31" s="377" t="s">
        <v>580</v>
      </c>
      <c r="CQ31" s="377" t="s">
        <v>581</v>
      </c>
      <c r="CR31" s="377" t="s">
        <v>582</v>
      </c>
      <c r="CS31" s="377" t="s">
        <v>583</v>
      </c>
      <c r="CT31" s="377" t="s">
        <v>584</v>
      </c>
      <c r="CU31" s="377" t="s">
        <v>585</v>
      </c>
      <c r="CV31" s="377" t="s">
        <v>586</v>
      </c>
      <c r="CW31" s="377" t="s">
        <v>587</v>
      </c>
      <c r="CX31" s="377" t="s">
        <v>588</v>
      </c>
      <c r="CY31" s="377" t="s">
        <v>589</v>
      </c>
      <c r="CZ31" s="377" t="s">
        <v>590</v>
      </c>
      <c r="DA31" s="377" t="s">
        <v>591</v>
      </c>
      <c r="DB31" s="377" t="s">
        <v>592</v>
      </c>
      <c r="DC31" s="377" t="s">
        <v>593</v>
      </c>
      <c r="DD31" s="377" t="s">
        <v>594</v>
      </c>
      <c r="DE31" s="377" t="s">
        <v>595</v>
      </c>
      <c r="DF31" s="377" t="s">
        <v>596</v>
      </c>
      <c r="DG31" s="377" t="s">
        <v>597</v>
      </c>
      <c r="DH31" s="377" t="s">
        <v>598</v>
      </c>
      <c r="DI31" s="377" t="s">
        <v>599</v>
      </c>
      <c r="DJ31" s="377" t="s">
        <v>600</v>
      </c>
      <c r="DK31" s="377" t="s">
        <v>601</v>
      </c>
      <c r="DL31" s="377" t="s">
        <v>602</v>
      </c>
      <c r="DM31" s="377" t="s">
        <v>603</v>
      </c>
      <c r="DN31" s="377" t="s">
        <v>604</v>
      </c>
      <c r="DO31" s="377" t="s">
        <v>605</v>
      </c>
      <c r="DP31" s="377" t="s">
        <v>606</v>
      </c>
      <c r="DQ31" s="377" t="s">
        <v>607</v>
      </c>
      <c r="DR31" s="377" t="s">
        <v>608</v>
      </c>
    </row>
    <row r="32" spans="1:122" ht="15" customHeight="1" x14ac:dyDescent="0.3">
      <c r="A32" s="43" t="s">
        <v>95</v>
      </c>
      <c r="B32" s="465" t="s">
        <v>866</v>
      </c>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c r="AW32" s="394"/>
      <c r="AX32" s="394"/>
      <c r="AY32" s="394"/>
      <c r="AZ32" s="394"/>
      <c r="BA32" s="394"/>
      <c r="BB32" s="394"/>
      <c r="BC32" s="394"/>
      <c r="BD32" s="394"/>
      <c r="BE32" s="394"/>
      <c r="BF32" s="394"/>
      <c r="BG32" s="394"/>
      <c r="BH32" s="394"/>
      <c r="BI32" s="394"/>
      <c r="BJ32" s="394"/>
      <c r="BK32" s="394"/>
      <c r="BL32" s="394"/>
      <c r="BM32" s="394"/>
      <c r="BN32" s="394"/>
      <c r="BO32" s="394"/>
      <c r="BP32" s="394"/>
      <c r="BQ32" s="394"/>
      <c r="BR32" s="394"/>
      <c r="BS32" s="394"/>
      <c r="BT32" s="394"/>
      <c r="BU32" s="394"/>
      <c r="BV32" s="394"/>
      <c r="BW32" s="394"/>
      <c r="BX32" s="394"/>
      <c r="BY32" s="394"/>
      <c r="BZ32" s="394"/>
      <c r="CA32" s="394"/>
      <c r="CB32" s="394"/>
      <c r="CC32" s="394"/>
      <c r="CD32" s="394"/>
      <c r="CE32" s="394"/>
      <c r="CF32" s="394"/>
      <c r="CG32" s="394"/>
      <c r="CH32" s="394"/>
      <c r="CI32" s="394"/>
      <c r="CJ32" s="394"/>
      <c r="CK32" s="394"/>
      <c r="CL32" s="394"/>
      <c r="CM32" s="394"/>
      <c r="CN32" s="394"/>
      <c r="CO32" s="394"/>
      <c r="CP32" s="394"/>
      <c r="CQ32" s="394"/>
      <c r="CR32" s="394"/>
      <c r="CS32" s="394"/>
      <c r="CT32" s="394"/>
      <c r="CU32" s="394"/>
      <c r="CV32" s="394"/>
      <c r="CW32" s="394"/>
      <c r="CX32" s="394"/>
      <c r="CY32" s="394"/>
      <c r="CZ32" s="394"/>
      <c r="DA32" s="394"/>
      <c r="DB32" s="394"/>
      <c r="DC32" s="394"/>
      <c r="DD32" s="394"/>
      <c r="DE32" s="394"/>
      <c r="DF32" s="394"/>
      <c r="DG32" s="394"/>
      <c r="DH32" s="394"/>
      <c r="DI32" s="394"/>
      <c r="DJ32" s="394"/>
      <c r="DK32" s="394"/>
      <c r="DL32" s="394"/>
      <c r="DM32" s="394"/>
      <c r="DN32" s="394"/>
      <c r="DO32" s="394"/>
      <c r="DP32" s="394"/>
      <c r="DQ32" s="394"/>
      <c r="DR32" s="394"/>
    </row>
    <row r="33" spans="1:122" ht="15" customHeight="1" x14ac:dyDescent="0.3">
      <c r="A33" s="43" t="s">
        <v>100</v>
      </c>
      <c r="B33" s="465" t="s">
        <v>866</v>
      </c>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c r="AR33" s="394"/>
      <c r="AS33" s="394"/>
      <c r="AT33" s="394"/>
      <c r="AU33" s="394"/>
      <c r="AV33" s="394"/>
      <c r="AW33" s="394"/>
      <c r="AX33" s="394"/>
      <c r="AY33" s="394"/>
      <c r="AZ33" s="394"/>
      <c r="BA33" s="394"/>
      <c r="BB33" s="394"/>
      <c r="BC33" s="394"/>
      <c r="BD33" s="394"/>
      <c r="BE33" s="394"/>
      <c r="BF33" s="394"/>
      <c r="BG33" s="394"/>
      <c r="BH33" s="394"/>
      <c r="BI33" s="394"/>
      <c r="BJ33" s="394"/>
      <c r="BK33" s="394"/>
      <c r="BL33" s="394"/>
      <c r="BM33" s="394"/>
      <c r="BN33" s="394"/>
      <c r="BO33" s="394"/>
      <c r="BP33" s="394"/>
      <c r="BQ33" s="394"/>
      <c r="BR33" s="394"/>
      <c r="BS33" s="394"/>
      <c r="BT33" s="394"/>
      <c r="BU33" s="394"/>
      <c r="BV33" s="394"/>
      <c r="BW33" s="394"/>
      <c r="BX33" s="394"/>
      <c r="BY33" s="394"/>
      <c r="BZ33" s="394"/>
      <c r="CA33" s="394"/>
      <c r="CB33" s="394"/>
      <c r="CC33" s="394"/>
      <c r="CD33" s="394"/>
      <c r="CE33" s="394"/>
      <c r="CF33" s="394"/>
      <c r="CG33" s="394"/>
      <c r="CH33" s="394"/>
      <c r="CI33" s="394"/>
      <c r="CJ33" s="394"/>
      <c r="CK33" s="394"/>
      <c r="CL33" s="394"/>
      <c r="CM33" s="394"/>
      <c r="CN33" s="394"/>
      <c r="CO33" s="394"/>
      <c r="CP33" s="394"/>
      <c r="CQ33" s="394"/>
      <c r="CR33" s="394"/>
      <c r="CS33" s="394"/>
      <c r="CT33" s="394"/>
      <c r="CU33" s="394"/>
      <c r="CV33" s="394"/>
      <c r="CW33" s="394"/>
      <c r="CX33" s="394"/>
      <c r="CY33" s="394"/>
      <c r="CZ33" s="394"/>
      <c r="DA33" s="394"/>
      <c r="DB33" s="394"/>
      <c r="DC33" s="394"/>
      <c r="DD33" s="394"/>
      <c r="DE33" s="394"/>
      <c r="DF33" s="394"/>
      <c r="DG33" s="394"/>
      <c r="DH33" s="394"/>
      <c r="DI33" s="394"/>
      <c r="DJ33" s="394"/>
      <c r="DK33" s="394"/>
      <c r="DL33" s="394"/>
      <c r="DM33" s="394"/>
      <c r="DN33" s="394"/>
      <c r="DO33" s="394"/>
      <c r="DP33" s="394"/>
      <c r="DQ33" s="394"/>
      <c r="DR33" s="394"/>
    </row>
    <row r="34" spans="1:122" ht="15" customHeight="1" x14ac:dyDescent="0.3">
      <c r="A34" s="43" t="s">
        <v>105</v>
      </c>
      <c r="B34" s="465" t="s">
        <v>866</v>
      </c>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c r="AW34" s="394"/>
      <c r="AX34" s="394"/>
      <c r="AY34" s="394"/>
      <c r="AZ34" s="394"/>
      <c r="BA34" s="394"/>
      <c r="BB34" s="394"/>
      <c r="BC34" s="394"/>
      <c r="BD34" s="394"/>
      <c r="BE34" s="394"/>
      <c r="BF34" s="394"/>
      <c r="BG34" s="394"/>
      <c r="BH34" s="394"/>
      <c r="BI34" s="394"/>
      <c r="BJ34" s="394"/>
      <c r="BK34" s="394"/>
      <c r="BL34" s="394"/>
      <c r="BM34" s="394"/>
      <c r="BN34" s="394"/>
      <c r="BO34" s="394"/>
      <c r="BP34" s="394"/>
      <c r="BQ34" s="394"/>
      <c r="BR34" s="394"/>
      <c r="BS34" s="394"/>
      <c r="BT34" s="394"/>
      <c r="BU34" s="394"/>
      <c r="BV34" s="394"/>
      <c r="BW34" s="394"/>
      <c r="BX34" s="394"/>
      <c r="BY34" s="394"/>
      <c r="BZ34" s="394"/>
      <c r="CA34" s="394"/>
      <c r="CB34" s="394"/>
      <c r="CC34" s="394"/>
      <c r="CD34" s="394"/>
      <c r="CE34" s="394"/>
      <c r="CF34" s="394"/>
      <c r="CG34" s="394"/>
      <c r="CH34" s="394"/>
      <c r="CI34" s="394"/>
      <c r="CJ34" s="394"/>
      <c r="CK34" s="394"/>
      <c r="CL34" s="394"/>
      <c r="CM34" s="394"/>
      <c r="CN34" s="394"/>
      <c r="CO34" s="394"/>
      <c r="CP34" s="394"/>
      <c r="CQ34" s="394"/>
      <c r="CR34" s="394"/>
      <c r="CS34" s="394"/>
      <c r="CT34" s="394"/>
      <c r="CU34" s="394"/>
      <c r="CV34" s="394"/>
      <c r="CW34" s="394"/>
      <c r="CX34" s="394"/>
      <c r="CY34" s="394"/>
      <c r="CZ34" s="394"/>
      <c r="DA34" s="394"/>
      <c r="DB34" s="394"/>
      <c r="DC34" s="394"/>
      <c r="DD34" s="394"/>
      <c r="DE34" s="394"/>
      <c r="DF34" s="394"/>
      <c r="DG34" s="394"/>
      <c r="DH34" s="394"/>
      <c r="DI34" s="394"/>
      <c r="DJ34" s="394"/>
      <c r="DK34" s="394"/>
      <c r="DL34" s="394"/>
      <c r="DM34" s="394"/>
      <c r="DN34" s="394"/>
      <c r="DO34" s="394"/>
      <c r="DP34" s="394"/>
      <c r="DQ34" s="394"/>
      <c r="DR34" s="394"/>
    </row>
    <row r="35" spans="1:122" ht="15" customHeight="1" x14ac:dyDescent="0.3">
      <c r="A35" s="43" t="s">
        <v>108</v>
      </c>
      <c r="B35" s="465" t="s">
        <v>866</v>
      </c>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c r="AW35" s="394"/>
      <c r="AX35" s="394"/>
      <c r="AY35" s="394"/>
      <c r="AZ35" s="394"/>
      <c r="BA35" s="394"/>
      <c r="BB35" s="394"/>
      <c r="BC35" s="394"/>
      <c r="BD35" s="394"/>
      <c r="BE35" s="394"/>
      <c r="BF35" s="394"/>
      <c r="BG35" s="394"/>
      <c r="BH35" s="394"/>
      <c r="BI35" s="394"/>
      <c r="BJ35" s="394"/>
      <c r="BK35" s="394"/>
      <c r="BL35" s="394"/>
      <c r="BM35" s="394"/>
      <c r="BN35" s="394"/>
      <c r="BO35" s="394"/>
      <c r="BP35" s="394"/>
      <c r="BQ35" s="394"/>
      <c r="BR35" s="394"/>
      <c r="BS35" s="394"/>
      <c r="BT35" s="394"/>
      <c r="BU35" s="394"/>
      <c r="BV35" s="394"/>
      <c r="BW35" s="394"/>
      <c r="BX35" s="394"/>
      <c r="BY35" s="394"/>
      <c r="BZ35" s="394"/>
      <c r="CA35" s="394"/>
      <c r="CB35" s="394"/>
      <c r="CC35" s="394"/>
      <c r="CD35" s="394"/>
      <c r="CE35" s="394"/>
      <c r="CF35" s="394"/>
      <c r="CG35" s="394"/>
      <c r="CH35" s="394"/>
      <c r="CI35" s="394"/>
      <c r="CJ35" s="394"/>
      <c r="CK35" s="394"/>
      <c r="CL35" s="394"/>
      <c r="CM35" s="394"/>
      <c r="CN35" s="394"/>
      <c r="CO35" s="394"/>
      <c r="CP35" s="394"/>
      <c r="CQ35" s="394"/>
      <c r="CR35" s="394"/>
      <c r="CS35" s="394"/>
      <c r="CT35" s="394"/>
      <c r="CU35" s="394"/>
      <c r="CV35" s="394"/>
      <c r="CW35" s="394"/>
      <c r="CX35" s="394"/>
      <c r="CY35" s="394"/>
      <c r="CZ35" s="394"/>
      <c r="DA35" s="394"/>
      <c r="DB35" s="394"/>
      <c r="DC35" s="394"/>
      <c r="DD35" s="394"/>
      <c r="DE35" s="394"/>
      <c r="DF35" s="394"/>
      <c r="DG35" s="394"/>
      <c r="DH35" s="394"/>
      <c r="DI35" s="394"/>
      <c r="DJ35" s="394"/>
      <c r="DK35" s="394"/>
      <c r="DL35" s="394"/>
      <c r="DM35" s="394"/>
      <c r="DN35" s="394"/>
      <c r="DO35" s="394"/>
      <c r="DP35" s="394"/>
      <c r="DQ35" s="394"/>
      <c r="DR35" s="394"/>
    </row>
    <row r="36" spans="1:122" ht="15" customHeight="1" x14ac:dyDescent="0.3">
      <c r="A36" s="43" t="s">
        <v>110</v>
      </c>
      <c r="B36" s="465" t="s">
        <v>866</v>
      </c>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c r="AW36" s="394"/>
      <c r="AX36" s="394"/>
      <c r="AY36" s="394"/>
      <c r="AZ36" s="394"/>
      <c r="BA36" s="394"/>
      <c r="BB36" s="394"/>
      <c r="BC36" s="394"/>
      <c r="BD36" s="394"/>
      <c r="BE36" s="394"/>
      <c r="BF36" s="394"/>
      <c r="BG36" s="394"/>
      <c r="BH36" s="394"/>
      <c r="BI36" s="394"/>
      <c r="BJ36" s="394"/>
      <c r="BK36" s="394"/>
      <c r="BL36" s="394"/>
      <c r="BM36" s="394"/>
      <c r="BN36" s="394"/>
      <c r="BO36" s="394"/>
      <c r="BP36" s="394"/>
      <c r="BQ36" s="394"/>
      <c r="BR36" s="394"/>
      <c r="BS36" s="394"/>
      <c r="BT36" s="394"/>
      <c r="BU36" s="394"/>
      <c r="BV36" s="394"/>
      <c r="BW36" s="394"/>
      <c r="BX36" s="394"/>
      <c r="BY36" s="394"/>
      <c r="BZ36" s="394"/>
      <c r="CA36" s="394"/>
      <c r="CB36" s="394"/>
      <c r="CC36" s="394"/>
      <c r="CD36" s="394"/>
      <c r="CE36" s="394"/>
      <c r="CF36" s="394"/>
      <c r="CG36" s="394"/>
      <c r="CH36" s="394"/>
      <c r="CI36" s="394"/>
      <c r="CJ36" s="394"/>
      <c r="CK36" s="394"/>
      <c r="CL36" s="394"/>
      <c r="CM36" s="394"/>
      <c r="CN36" s="394"/>
      <c r="CO36" s="394"/>
      <c r="CP36" s="394"/>
      <c r="CQ36" s="394"/>
      <c r="CR36" s="394"/>
      <c r="CS36" s="394"/>
      <c r="CT36" s="394"/>
      <c r="CU36" s="394"/>
      <c r="CV36" s="394"/>
      <c r="CW36" s="394"/>
      <c r="CX36" s="394"/>
      <c r="CY36" s="394"/>
      <c r="CZ36" s="394"/>
      <c r="DA36" s="394"/>
      <c r="DB36" s="394"/>
      <c r="DC36" s="394"/>
      <c r="DD36" s="394"/>
      <c r="DE36" s="394"/>
      <c r="DF36" s="394"/>
      <c r="DG36" s="394"/>
      <c r="DH36" s="394"/>
      <c r="DI36" s="394"/>
      <c r="DJ36" s="394"/>
      <c r="DK36" s="394"/>
      <c r="DL36" s="394"/>
      <c r="DM36" s="394"/>
      <c r="DN36" s="394"/>
      <c r="DO36" s="394"/>
      <c r="DP36" s="394"/>
      <c r="DQ36" s="394"/>
      <c r="DR36" s="394"/>
    </row>
    <row r="37" spans="1:122" ht="15" customHeight="1" x14ac:dyDescent="0.3">
      <c r="A37" s="43" t="s">
        <v>112</v>
      </c>
      <c r="B37" s="465" t="s">
        <v>866</v>
      </c>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c r="AW37" s="394"/>
      <c r="AX37" s="394"/>
      <c r="AY37" s="394"/>
      <c r="AZ37" s="394"/>
      <c r="BA37" s="394"/>
      <c r="BB37" s="394"/>
      <c r="BC37" s="394"/>
      <c r="BD37" s="394"/>
      <c r="BE37" s="394"/>
      <c r="BF37" s="394"/>
      <c r="BG37" s="394"/>
      <c r="BH37" s="394"/>
      <c r="BI37" s="394"/>
      <c r="BJ37" s="394"/>
      <c r="BK37" s="394"/>
      <c r="BL37" s="394"/>
      <c r="BM37" s="394"/>
      <c r="BN37" s="394"/>
      <c r="BO37" s="394"/>
      <c r="BP37" s="394"/>
      <c r="BQ37" s="394"/>
      <c r="BR37" s="394"/>
      <c r="BS37" s="394"/>
      <c r="BT37" s="394"/>
      <c r="BU37" s="394"/>
      <c r="BV37" s="394"/>
      <c r="BW37" s="394"/>
      <c r="BX37" s="394"/>
      <c r="BY37" s="394"/>
      <c r="BZ37" s="394"/>
      <c r="CA37" s="394"/>
      <c r="CB37" s="394"/>
      <c r="CC37" s="394"/>
      <c r="CD37" s="394"/>
      <c r="CE37" s="394"/>
      <c r="CF37" s="394"/>
      <c r="CG37" s="394"/>
      <c r="CH37" s="394"/>
      <c r="CI37" s="394"/>
      <c r="CJ37" s="394"/>
      <c r="CK37" s="394"/>
      <c r="CL37" s="394"/>
      <c r="CM37" s="394"/>
      <c r="CN37" s="394"/>
      <c r="CO37" s="394"/>
      <c r="CP37" s="394"/>
      <c r="CQ37" s="394"/>
      <c r="CR37" s="394"/>
      <c r="CS37" s="394"/>
      <c r="CT37" s="394"/>
      <c r="CU37" s="394"/>
      <c r="CV37" s="394"/>
      <c r="CW37" s="394"/>
      <c r="CX37" s="394"/>
      <c r="CY37" s="394"/>
      <c r="CZ37" s="394"/>
      <c r="DA37" s="394"/>
      <c r="DB37" s="394"/>
      <c r="DC37" s="394"/>
      <c r="DD37" s="394"/>
      <c r="DE37" s="394"/>
      <c r="DF37" s="394"/>
      <c r="DG37" s="394"/>
      <c r="DH37" s="394"/>
      <c r="DI37" s="394"/>
      <c r="DJ37" s="394"/>
      <c r="DK37" s="394"/>
      <c r="DL37" s="394"/>
      <c r="DM37" s="394"/>
      <c r="DN37" s="394"/>
      <c r="DO37" s="394"/>
      <c r="DP37" s="394"/>
      <c r="DQ37" s="394"/>
      <c r="DR37" s="394"/>
    </row>
    <row r="38" spans="1:122" x14ac:dyDescent="0.3">
      <c r="A38" s="59" t="s">
        <v>464</v>
      </c>
      <c r="B38" s="466" t="s">
        <v>866</v>
      </c>
      <c r="C38" s="395">
        <f t="shared" ref="C38:AH38" si="0">+SUM(C32:C37)</f>
        <v>0</v>
      </c>
      <c r="D38" s="395">
        <f t="shared" si="0"/>
        <v>0</v>
      </c>
      <c r="E38" s="395">
        <f t="shared" si="0"/>
        <v>0</v>
      </c>
      <c r="F38" s="395">
        <f t="shared" si="0"/>
        <v>0</v>
      </c>
      <c r="G38" s="395">
        <f t="shared" si="0"/>
        <v>0</v>
      </c>
      <c r="H38" s="395">
        <f t="shared" si="0"/>
        <v>0</v>
      </c>
      <c r="I38" s="395">
        <f t="shared" si="0"/>
        <v>0</v>
      </c>
      <c r="J38" s="395">
        <f t="shared" si="0"/>
        <v>0</v>
      </c>
      <c r="K38" s="395">
        <f t="shared" si="0"/>
        <v>0</v>
      </c>
      <c r="L38" s="395">
        <f t="shared" si="0"/>
        <v>0</v>
      </c>
      <c r="M38" s="395">
        <f t="shared" si="0"/>
        <v>0</v>
      </c>
      <c r="N38" s="395">
        <f t="shared" si="0"/>
        <v>0</v>
      </c>
      <c r="O38" s="395">
        <f t="shared" si="0"/>
        <v>0</v>
      </c>
      <c r="P38" s="395">
        <f t="shared" si="0"/>
        <v>0</v>
      </c>
      <c r="Q38" s="395">
        <f t="shared" si="0"/>
        <v>0</v>
      </c>
      <c r="R38" s="395">
        <f t="shared" si="0"/>
        <v>0</v>
      </c>
      <c r="S38" s="395">
        <f t="shared" si="0"/>
        <v>0</v>
      </c>
      <c r="T38" s="395">
        <f t="shared" si="0"/>
        <v>0</v>
      </c>
      <c r="U38" s="395">
        <f t="shared" si="0"/>
        <v>0</v>
      </c>
      <c r="V38" s="395">
        <f t="shared" si="0"/>
        <v>0</v>
      </c>
      <c r="W38" s="395">
        <f t="shared" si="0"/>
        <v>0</v>
      </c>
      <c r="X38" s="395">
        <f t="shared" si="0"/>
        <v>0</v>
      </c>
      <c r="Y38" s="395">
        <f t="shared" si="0"/>
        <v>0</v>
      </c>
      <c r="Z38" s="395">
        <f t="shared" si="0"/>
        <v>0</v>
      </c>
      <c r="AA38" s="395">
        <f t="shared" si="0"/>
        <v>0</v>
      </c>
      <c r="AB38" s="395">
        <f t="shared" si="0"/>
        <v>0</v>
      </c>
      <c r="AC38" s="395">
        <f t="shared" si="0"/>
        <v>0</v>
      </c>
      <c r="AD38" s="395">
        <f t="shared" si="0"/>
        <v>0</v>
      </c>
      <c r="AE38" s="395">
        <f t="shared" si="0"/>
        <v>0</v>
      </c>
      <c r="AF38" s="395">
        <f t="shared" si="0"/>
        <v>0</v>
      </c>
      <c r="AG38" s="395">
        <f t="shared" si="0"/>
        <v>0</v>
      </c>
      <c r="AH38" s="395">
        <f t="shared" si="0"/>
        <v>0</v>
      </c>
      <c r="AI38" s="395">
        <f t="shared" ref="AI38:BN38" si="1">+SUM(AI32:AI37)</f>
        <v>0</v>
      </c>
      <c r="AJ38" s="395">
        <f t="shared" si="1"/>
        <v>0</v>
      </c>
      <c r="AK38" s="395">
        <f t="shared" si="1"/>
        <v>0</v>
      </c>
      <c r="AL38" s="395">
        <f t="shared" si="1"/>
        <v>0</v>
      </c>
      <c r="AM38" s="395">
        <f t="shared" si="1"/>
        <v>0</v>
      </c>
      <c r="AN38" s="395">
        <f t="shared" si="1"/>
        <v>0</v>
      </c>
      <c r="AO38" s="395">
        <f t="shared" si="1"/>
        <v>0</v>
      </c>
      <c r="AP38" s="395">
        <f t="shared" si="1"/>
        <v>0</v>
      </c>
      <c r="AQ38" s="395">
        <f t="shared" si="1"/>
        <v>0</v>
      </c>
      <c r="AR38" s="395">
        <f t="shared" si="1"/>
        <v>0</v>
      </c>
      <c r="AS38" s="395">
        <f t="shared" si="1"/>
        <v>0</v>
      </c>
      <c r="AT38" s="395">
        <f t="shared" si="1"/>
        <v>0</v>
      </c>
      <c r="AU38" s="395">
        <f t="shared" si="1"/>
        <v>0</v>
      </c>
      <c r="AV38" s="395">
        <f t="shared" si="1"/>
        <v>0</v>
      </c>
      <c r="AW38" s="395">
        <f t="shared" si="1"/>
        <v>0</v>
      </c>
      <c r="AX38" s="395">
        <f t="shared" si="1"/>
        <v>0</v>
      </c>
      <c r="AY38" s="395">
        <f t="shared" si="1"/>
        <v>0</v>
      </c>
      <c r="AZ38" s="395">
        <f t="shared" si="1"/>
        <v>0</v>
      </c>
      <c r="BA38" s="395">
        <f t="shared" si="1"/>
        <v>0</v>
      </c>
      <c r="BB38" s="395">
        <f t="shared" si="1"/>
        <v>0</v>
      </c>
      <c r="BC38" s="395">
        <f t="shared" si="1"/>
        <v>0</v>
      </c>
      <c r="BD38" s="395">
        <f t="shared" si="1"/>
        <v>0</v>
      </c>
      <c r="BE38" s="395">
        <f t="shared" si="1"/>
        <v>0</v>
      </c>
      <c r="BF38" s="395">
        <f t="shared" si="1"/>
        <v>0</v>
      </c>
      <c r="BG38" s="395">
        <f t="shared" si="1"/>
        <v>0</v>
      </c>
      <c r="BH38" s="395">
        <f t="shared" si="1"/>
        <v>0</v>
      </c>
      <c r="BI38" s="395">
        <f t="shared" si="1"/>
        <v>0</v>
      </c>
      <c r="BJ38" s="395">
        <f t="shared" si="1"/>
        <v>0</v>
      </c>
      <c r="BK38" s="395">
        <f t="shared" si="1"/>
        <v>0</v>
      </c>
      <c r="BL38" s="395">
        <f t="shared" si="1"/>
        <v>0</v>
      </c>
      <c r="BM38" s="395">
        <f t="shared" si="1"/>
        <v>0</v>
      </c>
      <c r="BN38" s="395">
        <f t="shared" si="1"/>
        <v>0</v>
      </c>
      <c r="BO38" s="395">
        <f t="shared" ref="BO38:CT38" si="2">+SUM(BO32:BO37)</f>
        <v>0</v>
      </c>
      <c r="BP38" s="395">
        <f t="shared" si="2"/>
        <v>0</v>
      </c>
      <c r="BQ38" s="395">
        <f t="shared" si="2"/>
        <v>0</v>
      </c>
      <c r="BR38" s="395">
        <f t="shared" si="2"/>
        <v>0</v>
      </c>
      <c r="BS38" s="395">
        <f t="shared" si="2"/>
        <v>0</v>
      </c>
      <c r="BT38" s="395">
        <f t="shared" si="2"/>
        <v>0</v>
      </c>
      <c r="BU38" s="395">
        <f t="shared" si="2"/>
        <v>0</v>
      </c>
      <c r="BV38" s="395">
        <f t="shared" si="2"/>
        <v>0</v>
      </c>
      <c r="BW38" s="395">
        <f t="shared" si="2"/>
        <v>0</v>
      </c>
      <c r="BX38" s="395">
        <f t="shared" si="2"/>
        <v>0</v>
      </c>
      <c r="BY38" s="395">
        <f t="shared" si="2"/>
        <v>0</v>
      </c>
      <c r="BZ38" s="395">
        <f t="shared" si="2"/>
        <v>0</v>
      </c>
      <c r="CA38" s="395">
        <f t="shared" si="2"/>
        <v>0</v>
      </c>
      <c r="CB38" s="395">
        <f t="shared" si="2"/>
        <v>0</v>
      </c>
      <c r="CC38" s="395">
        <f t="shared" si="2"/>
        <v>0</v>
      </c>
      <c r="CD38" s="395">
        <f t="shared" si="2"/>
        <v>0</v>
      </c>
      <c r="CE38" s="395">
        <f t="shared" si="2"/>
        <v>0</v>
      </c>
      <c r="CF38" s="395">
        <f t="shared" si="2"/>
        <v>0</v>
      </c>
      <c r="CG38" s="395">
        <f t="shared" si="2"/>
        <v>0</v>
      </c>
      <c r="CH38" s="395">
        <f t="shared" si="2"/>
        <v>0</v>
      </c>
      <c r="CI38" s="395">
        <f t="shared" si="2"/>
        <v>0</v>
      </c>
      <c r="CJ38" s="395">
        <f t="shared" si="2"/>
        <v>0</v>
      </c>
      <c r="CK38" s="395">
        <f t="shared" si="2"/>
        <v>0</v>
      </c>
      <c r="CL38" s="395">
        <f t="shared" si="2"/>
        <v>0</v>
      </c>
      <c r="CM38" s="395">
        <f t="shared" si="2"/>
        <v>0</v>
      </c>
      <c r="CN38" s="395">
        <f t="shared" si="2"/>
        <v>0</v>
      </c>
      <c r="CO38" s="395">
        <f t="shared" si="2"/>
        <v>0</v>
      </c>
      <c r="CP38" s="395">
        <f t="shared" si="2"/>
        <v>0</v>
      </c>
      <c r="CQ38" s="395">
        <f t="shared" si="2"/>
        <v>0</v>
      </c>
      <c r="CR38" s="395">
        <f t="shared" si="2"/>
        <v>0</v>
      </c>
      <c r="CS38" s="395">
        <f t="shared" si="2"/>
        <v>0</v>
      </c>
      <c r="CT38" s="395">
        <f t="shared" si="2"/>
        <v>0</v>
      </c>
      <c r="CU38" s="395">
        <f t="shared" ref="CU38:DR38" si="3">+SUM(CU32:CU37)</f>
        <v>0</v>
      </c>
      <c r="CV38" s="395">
        <f t="shared" si="3"/>
        <v>0</v>
      </c>
      <c r="CW38" s="395">
        <f t="shared" si="3"/>
        <v>0</v>
      </c>
      <c r="CX38" s="395">
        <f t="shared" si="3"/>
        <v>0</v>
      </c>
      <c r="CY38" s="395">
        <f t="shared" si="3"/>
        <v>0</v>
      </c>
      <c r="CZ38" s="395">
        <f t="shared" si="3"/>
        <v>0</v>
      </c>
      <c r="DA38" s="395">
        <f t="shared" si="3"/>
        <v>0</v>
      </c>
      <c r="DB38" s="395">
        <f t="shared" si="3"/>
        <v>0</v>
      </c>
      <c r="DC38" s="395">
        <f t="shared" si="3"/>
        <v>0</v>
      </c>
      <c r="DD38" s="395">
        <f t="shared" si="3"/>
        <v>0</v>
      </c>
      <c r="DE38" s="395">
        <f t="shared" si="3"/>
        <v>0</v>
      </c>
      <c r="DF38" s="395">
        <f t="shared" si="3"/>
        <v>0</v>
      </c>
      <c r="DG38" s="395">
        <f t="shared" si="3"/>
        <v>0</v>
      </c>
      <c r="DH38" s="395">
        <f t="shared" si="3"/>
        <v>0</v>
      </c>
      <c r="DI38" s="395">
        <f t="shared" si="3"/>
        <v>0</v>
      </c>
      <c r="DJ38" s="395">
        <f t="shared" si="3"/>
        <v>0</v>
      </c>
      <c r="DK38" s="395">
        <f t="shared" si="3"/>
        <v>0</v>
      </c>
      <c r="DL38" s="395">
        <f t="shared" si="3"/>
        <v>0</v>
      </c>
      <c r="DM38" s="395">
        <f t="shared" si="3"/>
        <v>0</v>
      </c>
      <c r="DN38" s="395">
        <f t="shared" si="3"/>
        <v>0</v>
      </c>
      <c r="DO38" s="395">
        <f t="shared" si="3"/>
        <v>0</v>
      </c>
      <c r="DP38" s="395">
        <f t="shared" si="3"/>
        <v>0</v>
      </c>
      <c r="DQ38" s="395">
        <f t="shared" si="3"/>
        <v>0</v>
      </c>
      <c r="DR38" s="395">
        <f t="shared" si="3"/>
        <v>0</v>
      </c>
    </row>
    <row r="39" spans="1:122" x14ac:dyDescent="0.3">
      <c r="A39" s="396" t="s">
        <v>465</v>
      </c>
      <c r="B39" s="465" t="s">
        <v>866</v>
      </c>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7"/>
      <c r="AL39" s="397"/>
      <c r="AM39" s="397"/>
      <c r="AN39" s="397"/>
      <c r="AO39" s="397"/>
      <c r="AP39" s="397"/>
      <c r="AQ39" s="397"/>
      <c r="AR39" s="397"/>
      <c r="AS39" s="397"/>
      <c r="AT39" s="397"/>
      <c r="AU39" s="397"/>
      <c r="AV39" s="397"/>
      <c r="AW39" s="397"/>
      <c r="AX39" s="397"/>
      <c r="AY39" s="397"/>
      <c r="AZ39" s="397"/>
      <c r="BA39" s="397"/>
      <c r="BB39" s="397"/>
      <c r="BC39" s="397"/>
      <c r="BD39" s="397"/>
      <c r="BE39" s="397"/>
      <c r="BF39" s="397"/>
      <c r="BG39" s="397"/>
      <c r="BH39" s="397"/>
      <c r="BI39" s="397"/>
      <c r="BJ39" s="397"/>
      <c r="BK39" s="397"/>
      <c r="BL39" s="397"/>
      <c r="BM39" s="397"/>
      <c r="BN39" s="397"/>
      <c r="BO39" s="397"/>
      <c r="BP39" s="397"/>
      <c r="BQ39" s="397"/>
      <c r="BR39" s="397"/>
      <c r="BS39" s="397"/>
      <c r="BT39" s="397"/>
      <c r="BU39" s="397"/>
      <c r="BV39" s="397"/>
      <c r="BW39" s="397"/>
      <c r="BX39" s="397"/>
      <c r="BY39" s="397"/>
      <c r="BZ39" s="397"/>
      <c r="CA39" s="397"/>
      <c r="CB39" s="397"/>
      <c r="CC39" s="397"/>
      <c r="CD39" s="397"/>
      <c r="CE39" s="397"/>
      <c r="CF39" s="397"/>
      <c r="CG39" s="397"/>
      <c r="CH39" s="397"/>
      <c r="CI39" s="397"/>
      <c r="CJ39" s="397"/>
      <c r="CK39" s="397"/>
      <c r="CL39" s="397"/>
      <c r="CM39" s="397"/>
      <c r="CN39" s="397"/>
      <c r="CO39" s="397"/>
      <c r="CP39" s="397"/>
      <c r="CQ39" s="397"/>
      <c r="CR39" s="397"/>
      <c r="CS39" s="397"/>
      <c r="CT39" s="397"/>
      <c r="CU39" s="397"/>
      <c r="CV39" s="397"/>
      <c r="CW39" s="397"/>
      <c r="CX39" s="397"/>
      <c r="CY39" s="397"/>
      <c r="CZ39" s="397"/>
      <c r="DA39" s="397"/>
      <c r="DB39" s="397"/>
      <c r="DC39" s="397"/>
      <c r="DD39" s="397"/>
      <c r="DE39" s="397"/>
      <c r="DF39" s="397"/>
      <c r="DG39" s="397"/>
      <c r="DH39" s="397"/>
      <c r="DI39" s="397"/>
      <c r="DJ39" s="397"/>
      <c r="DK39" s="397"/>
      <c r="DL39" s="397"/>
      <c r="DM39" s="397"/>
      <c r="DN39" s="397"/>
      <c r="DO39" s="397"/>
      <c r="DP39" s="397"/>
      <c r="DQ39" s="397"/>
      <c r="DR39" s="397"/>
    </row>
    <row r="40" spans="1:122" x14ac:dyDescent="0.3">
      <c r="A40" s="398" t="s">
        <v>466</v>
      </c>
      <c r="B40" s="467" t="s">
        <v>866</v>
      </c>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2"/>
      <c r="AL40" s="392"/>
      <c r="AM40" s="392"/>
      <c r="AN40" s="392"/>
      <c r="AO40" s="392"/>
      <c r="AP40" s="392"/>
      <c r="AQ40" s="392"/>
      <c r="AR40" s="392"/>
      <c r="AS40" s="392"/>
      <c r="AT40" s="392"/>
      <c r="AU40" s="392"/>
      <c r="AV40" s="392"/>
      <c r="AW40" s="392"/>
      <c r="AX40" s="392"/>
      <c r="AY40" s="392"/>
      <c r="AZ40" s="392"/>
      <c r="BA40" s="392"/>
      <c r="BB40" s="392"/>
      <c r="BC40" s="392"/>
      <c r="BD40" s="392"/>
      <c r="BE40" s="392"/>
      <c r="BF40" s="392"/>
      <c r="BG40" s="392"/>
      <c r="BH40" s="392"/>
      <c r="BI40" s="392"/>
      <c r="BJ40" s="392"/>
      <c r="BK40" s="392"/>
      <c r="BL40" s="392"/>
      <c r="BM40" s="392"/>
      <c r="BN40" s="392"/>
      <c r="BO40" s="392"/>
      <c r="BP40" s="392"/>
      <c r="BQ40" s="392"/>
      <c r="BR40" s="392"/>
      <c r="BS40" s="392"/>
      <c r="BT40" s="392"/>
      <c r="BU40" s="392"/>
      <c r="BV40" s="392"/>
      <c r="BW40" s="392"/>
      <c r="BX40" s="392"/>
      <c r="BY40" s="392"/>
      <c r="BZ40" s="392"/>
      <c r="CA40" s="392"/>
      <c r="CB40" s="392"/>
      <c r="CC40" s="392"/>
      <c r="CD40" s="392"/>
      <c r="CE40" s="392"/>
      <c r="CF40" s="392"/>
      <c r="CG40" s="392"/>
      <c r="CH40" s="392"/>
      <c r="CI40" s="392"/>
      <c r="CJ40" s="392"/>
      <c r="CK40" s="392"/>
      <c r="CL40" s="392"/>
      <c r="CM40" s="392"/>
      <c r="CN40" s="392"/>
      <c r="CO40" s="392"/>
      <c r="CP40" s="392"/>
      <c r="CQ40" s="392"/>
      <c r="CR40" s="392"/>
      <c r="CS40" s="392"/>
      <c r="CT40" s="392"/>
      <c r="CU40" s="392"/>
      <c r="CV40" s="392"/>
      <c r="CW40" s="392"/>
      <c r="CX40" s="392"/>
      <c r="CY40" s="392"/>
      <c r="CZ40" s="392"/>
      <c r="DA40" s="392"/>
      <c r="DB40" s="392"/>
      <c r="DC40" s="392"/>
      <c r="DD40" s="392"/>
      <c r="DE40" s="392"/>
      <c r="DF40" s="392"/>
      <c r="DG40" s="392"/>
      <c r="DH40" s="392"/>
      <c r="DI40" s="392"/>
      <c r="DJ40" s="392"/>
      <c r="DK40" s="392"/>
      <c r="DL40" s="392"/>
      <c r="DM40" s="392"/>
      <c r="DN40" s="392"/>
      <c r="DO40" s="392"/>
      <c r="DP40" s="392"/>
      <c r="DQ40" s="392"/>
      <c r="DR40" s="392"/>
    </row>
    <row r="41" spans="1:122" x14ac:dyDescent="0.3">
      <c r="A41" s="400" t="s">
        <v>624</v>
      </c>
      <c r="B41" s="401" t="s">
        <v>1</v>
      </c>
      <c r="C41" s="377" t="s">
        <v>489</v>
      </c>
      <c r="D41" s="377" t="s">
        <v>490</v>
      </c>
      <c r="E41" s="377" t="s">
        <v>491</v>
      </c>
      <c r="F41" s="377" t="s">
        <v>492</v>
      </c>
      <c r="G41" s="377" t="s">
        <v>493</v>
      </c>
      <c r="H41" s="377" t="s">
        <v>494</v>
      </c>
      <c r="I41" s="377" t="s">
        <v>495</v>
      </c>
      <c r="J41" s="377" t="s">
        <v>496</v>
      </c>
      <c r="K41" s="377" t="s">
        <v>497</v>
      </c>
      <c r="L41" s="377" t="s">
        <v>498</v>
      </c>
      <c r="M41" s="377" t="s">
        <v>499</v>
      </c>
      <c r="N41" s="377" t="s">
        <v>500</v>
      </c>
      <c r="O41" s="377" t="s">
        <v>501</v>
      </c>
      <c r="P41" s="377" t="s">
        <v>502</v>
      </c>
      <c r="Q41" s="377" t="s">
        <v>503</v>
      </c>
      <c r="R41" s="377" t="s">
        <v>504</v>
      </c>
      <c r="S41" s="377" t="s">
        <v>505</v>
      </c>
      <c r="T41" s="377" t="s">
        <v>506</v>
      </c>
      <c r="U41" s="377" t="s">
        <v>507</v>
      </c>
      <c r="V41" s="377" t="s">
        <v>508</v>
      </c>
      <c r="W41" s="377" t="s">
        <v>509</v>
      </c>
      <c r="X41" s="377" t="s">
        <v>510</v>
      </c>
      <c r="Y41" s="377" t="s">
        <v>511</v>
      </c>
      <c r="Z41" s="377" t="s">
        <v>512</v>
      </c>
      <c r="AA41" s="377" t="s">
        <v>513</v>
      </c>
      <c r="AB41" s="377" t="s">
        <v>514</v>
      </c>
      <c r="AC41" s="377" t="s">
        <v>515</v>
      </c>
      <c r="AD41" s="377" t="s">
        <v>516</v>
      </c>
      <c r="AE41" s="377" t="s">
        <v>517</v>
      </c>
      <c r="AF41" s="377" t="s">
        <v>518</v>
      </c>
      <c r="AG41" s="377" t="s">
        <v>519</v>
      </c>
      <c r="AH41" s="377" t="s">
        <v>520</v>
      </c>
      <c r="AI41" s="377" t="s">
        <v>521</v>
      </c>
      <c r="AJ41" s="377" t="s">
        <v>522</v>
      </c>
      <c r="AK41" s="377" t="s">
        <v>523</v>
      </c>
      <c r="AL41" s="377" t="s">
        <v>524</v>
      </c>
      <c r="AM41" s="377" t="s">
        <v>525</v>
      </c>
      <c r="AN41" s="377" t="s">
        <v>526</v>
      </c>
      <c r="AO41" s="377" t="s">
        <v>527</v>
      </c>
      <c r="AP41" s="377" t="s">
        <v>528</v>
      </c>
      <c r="AQ41" s="377" t="s">
        <v>529</v>
      </c>
      <c r="AR41" s="377" t="s">
        <v>530</v>
      </c>
      <c r="AS41" s="377" t="s">
        <v>531</v>
      </c>
      <c r="AT41" s="377" t="s">
        <v>532</v>
      </c>
      <c r="AU41" s="377" t="s">
        <v>533</v>
      </c>
      <c r="AV41" s="377" t="s">
        <v>534</v>
      </c>
      <c r="AW41" s="377" t="s">
        <v>535</v>
      </c>
      <c r="AX41" s="377" t="s">
        <v>536</v>
      </c>
      <c r="AY41" s="377" t="s">
        <v>537</v>
      </c>
      <c r="AZ41" s="377" t="s">
        <v>538</v>
      </c>
      <c r="BA41" s="377" t="s">
        <v>539</v>
      </c>
      <c r="BB41" s="377" t="s">
        <v>540</v>
      </c>
      <c r="BC41" s="377" t="s">
        <v>541</v>
      </c>
      <c r="BD41" s="377" t="s">
        <v>542</v>
      </c>
      <c r="BE41" s="377" t="s">
        <v>543</v>
      </c>
      <c r="BF41" s="377" t="s">
        <v>544</v>
      </c>
      <c r="BG41" s="377" t="s">
        <v>545</v>
      </c>
      <c r="BH41" s="377" t="s">
        <v>546</v>
      </c>
      <c r="BI41" s="377" t="s">
        <v>547</v>
      </c>
      <c r="BJ41" s="377" t="s">
        <v>548</v>
      </c>
      <c r="BK41" s="377" t="s">
        <v>549</v>
      </c>
      <c r="BL41" s="377" t="s">
        <v>550</v>
      </c>
      <c r="BM41" s="377" t="s">
        <v>551</v>
      </c>
      <c r="BN41" s="377" t="s">
        <v>552</v>
      </c>
      <c r="BO41" s="377" t="s">
        <v>553</v>
      </c>
      <c r="BP41" s="377" t="s">
        <v>554</v>
      </c>
      <c r="BQ41" s="377" t="s">
        <v>555</v>
      </c>
      <c r="BR41" s="377" t="s">
        <v>556</v>
      </c>
      <c r="BS41" s="377" t="s">
        <v>557</v>
      </c>
      <c r="BT41" s="377" t="s">
        <v>558</v>
      </c>
      <c r="BU41" s="377" t="s">
        <v>559</v>
      </c>
      <c r="BV41" s="377" t="s">
        <v>560</v>
      </c>
      <c r="BW41" s="377" t="s">
        <v>561</v>
      </c>
      <c r="BX41" s="377" t="s">
        <v>562</v>
      </c>
      <c r="BY41" s="377" t="s">
        <v>563</v>
      </c>
      <c r="BZ41" s="377" t="s">
        <v>564</v>
      </c>
      <c r="CA41" s="377" t="s">
        <v>565</v>
      </c>
      <c r="CB41" s="377" t="s">
        <v>566</v>
      </c>
      <c r="CC41" s="377" t="s">
        <v>567</v>
      </c>
      <c r="CD41" s="377" t="s">
        <v>568</v>
      </c>
      <c r="CE41" s="377" t="s">
        <v>569</v>
      </c>
      <c r="CF41" s="377" t="s">
        <v>570</v>
      </c>
      <c r="CG41" s="377" t="s">
        <v>571</v>
      </c>
      <c r="CH41" s="377" t="s">
        <v>572</v>
      </c>
      <c r="CI41" s="377" t="s">
        <v>573</v>
      </c>
      <c r="CJ41" s="377" t="s">
        <v>574</v>
      </c>
      <c r="CK41" s="377" t="s">
        <v>575</v>
      </c>
      <c r="CL41" s="377" t="s">
        <v>576</v>
      </c>
      <c r="CM41" s="377" t="s">
        <v>577</v>
      </c>
      <c r="CN41" s="377" t="s">
        <v>578</v>
      </c>
      <c r="CO41" s="377" t="s">
        <v>579</v>
      </c>
      <c r="CP41" s="377" t="s">
        <v>580</v>
      </c>
      <c r="CQ41" s="377" t="s">
        <v>581</v>
      </c>
      <c r="CR41" s="377" t="s">
        <v>582</v>
      </c>
      <c r="CS41" s="377" t="s">
        <v>583</v>
      </c>
      <c r="CT41" s="377" t="s">
        <v>584</v>
      </c>
      <c r="CU41" s="377" t="s">
        <v>585</v>
      </c>
      <c r="CV41" s="377" t="s">
        <v>586</v>
      </c>
      <c r="CW41" s="377" t="s">
        <v>587</v>
      </c>
      <c r="CX41" s="377" t="s">
        <v>588</v>
      </c>
      <c r="CY41" s="377" t="s">
        <v>589</v>
      </c>
      <c r="CZ41" s="377" t="s">
        <v>590</v>
      </c>
      <c r="DA41" s="377" t="s">
        <v>591</v>
      </c>
      <c r="DB41" s="377" t="s">
        <v>592</v>
      </c>
      <c r="DC41" s="377" t="s">
        <v>593</v>
      </c>
      <c r="DD41" s="377" t="s">
        <v>594</v>
      </c>
      <c r="DE41" s="377" t="s">
        <v>595</v>
      </c>
      <c r="DF41" s="377" t="s">
        <v>596</v>
      </c>
      <c r="DG41" s="377" t="s">
        <v>597</v>
      </c>
      <c r="DH41" s="377" t="s">
        <v>598</v>
      </c>
      <c r="DI41" s="377" t="s">
        <v>599</v>
      </c>
      <c r="DJ41" s="377" t="s">
        <v>600</v>
      </c>
      <c r="DK41" s="377" t="s">
        <v>601</v>
      </c>
      <c r="DL41" s="377" t="s">
        <v>602</v>
      </c>
      <c r="DM41" s="377" t="s">
        <v>603</v>
      </c>
      <c r="DN41" s="377" t="s">
        <v>604</v>
      </c>
      <c r="DO41" s="377" t="s">
        <v>605</v>
      </c>
      <c r="DP41" s="377" t="s">
        <v>606</v>
      </c>
      <c r="DQ41" s="377" t="s">
        <v>607</v>
      </c>
      <c r="DR41" s="377" t="s">
        <v>608</v>
      </c>
    </row>
    <row r="42" spans="1:122" x14ac:dyDescent="0.3">
      <c r="A42" s="59" t="s">
        <v>625</v>
      </c>
      <c r="B42" s="60" t="s">
        <v>92</v>
      </c>
      <c r="C42" s="395">
        <f t="shared" ref="C42:AH42" si="4">+C43+C44</f>
        <v>0</v>
      </c>
      <c r="D42" s="395">
        <f t="shared" si="4"/>
        <v>0</v>
      </c>
      <c r="E42" s="395">
        <f t="shared" si="4"/>
        <v>0</v>
      </c>
      <c r="F42" s="395">
        <f t="shared" si="4"/>
        <v>0</v>
      </c>
      <c r="G42" s="395">
        <f t="shared" si="4"/>
        <v>0</v>
      </c>
      <c r="H42" s="395">
        <f t="shared" si="4"/>
        <v>0</v>
      </c>
      <c r="I42" s="395">
        <f t="shared" si="4"/>
        <v>0</v>
      </c>
      <c r="J42" s="395">
        <f t="shared" si="4"/>
        <v>0</v>
      </c>
      <c r="K42" s="395">
        <f t="shared" si="4"/>
        <v>0</v>
      </c>
      <c r="L42" s="395">
        <f t="shared" si="4"/>
        <v>0</v>
      </c>
      <c r="M42" s="395">
        <f t="shared" si="4"/>
        <v>0</v>
      </c>
      <c r="N42" s="395">
        <f t="shared" si="4"/>
        <v>0</v>
      </c>
      <c r="O42" s="395">
        <f t="shared" si="4"/>
        <v>0</v>
      </c>
      <c r="P42" s="395">
        <f t="shared" si="4"/>
        <v>0</v>
      </c>
      <c r="Q42" s="395">
        <f t="shared" si="4"/>
        <v>0</v>
      </c>
      <c r="R42" s="395">
        <f t="shared" si="4"/>
        <v>0</v>
      </c>
      <c r="S42" s="395">
        <f t="shared" si="4"/>
        <v>0</v>
      </c>
      <c r="T42" s="395">
        <f t="shared" si="4"/>
        <v>0</v>
      </c>
      <c r="U42" s="395">
        <f t="shared" si="4"/>
        <v>0</v>
      </c>
      <c r="V42" s="395">
        <f t="shared" si="4"/>
        <v>0</v>
      </c>
      <c r="W42" s="395">
        <f t="shared" si="4"/>
        <v>0</v>
      </c>
      <c r="X42" s="395">
        <f t="shared" si="4"/>
        <v>0</v>
      </c>
      <c r="Y42" s="395">
        <f t="shared" si="4"/>
        <v>0</v>
      </c>
      <c r="Z42" s="395">
        <f t="shared" si="4"/>
        <v>0</v>
      </c>
      <c r="AA42" s="395">
        <f t="shared" si="4"/>
        <v>0</v>
      </c>
      <c r="AB42" s="395">
        <f t="shared" si="4"/>
        <v>0</v>
      </c>
      <c r="AC42" s="395">
        <f t="shared" si="4"/>
        <v>0</v>
      </c>
      <c r="AD42" s="395">
        <f t="shared" si="4"/>
        <v>0</v>
      </c>
      <c r="AE42" s="395">
        <f t="shared" si="4"/>
        <v>0</v>
      </c>
      <c r="AF42" s="395">
        <f t="shared" si="4"/>
        <v>0</v>
      </c>
      <c r="AG42" s="395">
        <f t="shared" si="4"/>
        <v>0</v>
      </c>
      <c r="AH42" s="395">
        <f t="shared" si="4"/>
        <v>0</v>
      </c>
      <c r="AI42" s="395">
        <f t="shared" ref="AI42:BN42" si="5">+AI43+AI44</f>
        <v>0</v>
      </c>
      <c r="AJ42" s="395">
        <f t="shared" si="5"/>
        <v>0</v>
      </c>
      <c r="AK42" s="395">
        <f t="shared" si="5"/>
        <v>0</v>
      </c>
      <c r="AL42" s="395">
        <f t="shared" si="5"/>
        <v>0</v>
      </c>
      <c r="AM42" s="395">
        <f t="shared" si="5"/>
        <v>0</v>
      </c>
      <c r="AN42" s="395">
        <f t="shared" si="5"/>
        <v>0</v>
      </c>
      <c r="AO42" s="395">
        <f t="shared" si="5"/>
        <v>0</v>
      </c>
      <c r="AP42" s="395">
        <f t="shared" si="5"/>
        <v>0</v>
      </c>
      <c r="AQ42" s="395">
        <f t="shared" si="5"/>
        <v>0</v>
      </c>
      <c r="AR42" s="395">
        <f t="shared" si="5"/>
        <v>0</v>
      </c>
      <c r="AS42" s="395">
        <f t="shared" si="5"/>
        <v>0</v>
      </c>
      <c r="AT42" s="395">
        <f t="shared" si="5"/>
        <v>0</v>
      </c>
      <c r="AU42" s="395">
        <f t="shared" si="5"/>
        <v>0</v>
      </c>
      <c r="AV42" s="395">
        <f t="shared" si="5"/>
        <v>0</v>
      </c>
      <c r="AW42" s="395">
        <f t="shared" si="5"/>
        <v>0</v>
      </c>
      <c r="AX42" s="395">
        <f t="shared" si="5"/>
        <v>0</v>
      </c>
      <c r="AY42" s="395">
        <f t="shared" si="5"/>
        <v>0</v>
      </c>
      <c r="AZ42" s="395">
        <f t="shared" si="5"/>
        <v>0</v>
      </c>
      <c r="BA42" s="395">
        <f t="shared" si="5"/>
        <v>0</v>
      </c>
      <c r="BB42" s="395">
        <f t="shared" si="5"/>
        <v>0</v>
      </c>
      <c r="BC42" s="395">
        <f t="shared" si="5"/>
        <v>0</v>
      </c>
      <c r="BD42" s="395">
        <f t="shared" si="5"/>
        <v>0</v>
      </c>
      <c r="BE42" s="395">
        <f t="shared" si="5"/>
        <v>0</v>
      </c>
      <c r="BF42" s="395">
        <f t="shared" si="5"/>
        <v>0</v>
      </c>
      <c r="BG42" s="395">
        <f t="shared" si="5"/>
        <v>0</v>
      </c>
      <c r="BH42" s="395">
        <f t="shared" si="5"/>
        <v>0</v>
      </c>
      <c r="BI42" s="395">
        <f t="shared" si="5"/>
        <v>0</v>
      </c>
      <c r="BJ42" s="395">
        <f t="shared" si="5"/>
        <v>0</v>
      </c>
      <c r="BK42" s="395">
        <f t="shared" si="5"/>
        <v>0</v>
      </c>
      <c r="BL42" s="395">
        <f t="shared" si="5"/>
        <v>0</v>
      </c>
      <c r="BM42" s="395">
        <f t="shared" si="5"/>
        <v>0</v>
      </c>
      <c r="BN42" s="395">
        <f t="shared" si="5"/>
        <v>0</v>
      </c>
      <c r="BO42" s="395">
        <f t="shared" ref="BO42:CT42" si="6">+BO43+BO44</f>
        <v>0</v>
      </c>
      <c r="BP42" s="395">
        <f t="shared" si="6"/>
        <v>0</v>
      </c>
      <c r="BQ42" s="395">
        <f t="shared" si="6"/>
        <v>0</v>
      </c>
      <c r="BR42" s="395">
        <f t="shared" si="6"/>
        <v>0</v>
      </c>
      <c r="BS42" s="395">
        <f t="shared" si="6"/>
        <v>0</v>
      </c>
      <c r="BT42" s="395">
        <f t="shared" si="6"/>
        <v>0</v>
      </c>
      <c r="BU42" s="395">
        <f t="shared" si="6"/>
        <v>0</v>
      </c>
      <c r="BV42" s="395">
        <f t="shared" si="6"/>
        <v>0</v>
      </c>
      <c r="BW42" s="395">
        <f t="shared" si="6"/>
        <v>0</v>
      </c>
      <c r="BX42" s="395">
        <f t="shared" si="6"/>
        <v>0</v>
      </c>
      <c r="BY42" s="395">
        <f t="shared" si="6"/>
        <v>0</v>
      </c>
      <c r="BZ42" s="395">
        <f t="shared" si="6"/>
        <v>0</v>
      </c>
      <c r="CA42" s="395">
        <f t="shared" si="6"/>
        <v>0</v>
      </c>
      <c r="CB42" s="395">
        <f t="shared" si="6"/>
        <v>0</v>
      </c>
      <c r="CC42" s="395">
        <f t="shared" si="6"/>
        <v>0</v>
      </c>
      <c r="CD42" s="395">
        <f t="shared" si="6"/>
        <v>0</v>
      </c>
      <c r="CE42" s="395">
        <f t="shared" si="6"/>
        <v>0</v>
      </c>
      <c r="CF42" s="395">
        <f t="shared" si="6"/>
        <v>0</v>
      </c>
      <c r="CG42" s="395">
        <f t="shared" si="6"/>
        <v>0</v>
      </c>
      <c r="CH42" s="395">
        <f t="shared" si="6"/>
        <v>0</v>
      </c>
      <c r="CI42" s="395">
        <f t="shared" si="6"/>
        <v>0</v>
      </c>
      <c r="CJ42" s="395">
        <f t="shared" si="6"/>
        <v>0</v>
      </c>
      <c r="CK42" s="395">
        <f t="shared" si="6"/>
        <v>0</v>
      </c>
      <c r="CL42" s="395">
        <f t="shared" si="6"/>
        <v>0</v>
      </c>
      <c r="CM42" s="395">
        <f t="shared" si="6"/>
        <v>0</v>
      </c>
      <c r="CN42" s="395">
        <f t="shared" si="6"/>
        <v>0</v>
      </c>
      <c r="CO42" s="395">
        <f t="shared" si="6"/>
        <v>0</v>
      </c>
      <c r="CP42" s="395">
        <f t="shared" si="6"/>
        <v>0</v>
      </c>
      <c r="CQ42" s="395">
        <f t="shared" si="6"/>
        <v>0</v>
      </c>
      <c r="CR42" s="395">
        <f t="shared" si="6"/>
        <v>0</v>
      </c>
      <c r="CS42" s="395">
        <f t="shared" si="6"/>
        <v>0</v>
      </c>
      <c r="CT42" s="395">
        <f t="shared" si="6"/>
        <v>0</v>
      </c>
      <c r="CU42" s="395">
        <f t="shared" ref="CU42:DR42" si="7">+CU43+CU44</f>
        <v>0</v>
      </c>
      <c r="CV42" s="395">
        <f t="shared" si="7"/>
        <v>0</v>
      </c>
      <c r="CW42" s="395">
        <f t="shared" si="7"/>
        <v>0</v>
      </c>
      <c r="CX42" s="395">
        <f t="shared" si="7"/>
        <v>0</v>
      </c>
      <c r="CY42" s="395">
        <f t="shared" si="7"/>
        <v>0</v>
      </c>
      <c r="CZ42" s="395">
        <f t="shared" si="7"/>
        <v>0</v>
      </c>
      <c r="DA42" s="395">
        <f t="shared" si="7"/>
        <v>0</v>
      </c>
      <c r="DB42" s="395">
        <f t="shared" si="7"/>
        <v>0</v>
      </c>
      <c r="DC42" s="395">
        <f t="shared" si="7"/>
        <v>0</v>
      </c>
      <c r="DD42" s="395">
        <f t="shared" si="7"/>
        <v>0</v>
      </c>
      <c r="DE42" s="395">
        <f t="shared" si="7"/>
        <v>0</v>
      </c>
      <c r="DF42" s="395">
        <f t="shared" si="7"/>
        <v>0</v>
      </c>
      <c r="DG42" s="395">
        <f t="shared" si="7"/>
        <v>0</v>
      </c>
      <c r="DH42" s="395">
        <f t="shared" si="7"/>
        <v>0</v>
      </c>
      <c r="DI42" s="395">
        <f t="shared" si="7"/>
        <v>0</v>
      </c>
      <c r="DJ42" s="395">
        <f t="shared" si="7"/>
        <v>0</v>
      </c>
      <c r="DK42" s="395">
        <f t="shared" si="7"/>
        <v>0</v>
      </c>
      <c r="DL42" s="395">
        <f t="shared" si="7"/>
        <v>0</v>
      </c>
      <c r="DM42" s="395">
        <f t="shared" si="7"/>
        <v>0</v>
      </c>
      <c r="DN42" s="395">
        <f t="shared" si="7"/>
        <v>0</v>
      </c>
      <c r="DO42" s="395">
        <f t="shared" si="7"/>
        <v>0</v>
      </c>
      <c r="DP42" s="395">
        <f t="shared" si="7"/>
        <v>0</v>
      </c>
      <c r="DQ42" s="395">
        <f t="shared" si="7"/>
        <v>0</v>
      </c>
      <c r="DR42" s="395">
        <f t="shared" si="7"/>
        <v>0</v>
      </c>
    </row>
    <row r="43" spans="1:122" ht="15" customHeight="1" x14ac:dyDescent="0.3">
      <c r="A43" s="402" t="s">
        <v>626</v>
      </c>
      <c r="B43" s="393" t="s">
        <v>92</v>
      </c>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3"/>
      <c r="BL43" s="383"/>
      <c r="BM43" s="383"/>
      <c r="BN43" s="383"/>
      <c r="BO43" s="383"/>
      <c r="BP43" s="383"/>
      <c r="BQ43" s="383"/>
      <c r="BR43" s="383"/>
      <c r="BS43" s="383"/>
      <c r="BT43" s="383"/>
      <c r="BU43" s="383"/>
      <c r="BV43" s="383"/>
      <c r="BW43" s="383"/>
      <c r="BX43" s="383"/>
      <c r="BY43" s="383"/>
      <c r="BZ43" s="383"/>
      <c r="CA43" s="383"/>
      <c r="CB43" s="383"/>
      <c r="CC43" s="383"/>
      <c r="CD43" s="383"/>
      <c r="CE43" s="383"/>
      <c r="CF43" s="383"/>
      <c r="CG43" s="383"/>
      <c r="CH43" s="383"/>
      <c r="CI43" s="383"/>
      <c r="CJ43" s="383"/>
      <c r="CK43" s="383"/>
      <c r="CL43" s="383"/>
      <c r="CM43" s="383"/>
      <c r="CN43" s="383"/>
      <c r="CO43" s="383"/>
      <c r="CP43" s="383"/>
      <c r="CQ43" s="383"/>
      <c r="CR43" s="383"/>
      <c r="CS43" s="383"/>
      <c r="CT43" s="383"/>
      <c r="CU43" s="383"/>
      <c r="CV43" s="383"/>
      <c r="CW43" s="383"/>
      <c r="CX43" s="383"/>
      <c r="CY43" s="383"/>
      <c r="CZ43" s="383"/>
      <c r="DA43" s="383"/>
      <c r="DB43" s="383"/>
      <c r="DC43" s="383"/>
      <c r="DD43" s="383"/>
      <c r="DE43" s="383"/>
      <c r="DF43" s="383"/>
      <c r="DG43" s="383"/>
      <c r="DH43" s="383"/>
      <c r="DI43" s="383"/>
      <c r="DJ43" s="383"/>
      <c r="DK43" s="383"/>
      <c r="DL43" s="383"/>
      <c r="DM43" s="383"/>
      <c r="DN43" s="383"/>
      <c r="DO43" s="383"/>
      <c r="DP43" s="383"/>
      <c r="DQ43" s="383"/>
      <c r="DR43" s="383"/>
    </row>
    <row r="44" spans="1:122" ht="15" customHeight="1" x14ac:dyDescent="0.3">
      <c r="A44" s="402" t="s">
        <v>627</v>
      </c>
      <c r="B44" s="393" t="s">
        <v>92</v>
      </c>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3"/>
      <c r="AL44" s="383"/>
      <c r="AM44" s="383"/>
      <c r="AN44" s="383"/>
      <c r="AO44" s="383"/>
      <c r="AP44" s="383"/>
      <c r="AQ44" s="383"/>
      <c r="AR44" s="383"/>
      <c r="AS44" s="383"/>
      <c r="AT44" s="383"/>
      <c r="AU44" s="383"/>
      <c r="AV44" s="383"/>
      <c r="AW44" s="383"/>
      <c r="AX44" s="383"/>
      <c r="AY44" s="383"/>
      <c r="AZ44" s="383"/>
      <c r="BA44" s="383"/>
      <c r="BB44" s="383"/>
      <c r="BC44" s="383"/>
      <c r="BD44" s="383"/>
      <c r="BE44" s="383"/>
      <c r="BF44" s="383"/>
      <c r="BG44" s="383"/>
      <c r="BH44" s="383"/>
      <c r="BI44" s="383"/>
      <c r="BJ44" s="383"/>
      <c r="BK44" s="383"/>
      <c r="BL44" s="383"/>
      <c r="BM44" s="383"/>
      <c r="BN44" s="383"/>
      <c r="BO44" s="383"/>
      <c r="BP44" s="383"/>
      <c r="BQ44" s="383"/>
      <c r="BR44" s="383"/>
      <c r="BS44" s="383"/>
      <c r="BT44" s="383"/>
      <c r="BU44" s="383"/>
      <c r="BV44" s="383"/>
      <c r="BW44" s="383"/>
      <c r="BX44" s="383"/>
      <c r="BY44" s="383"/>
      <c r="BZ44" s="383"/>
      <c r="CA44" s="383"/>
      <c r="CB44" s="383"/>
      <c r="CC44" s="383"/>
      <c r="CD44" s="383"/>
      <c r="CE44" s="383"/>
      <c r="CF44" s="383"/>
      <c r="CG44" s="383"/>
      <c r="CH44" s="383"/>
      <c r="CI44" s="383"/>
      <c r="CJ44" s="383"/>
      <c r="CK44" s="383"/>
      <c r="CL44" s="383"/>
      <c r="CM44" s="383"/>
      <c r="CN44" s="383"/>
      <c r="CO44" s="383"/>
      <c r="CP44" s="383"/>
      <c r="CQ44" s="383"/>
      <c r="CR44" s="383"/>
      <c r="CS44" s="383"/>
      <c r="CT44" s="383"/>
      <c r="CU44" s="383"/>
      <c r="CV44" s="383"/>
      <c r="CW44" s="383"/>
      <c r="CX44" s="383"/>
      <c r="CY44" s="383"/>
      <c r="CZ44" s="383"/>
      <c r="DA44" s="383"/>
      <c r="DB44" s="383"/>
      <c r="DC44" s="383"/>
      <c r="DD44" s="383"/>
      <c r="DE44" s="383"/>
      <c r="DF44" s="383"/>
      <c r="DG44" s="383"/>
      <c r="DH44" s="383"/>
      <c r="DI44" s="383"/>
      <c r="DJ44" s="383"/>
      <c r="DK44" s="383"/>
      <c r="DL44" s="383"/>
      <c r="DM44" s="383"/>
      <c r="DN44" s="383"/>
      <c r="DO44" s="383"/>
      <c r="DP44" s="383"/>
      <c r="DQ44" s="383"/>
      <c r="DR44" s="383"/>
    </row>
    <row r="45" spans="1:122" x14ac:dyDescent="0.3">
      <c r="A45" s="59" t="s">
        <v>628</v>
      </c>
      <c r="B45" s="60" t="s">
        <v>92</v>
      </c>
      <c r="C45" s="395">
        <f t="shared" ref="C45:AH45" si="8">+C46+C47</f>
        <v>0</v>
      </c>
      <c r="D45" s="395">
        <f t="shared" si="8"/>
        <v>0</v>
      </c>
      <c r="E45" s="395">
        <f t="shared" si="8"/>
        <v>0</v>
      </c>
      <c r="F45" s="395">
        <f t="shared" si="8"/>
        <v>0</v>
      </c>
      <c r="G45" s="395">
        <f t="shared" si="8"/>
        <v>0</v>
      </c>
      <c r="H45" s="395">
        <f t="shared" si="8"/>
        <v>0</v>
      </c>
      <c r="I45" s="395">
        <f t="shared" si="8"/>
        <v>0</v>
      </c>
      <c r="J45" s="395">
        <f t="shared" si="8"/>
        <v>0</v>
      </c>
      <c r="K45" s="395">
        <f t="shared" si="8"/>
        <v>0</v>
      </c>
      <c r="L45" s="395">
        <f t="shared" si="8"/>
        <v>0</v>
      </c>
      <c r="M45" s="395">
        <f t="shared" si="8"/>
        <v>0</v>
      </c>
      <c r="N45" s="395">
        <f t="shared" si="8"/>
        <v>0</v>
      </c>
      <c r="O45" s="395">
        <f t="shared" si="8"/>
        <v>0</v>
      </c>
      <c r="P45" s="395">
        <f t="shared" si="8"/>
        <v>0</v>
      </c>
      <c r="Q45" s="395">
        <f t="shared" si="8"/>
        <v>0</v>
      </c>
      <c r="R45" s="395">
        <f t="shared" si="8"/>
        <v>0</v>
      </c>
      <c r="S45" s="395">
        <f t="shared" si="8"/>
        <v>0</v>
      </c>
      <c r="T45" s="395">
        <f t="shared" si="8"/>
        <v>0</v>
      </c>
      <c r="U45" s="395">
        <f t="shared" si="8"/>
        <v>0</v>
      </c>
      <c r="V45" s="395">
        <f t="shared" si="8"/>
        <v>0</v>
      </c>
      <c r="W45" s="395">
        <f t="shared" si="8"/>
        <v>0</v>
      </c>
      <c r="X45" s="395">
        <f t="shared" si="8"/>
        <v>0</v>
      </c>
      <c r="Y45" s="395">
        <f t="shared" si="8"/>
        <v>0</v>
      </c>
      <c r="Z45" s="395">
        <f t="shared" si="8"/>
        <v>0</v>
      </c>
      <c r="AA45" s="395">
        <f t="shared" si="8"/>
        <v>0</v>
      </c>
      <c r="AB45" s="395">
        <f t="shared" si="8"/>
        <v>0</v>
      </c>
      <c r="AC45" s="395">
        <f t="shared" si="8"/>
        <v>0</v>
      </c>
      <c r="AD45" s="395">
        <f t="shared" si="8"/>
        <v>0</v>
      </c>
      <c r="AE45" s="395">
        <f t="shared" si="8"/>
        <v>0</v>
      </c>
      <c r="AF45" s="395">
        <f t="shared" si="8"/>
        <v>0</v>
      </c>
      <c r="AG45" s="395">
        <f t="shared" si="8"/>
        <v>0</v>
      </c>
      <c r="AH45" s="395">
        <f t="shared" si="8"/>
        <v>0</v>
      </c>
      <c r="AI45" s="395">
        <f t="shared" ref="AI45:BN45" si="9">+AI46+AI47</f>
        <v>0</v>
      </c>
      <c r="AJ45" s="395">
        <f t="shared" si="9"/>
        <v>0</v>
      </c>
      <c r="AK45" s="395">
        <f t="shared" si="9"/>
        <v>0</v>
      </c>
      <c r="AL45" s="395">
        <f t="shared" si="9"/>
        <v>0</v>
      </c>
      <c r="AM45" s="395">
        <f t="shared" si="9"/>
        <v>0</v>
      </c>
      <c r="AN45" s="395">
        <f t="shared" si="9"/>
        <v>0</v>
      </c>
      <c r="AO45" s="395">
        <f t="shared" si="9"/>
        <v>0</v>
      </c>
      <c r="AP45" s="395">
        <f t="shared" si="9"/>
        <v>0</v>
      </c>
      <c r="AQ45" s="395">
        <f t="shared" si="9"/>
        <v>0</v>
      </c>
      <c r="AR45" s="395">
        <f t="shared" si="9"/>
        <v>0</v>
      </c>
      <c r="AS45" s="395">
        <f t="shared" si="9"/>
        <v>0</v>
      </c>
      <c r="AT45" s="395">
        <f t="shared" si="9"/>
        <v>0</v>
      </c>
      <c r="AU45" s="395">
        <f t="shared" si="9"/>
        <v>0</v>
      </c>
      <c r="AV45" s="395">
        <f t="shared" si="9"/>
        <v>0</v>
      </c>
      <c r="AW45" s="395">
        <f t="shared" si="9"/>
        <v>0</v>
      </c>
      <c r="AX45" s="395">
        <f t="shared" si="9"/>
        <v>0</v>
      </c>
      <c r="AY45" s="395">
        <f t="shared" si="9"/>
        <v>0</v>
      </c>
      <c r="AZ45" s="395">
        <f t="shared" si="9"/>
        <v>0</v>
      </c>
      <c r="BA45" s="395">
        <f t="shared" si="9"/>
        <v>0</v>
      </c>
      <c r="BB45" s="395">
        <f t="shared" si="9"/>
        <v>0</v>
      </c>
      <c r="BC45" s="395">
        <f t="shared" si="9"/>
        <v>0</v>
      </c>
      <c r="BD45" s="395">
        <f t="shared" si="9"/>
        <v>0</v>
      </c>
      <c r="BE45" s="395">
        <f t="shared" si="9"/>
        <v>0</v>
      </c>
      <c r="BF45" s="395">
        <f t="shared" si="9"/>
        <v>0</v>
      </c>
      <c r="BG45" s="395">
        <f t="shared" si="9"/>
        <v>0</v>
      </c>
      <c r="BH45" s="395">
        <f t="shared" si="9"/>
        <v>0</v>
      </c>
      <c r="BI45" s="395">
        <f t="shared" si="9"/>
        <v>0</v>
      </c>
      <c r="BJ45" s="395">
        <f t="shared" si="9"/>
        <v>0</v>
      </c>
      <c r="BK45" s="395">
        <f t="shared" si="9"/>
        <v>0</v>
      </c>
      <c r="BL45" s="395">
        <f t="shared" si="9"/>
        <v>0</v>
      </c>
      <c r="BM45" s="395">
        <f t="shared" si="9"/>
        <v>0</v>
      </c>
      <c r="BN45" s="395">
        <f t="shared" si="9"/>
        <v>0</v>
      </c>
      <c r="BO45" s="395">
        <f t="shared" ref="BO45:CT45" si="10">+BO46+BO47</f>
        <v>0</v>
      </c>
      <c r="BP45" s="395">
        <f t="shared" si="10"/>
        <v>0</v>
      </c>
      <c r="BQ45" s="395">
        <f t="shared" si="10"/>
        <v>0</v>
      </c>
      <c r="BR45" s="395">
        <f t="shared" si="10"/>
        <v>0</v>
      </c>
      <c r="BS45" s="395">
        <f t="shared" si="10"/>
        <v>0</v>
      </c>
      <c r="BT45" s="395">
        <f t="shared" si="10"/>
        <v>0</v>
      </c>
      <c r="BU45" s="395">
        <f t="shared" si="10"/>
        <v>0</v>
      </c>
      <c r="BV45" s="395">
        <f t="shared" si="10"/>
        <v>0</v>
      </c>
      <c r="BW45" s="395">
        <f t="shared" si="10"/>
        <v>0</v>
      </c>
      <c r="BX45" s="395">
        <f t="shared" si="10"/>
        <v>0</v>
      </c>
      <c r="BY45" s="395">
        <f t="shared" si="10"/>
        <v>0</v>
      </c>
      <c r="BZ45" s="395">
        <f t="shared" si="10"/>
        <v>0</v>
      </c>
      <c r="CA45" s="395">
        <f t="shared" si="10"/>
        <v>0</v>
      </c>
      <c r="CB45" s="395">
        <f t="shared" si="10"/>
        <v>0</v>
      </c>
      <c r="CC45" s="395">
        <f t="shared" si="10"/>
        <v>0</v>
      </c>
      <c r="CD45" s="395">
        <f t="shared" si="10"/>
        <v>0</v>
      </c>
      <c r="CE45" s="395">
        <f t="shared" si="10"/>
        <v>0</v>
      </c>
      <c r="CF45" s="395">
        <f t="shared" si="10"/>
        <v>0</v>
      </c>
      <c r="CG45" s="395">
        <f t="shared" si="10"/>
        <v>0</v>
      </c>
      <c r="CH45" s="395">
        <f t="shared" si="10"/>
        <v>0</v>
      </c>
      <c r="CI45" s="395">
        <f t="shared" si="10"/>
        <v>0</v>
      </c>
      <c r="CJ45" s="395">
        <f t="shared" si="10"/>
        <v>0</v>
      </c>
      <c r="CK45" s="395">
        <f t="shared" si="10"/>
        <v>0</v>
      </c>
      <c r="CL45" s="395">
        <f t="shared" si="10"/>
        <v>0</v>
      </c>
      <c r="CM45" s="395">
        <f t="shared" si="10"/>
        <v>0</v>
      </c>
      <c r="CN45" s="395">
        <f t="shared" si="10"/>
        <v>0</v>
      </c>
      <c r="CO45" s="395">
        <f t="shared" si="10"/>
        <v>0</v>
      </c>
      <c r="CP45" s="395">
        <f t="shared" si="10"/>
        <v>0</v>
      </c>
      <c r="CQ45" s="395">
        <f t="shared" si="10"/>
        <v>0</v>
      </c>
      <c r="CR45" s="395">
        <f t="shared" si="10"/>
        <v>0</v>
      </c>
      <c r="CS45" s="395">
        <f t="shared" si="10"/>
        <v>0</v>
      </c>
      <c r="CT45" s="395">
        <f t="shared" si="10"/>
        <v>0</v>
      </c>
      <c r="CU45" s="395">
        <f t="shared" ref="CU45:DR45" si="11">+CU46+CU47</f>
        <v>0</v>
      </c>
      <c r="CV45" s="395">
        <f t="shared" si="11"/>
        <v>0</v>
      </c>
      <c r="CW45" s="395">
        <f t="shared" si="11"/>
        <v>0</v>
      </c>
      <c r="CX45" s="395">
        <f t="shared" si="11"/>
        <v>0</v>
      </c>
      <c r="CY45" s="395">
        <f t="shared" si="11"/>
        <v>0</v>
      </c>
      <c r="CZ45" s="395">
        <f t="shared" si="11"/>
        <v>0</v>
      </c>
      <c r="DA45" s="395">
        <f t="shared" si="11"/>
        <v>0</v>
      </c>
      <c r="DB45" s="395">
        <f t="shared" si="11"/>
        <v>0</v>
      </c>
      <c r="DC45" s="395">
        <f t="shared" si="11"/>
        <v>0</v>
      </c>
      <c r="DD45" s="395">
        <f t="shared" si="11"/>
        <v>0</v>
      </c>
      <c r="DE45" s="395">
        <f t="shared" si="11"/>
        <v>0</v>
      </c>
      <c r="DF45" s="395">
        <f t="shared" si="11"/>
        <v>0</v>
      </c>
      <c r="DG45" s="395">
        <f t="shared" si="11"/>
        <v>0</v>
      </c>
      <c r="DH45" s="395">
        <f t="shared" si="11"/>
        <v>0</v>
      </c>
      <c r="DI45" s="395">
        <f t="shared" si="11"/>
        <v>0</v>
      </c>
      <c r="DJ45" s="395">
        <f t="shared" si="11"/>
        <v>0</v>
      </c>
      <c r="DK45" s="395">
        <f t="shared" si="11"/>
        <v>0</v>
      </c>
      <c r="DL45" s="395">
        <f t="shared" si="11"/>
        <v>0</v>
      </c>
      <c r="DM45" s="395">
        <f t="shared" si="11"/>
        <v>0</v>
      </c>
      <c r="DN45" s="395">
        <f t="shared" si="11"/>
        <v>0</v>
      </c>
      <c r="DO45" s="395">
        <f t="shared" si="11"/>
        <v>0</v>
      </c>
      <c r="DP45" s="395">
        <f t="shared" si="11"/>
        <v>0</v>
      </c>
      <c r="DQ45" s="395">
        <f t="shared" si="11"/>
        <v>0</v>
      </c>
      <c r="DR45" s="395">
        <f t="shared" si="11"/>
        <v>0</v>
      </c>
    </row>
    <row r="46" spans="1:122" ht="15" customHeight="1" x14ac:dyDescent="0.3">
      <c r="A46" s="402" t="s">
        <v>629</v>
      </c>
      <c r="B46" s="393" t="s">
        <v>92</v>
      </c>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3"/>
      <c r="AL46" s="383"/>
      <c r="AM46" s="383"/>
      <c r="AN46" s="383"/>
      <c r="AO46" s="383"/>
      <c r="AP46" s="383"/>
      <c r="AQ46" s="383"/>
      <c r="AR46" s="383"/>
      <c r="AS46" s="383"/>
      <c r="AT46" s="383"/>
      <c r="AU46" s="383"/>
      <c r="AV46" s="383"/>
      <c r="AW46" s="383"/>
      <c r="AX46" s="383"/>
      <c r="AY46" s="383"/>
      <c r="AZ46" s="383"/>
      <c r="BA46" s="383"/>
      <c r="BB46" s="383"/>
      <c r="BC46" s="383"/>
      <c r="BD46" s="383"/>
      <c r="BE46" s="383"/>
      <c r="BF46" s="383"/>
      <c r="BG46" s="383"/>
      <c r="BH46" s="383"/>
      <c r="BI46" s="383"/>
      <c r="BJ46" s="383"/>
      <c r="BK46" s="383"/>
      <c r="BL46" s="383"/>
      <c r="BM46" s="383"/>
      <c r="BN46" s="383"/>
      <c r="BO46" s="383"/>
      <c r="BP46" s="383"/>
      <c r="BQ46" s="383"/>
      <c r="BR46" s="383"/>
      <c r="BS46" s="383"/>
      <c r="BT46" s="383"/>
      <c r="BU46" s="383"/>
      <c r="BV46" s="383"/>
      <c r="BW46" s="383"/>
      <c r="BX46" s="383"/>
      <c r="BY46" s="383"/>
      <c r="BZ46" s="383"/>
      <c r="CA46" s="383"/>
      <c r="CB46" s="383"/>
      <c r="CC46" s="383"/>
      <c r="CD46" s="383"/>
      <c r="CE46" s="383"/>
      <c r="CF46" s="383"/>
      <c r="CG46" s="383"/>
      <c r="CH46" s="383"/>
      <c r="CI46" s="383"/>
      <c r="CJ46" s="383"/>
      <c r="CK46" s="383"/>
      <c r="CL46" s="383"/>
      <c r="CM46" s="383"/>
      <c r="CN46" s="383"/>
      <c r="CO46" s="383"/>
      <c r="CP46" s="383"/>
      <c r="CQ46" s="383"/>
      <c r="CR46" s="383"/>
      <c r="CS46" s="383"/>
      <c r="CT46" s="383"/>
      <c r="CU46" s="383"/>
      <c r="CV46" s="383"/>
      <c r="CW46" s="383"/>
      <c r="CX46" s="383"/>
      <c r="CY46" s="383"/>
      <c r="CZ46" s="383"/>
      <c r="DA46" s="383"/>
      <c r="DB46" s="383"/>
      <c r="DC46" s="383"/>
      <c r="DD46" s="383"/>
      <c r="DE46" s="383"/>
      <c r="DF46" s="383"/>
      <c r="DG46" s="383"/>
      <c r="DH46" s="383"/>
      <c r="DI46" s="383"/>
      <c r="DJ46" s="383"/>
      <c r="DK46" s="383"/>
      <c r="DL46" s="383"/>
      <c r="DM46" s="383"/>
      <c r="DN46" s="383"/>
      <c r="DO46" s="383"/>
      <c r="DP46" s="383"/>
      <c r="DQ46" s="383"/>
      <c r="DR46" s="383"/>
    </row>
    <row r="47" spans="1:122" ht="15" customHeight="1" x14ac:dyDescent="0.3">
      <c r="A47" s="402" t="s">
        <v>630</v>
      </c>
      <c r="B47" s="393" t="s">
        <v>92</v>
      </c>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3"/>
      <c r="AK47" s="383"/>
      <c r="AL47" s="383"/>
      <c r="AM47" s="383"/>
      <c r="AN47" s="383"/>
      <c r="AO47" s="383"/>
      <c r="AP47" s="383"/>
      <c r="AQ47" s="383"/>
      <c r="AR47" s="383"/>
      <c r="AS47" s="383"/>
      <c r="AT47" s="383"/>
      <c r="AU47" s="383"/>
      <c r="AV47" s="383"/>
      <c r="AW47" s="383"/>
      <c r="AX47" s="383"/>
      <c r="AY47" s="383"/>
      <c r="AZ47" s="383"/>
      <c r="BA47" s="383"/>
      <c r="BB47" s="383"/>
      <c r="BC47" s="383"/>
      <c r="BD47" s="383"/>
      <c r="BE47" s="383"/>
      <c r="BF47" s="383"/>
      <c r="BG47" s="383"/>
      <c r="BH47" s="383"/>
      <c r="BI47" s="383"/>
      <c r="BJ47" s="383"/>
      <c r="BK47" s="383"/>
      <c r="BL47" s="383"/>
      <c r="BM47" s="383"/>
      <c r="BN47" s="383"/>
      <c r="BO47" s="383"/>
      <c r="BP47" s="383"/>
      <c r="BQ47" s="383"/>
      <c r="BR47" s="383"/>
      <c r="BS47" s="383"/>
      <c r="BT47" s="383"/>
      <c r="BU47" s="383"/>
      <c r="BV47" s="383"/>
      <c r="BW47" s="383"/>
      <c r="BX47" s="383"/>
      <c r="BY47" s="383"/>
      <c r="BZ47" s="383"/>
      <c r="CA47" s="383"/>
      <c r="CB47" s="383"/>
      <c r="CC47" s="383"/>
      <c r="CD47" s="383"/>
      <c r="CE47" s="383"/>
      <c r="CF47" s="383"/>
      <c r="CG47" s="383"/>
      <c r="CH47" s="383"/>
      <c r="CI47" s="383"/>
      <c r="CJ47" s="383"/>
      <c r="CK47" s="383"/>
      <c r="CL47" s="383"/>
      <c r="CM47" s="383"/>
      <c r="CN47" s="383"/>
      <c r="CO47" s="383"/>
      <c r="CP47" s="383"/>
      <c r="CQ47" s="383"/>
      <c r="CR47" s="383"/>
      <c r="CS47" s="383"/>
      <c r="CT47" s="383"/>
      <c r="CU47" s="383"/>
      <c r="CV47" s="383"/>
      <c r="CW47" s="383"/>
      <c r="CX47" s="383"/>
      <c r="CY47" s="383"/>
      <c r="CZ47" s="383"/>
      <c r="DA47" s="383"/>
      <c r="DB47" s="383"/>
      <c r="DC47" s="383"/>
      <c r="DD47" s="383"/>
      <c r="DE47" s="383"/>
      <c r="DF47" s="383"/>
      <c r="DG47" s="383"/>
      <c r="DH47" s="383"/>
      <c r="DI47" s="383"/>
      <c r="DJ47" s="383"/>
      <c r="DK47" s="383"/>
      <c r="DL47" s="383"/>
      <c r="DM47" s="383"/>
      <c r="DN47" s="383"/>
      <c r="DO47" s="383"/>
      <c r="DP47" s="383"/>
      <c r="DQ47" s="383"/>
      <c r="DR47" s="383"/>
    </row>
    <row r="48" spans="1:122" x14ac:dyDescent="0.3">
      <c r="A48" s="59" t="s">
        <v>631</v>
      </c>
      <c r="B48" s="60" t="s">
        <v>92</v>
      </c>
      <c r="C48" s="395">
        <f t="shared" ref="C48:AH48" si="12">+C49+C50</f>
        <v>0</v>
      </c>
      <c r="D48" s="395">
        <f t="shared" si="12"/>
        <v>0</v>
      </c>
      <c r="E48" s="395">
        <f t="shared" si="12"/>
        <v>0</v>
      </c>
      <c r="F48" s="395">
        <f t="shared" si="12"/>
        <v>0</v>
      </c>
      <c r="G48" s="395">
        <f t="shared" si="12"/>
        <v>0</v>
      </c>
      <c r="H48" s="395">
        <f t="shared" si="12"/>
        <v>0</v>
      </c>
      <c r="I48" s="395">
        <f t="shared" si="12"/>
        <v>0</v>
      </c>
      <c r="J48" s="395">
        <f t="shared" si="12"/>
        <v>0</v>
      </c>
      <c r="K48" s="395">
        <f t="shared" si="12"/>
        <v>0</v>
      </c>
      <c r="L48" s="395">
        <f t="shared" si="12"/>
        <v>0</v>
      </c>
      <c r="M48" s="395">
        <f t="shared" si="12"/>
        <v>0</v>
      </c>
      <c r="N48" s="395">
        <f t="shared" si="12"/>
        <v>0</v>
      </c>
      <c r="O48" s="395">
        <f t="shared" si="12"/>
        <v>0</v>
      </c>
      <c r="P48" s="395">
        <f t="shared" si="12"/>
        <v>0</v>
      </c>
      <c r="Q48" s="395">
        <f t="shared" si="12"/>
        <v>0</v>
      </c>
      <c r="R48" s="395">
        <f t="shared" si="12"/>
        <v>0</v>
      </c>
      <c r="S48" s="395">
        <f t="shared" si="12"/>
        <v>0</v>
      </c>
      <c r="T48" s="395">
        <f t="shared" si="12"/>
        <v>0</v>
      </c>
      <c r="U48" s="395">
        <f t="shared" si="12"/>
        <v>0</v>
      </c>
      <c r="V48" s="395">
        <f t="shared" si="12"/>
        <v>0</v>
      </c>
      <c r="W48" s="395">
        <f t="shared" si="12"/>
        <v>0</v>
      </c>
      <c r="X48" s="395">
        <f t="shared" si="12"/>
        <v>0</v>
      </c>
      <c r="Y48" s="395">
        <f t="shared" si="12"/>
        <v>0</v>
      </c>
      <c r="Z48" s="395">
        <f t="shared" si="12"/>
        <v>0</v>
      </c>
      <c r="AA48" s="395">
        <f t="shared" si="12"/>
        <v>0</v>
      </c>
      <c r="AB48" s="395">
        <f t="shared" si="12"/>
        <v>0</v>
      </c>
      <c r="AC48" s="395">
        <f t="shared" si="12"/>
        <v>0</v>
      </c>
      <c r="AD48" s="395">
        <f t="shared" si="12"/>
        <v>0</v>
      </c>
      <c r="AE48" s="395">
        <f t="shared" si="12"/>
        <v>0</v>
      </c>
      <c r="AF48" s="395">
        <f t="shared" si="12"/>
        <v>0</v>
      </c>
      <c r="AG48" s="395">
        <f t="shared" si="12"/>
        <v>0</v>
      </c>
      <c r="AH48" s="395">
        <f t="shared" si="12"/>
        <v>0</v>
      </c>
      <c r="AI48" s="395">
        <f t="shared" ref="AI48:BN48" si="13">+AI49+AI50</f>
        <v>0</v>
      </c>
      <c r="AJ48" s="395">
        <f t="shared" si="13"/>
        <v>0</v>
      </c>
      <c r="AK48" s="395">
        <f t="shared" si="13"/>
        <v>0</v>
      </c>
      <c r="AL48" s="395">
        <f t="shared" si="13"/>
        <v>0</v>
      </c>
      <c r="AM48" s="395">
        <f t="shared" si="13"/>
        <v>0</v>
      </c>
      <c r="AN48" s="395">
        <f t="shared" si="13"/>
        <v>0</v>
      </c>
      <c r="AO48" s="395">
        <f t="shared" si="13"/>
        <v>0</v>
      </c>
      <c r="AP48" s="395">
        <f t="shared" si="13"/>
        <v>0</v>
      </c>
      <c r="AQ48" s="395">
        <f t="shared" si="13"/>
        <v>0</v>
      </c>
      <c r="AR48" s="395">
        <f t="shared" si="13"/>
        <v>0</v>
      </c>
      <c r="AS48" s="395">
        <f t="shared" si="13"/>
        <v>0</v>
      </c>
      <c r="AT48" s="395">
        <f t="shared" si="13"/>
        <v>0</v>
      </c>
      <c r="AU48" s="395">
        <f t="shared" si="13"/>
        <v>0</v>
      </c>
      <c r="AV48" s="395">
        <f t="shared" si="13"/>
        <v>0</v>
      </c>
      <c r="AW48" s="395">
        <f t="shared" si="13"/>
        <v>0</v>
      </c>
      <c r="AX48" s="395">
        <f t="shared" si="13"/>
        <v>0</v>
      </c>
      <c r="AY48" s="395">
        <f t="shared" si="13"/>
        <v>0</v>
      </c>
      <c r="AZ48" s="395">
        <f t="shared" si="13"/>
        <v>0</v>
      </c>
      <c r="BA48" s="395">
        <f t="shared" si="13"/>
        <v>0</v>
      </c>
      <c r="BB48" s="395">
        <f t="shared" si="13"/>
        <v>0</v>
      </c>
      <c r="BC48" s="395">
        <f t="shared" si="13"/>
        <v>0</v>
      </c>
      <c r="BD48" s="395">
        <f t="shared" si="13"/>
        <v>0</v>
      </c>
      <c r="BE48" s="395">
        <f t="shared" si="13"/>
        <v>0</v>
      </c>
      <c r="BF48" s="395">
        <f t="shared" si="13"/>
        <v>0</v>
      </c>
      <c r="BG48" s="395">
        <f t="shared" si="13"/>
        <v>0</v>
      </c>
      <c r="BH48" s="395">
        <f t="shared" si="13"/>
        <v>0</v>
      </c>
      <c r="BI48" s="395">
        <f t="shared" si="13"/>
        <v>0</v>
      </c>
      <c r="BJ48" s="395">
        <f t="shared" si="13"/>
        <v>0</v>
      </c>
      <c r="BK48" s="395">
        <f t="shared" si="13"/>
        <v>0</v>
      </c>
      <c r="BL48" s="395">
        <f t="shared" si="13"/>
        <v>0</v>
      </c>
      <c r="BM48" s="395">
        <f t="shared" si="13"/>
        <v>0</v>
      </c>
      <c r="BN48" s="395">
        <f t="shared" si="13"/>
        <v>0</v>
      </c>
      <c r="BO48" s="395">
        <f t="shared" ref="BO48:CT48" si="14">+BO49+BO50</f>
        <v>0</v>
      </c>
      <c r="BP48" s="395">
        <f t="shared" si="14"/>
        <v>0</v>
      </c>
      <c r="BQ48" s="395">
        <f t="shared" si="14"/>
        <v>0</v>
      </c>
      <c r="BR48" s="395">
        <f t="shared" si="14"/>
        <v>0</v>
      </c>
      <c r="BS48" s="395">
        <f t="shared" si="14"/>
        <v>0</v>
      </c>
      <c r="BT48" s="395">
        <f t="shared" si="14"/>
        <v>0</v>
      </c>
      <c r="BU48" s="395">
        <f t="shared" si="14"/>
        <v>0</v>
      </c>
      <c r="BV48" s="395">
        <f t="shared" si="14"/>
        <v>0</v>
      </c>
      <c r="BW48" s="395">
        <f t="shared" si="14"/>
        <v>0</v>
      </c>
      <c r="BX48" s="395">
        <f t="shared" si="14"/>
        <v>0</v>
      </c>
      <c r="BY48" s="395">
        <f t="shared" si="14"/>
        <v>0</v>
      </c>
      <c r="BZ48" s="395">
        <f t="shared" si="14"/>
        <v>0</v>
      </c>
      <c r="CA48" s="395">
        <f t="shared" si="14"/>
        <v>0</v>
      </c>
      <c r="CB48" s="395">
        <f t="shared" si="14"/>
        <v>0</v>
      </c>
      <c r="CC48" s="395">
        <f t="shared" si="14"/>
        <v>0</v>
      </c>
      <c r="CD48" s="395">
        <f t="shared" si="14"/>
        <v>0</v>
      </c>
      <c r="CE48" s="395">
        <f t="shared" si="14"/>
        <v>0</v>
      </c>
      <c r="CF48" s="395">
        <f t="shared" si="14"/>
        <v>0</v>
      </c>
      <c r="CG48" s="395">
        <f t="shared" si="14"/>
        <v>0</v>
      </c>
      <c r="CH48" s="395">
        <f t="shared" si="14"/>
        <v>0</v>
      </c>
      <c r="CI48" s="395">
        <f t="shared" si="14"/>
        <v>0</v>
      </c>
      <c r="CJ48" s="395">
        <f t="shared" si="14"/>
        <v>0</v>
      </c>
      <c r="CK48" s="395">
        <f t="shared" si="14"/>
        <v>0</v>
      </c>
      <c r="CL48" s="395">
        <f t="shared" si="14"/>
        <v>0</v>
      </c>
      <c r="CM48" s="395">
        <f t="shared" si="14"/>
        <v>0</v>
      </c>
      <c r="CN48" s="395">
        <f t="shared" si="14"/>
        <v>0</v>
      </c>
      <c r="CO48" s="395">
        <f t="shared" si="14"/>
        <v>0</v>
      </c>
      <c r="CP48" s="395">
        <f t="shared" si="14"/>
        <v>0</v>
      </c>
      <c r="CQ48" s="395">
        <f t="shared" si="14"/>
        <v>0</v>
      </c>
      <c r="CR48" s="395">
        <f t="shared" si="14"/>
        <v>0</v>
      </c>
      <c r="CS48" s="395">
        <f t="shared" si="14"/>
        <v>0</v>
      </c>
      <c r="CT48" s="395">
        <f t="shared" si="14"/>
        <v>0</v>
      </c>
      <c r="CU48" s="395">
        <f t="shared" ref="CU48:DR48" si="15">+CU49+CU50</f>
        <v>0</v>
      </c>
      <c r="CV48" s="395">
        <f t="shared" si="15"/>
        <v>0</v>
      </c>
      <c r="CW48" s="395">
        <f t="shared" si="15"/>
        <v>0</v>
      </c>
      <c r="CX48" s="395">
        <f t="shared" si="15"/>
        <v>0</v>
      </c>
      <c r="CY48" s="395">
        <f t="shared" si="15"/>
        <v>0</v>
      </c>
      <c r="CZ48" s="395">
        <f t="shared" si="15"/>
        <v>0</v>
      </c>
      <c r="DA48" s="395">
        <f t="shared" si="15"/>
        <v>0</v>
      </c>
      <c r="DB48" s="395">
        <f t="shared" si="15"/>
        <v>0</v>
      </c>
      <c r="DC48" s="395">
        <f t="shared" si="15"/>
        <v>0</v>
      </c>
      <c r="DD48" s="395">
        <f t="shared" si="15"/>
        <v>0</v>
      </c>
      <c r="DE48" s="395">
        <f t="shared" si="15"/>
        <v>0</v>
      </c>
      <c r="DF48" s="395">
        <f t="shared" si="15"/>
        <v>0</v>
      </c>
      <c r="DG48" s="395">
        <f t="shared" si="15"/>
        <v>0</v>
      </c>
      <c r="DH48" s="395">
        <f t="shared" si="15"/>
        <v>0</v>
      </c>
      <c r="DI48" s="395">
        <f t="shared" si="15"/>
        <v>0</v>
      </c>
      <c r="DJ48" s="395">
        <f t="shared" si="15"/>
        <v>0</v>
      </c>
      <c r="DK48" s="395">
        <f t="shared" si="15"/>
        <v>0</v>
      </c>
      <c r="DL48" s="395">
        <f t="shared" si="15"/>
        <v>0</v>
      </c>
      <c r="DM48" s="395">
        <f t="shared" si="15"/>
        <v>0</v>
      </c>
      <c r="DN48" s="395">
        <f t="shared" si="15"/>
        <v>0</v>
      </c>
      <c r="DO48" s="395">
        <f t="shared" si="15"/>
        <v>0</v>
      </c>
      <c r="DP48" s="395">
        <f t="shared" si="15"/>
        <v>0</v>
      </c>
      <c r="DQ48" s="395">
        <f t="shared" si="15"/>
        <v>0</v>
      </c>
      <c r="DR48" s="395">
        <f t="shared" si="15"/>
        <v>0</v>
      </c>
    </row>
    <row r="49" spans="1:122" ht="15" customHeight="1" x14ac:dyDescent="0.3">
      <c r="A49" s="402" t="s">
        <v>629</v>
      </c>
      <c r="B49" s="393" t="s">
        <v>92</v>
      </c>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3"/>
      <c r="AL49" s="383"/>
      <c r="AM49" s="383"/>
      <c r="AN49" s="383"/>
      <c r="AO49" s="383"/>
      <c r="AP49" s="383"/>
      <c r="AQ49" s="383"/>
      <c r="AR49" s="383"/>
      <c r="AS49" s="383"/>
      <c r="AT49" s="383"/>
      <c r="AU49" s="383"/>
      <c r="AV49" s="383"/>
      <c r="AW49" s="383"/>
      <c r="AX49" s="383"/>
      <c r="AY49" s="383"/>
      <c r="AZ49" s="383"/>
      <c r="BA49" s="383"/>
      <c r="BB49" s="383"/>
      <c r="BC49" s="383"/>
      <c r="BD49" s="383"/>
      <c r="BE49" s="383"/>
      <c r="BF49" s="383"/>
      <c r="BG49" s="383"/>
      <c r="BH49" s="383"/>
      <c r="BI49" s="383"/>
      <c r="BJ49" s="383"/>
      <c r="BK49" s="383"/>
      <c r="BL49" s="383"/>
      <c r="BM49" s="383"/>
      <c r="BN49" s="383"/>
      <c r="BO49" s="383"/>
      <c r="BP49" s="383"/>
      <c r="BQ49" s="383"/>
      <c r="BR49" s="383"/>
      <c r="BS49" s="383"/>
      <c r="BT49" s="383"/>
      <c r="BU49" s="383"/>
      <c r="BV49" s="383"/>
      <c r="BW49" s="383"/>
      <c r="BX49" s="383"/>
      <c r="BY49" s="383"/>
      <c r="BZ49" s="383"/>
      <c r="CA49" s="383"/>
      <c r="CB49" s="383"/>
      <c r="CC49" s="383"/>
      <c r="CD49" s="383"/>
      <c r="CE49" s="383"/>
      <c r="CF49" s="383"/>
      <c r="CG49" s="383"/>
      <c r="CH49" s="383"/>
      <c r="CI49" s="383"/>
      <c r="CJ49" s="383"/>
      <c r="CK49" s="383"/>
      <c r="CL49" s="383"/>
      <c r="CM49" s="383"/>
      <c r="CN49" s="383"/>
      <c r="CO49" s="383"/>
      <c r="CP49" s="383"/>
      <c r="CQ49" s="383"/>
      <c r="CR49" s="383"/>
      <c r="CS49" s="383"/>
      <c r="CT49" s="383"/>
      <c r="CU49" s="383"/>
      <c r="CV49" s="383"/>
      <c r="CW49" s="383"/>
      <c r="CX49" s="383"/>
      <c r="CY49" s="383"/>
      <c r="CZ49" s="383"/>
      <c r="DA49" s="383"/>
      <c r="DB49" s="383"/>
      <c r="DC49" s="383"/>
      <c r="DD49" s="383"/>
      <c r="DE49" s="383"/>
      <c r="DF49" s="383"/>
      <c r="DG49" s="383"/>
      <c r="DH49" s="383"/>
      <c r="DI49" s="383"/>
      <c r="DJ49" s="383"/>
      <c r="DK49" s="383"/>
      <c r="DL49" s="383"/>
      <c r="DM49" s="383"/>
      <c r="DN49" s="383"/>
      <c r="DO49" s="383"/>
      <c r="DP49" s="383"/>
      <c r="DQ49" s="383"/>
      <c r="DR49" s="383"/>
    </row>
    <row r="50" spans="1:122" ht="15" customHeight="1" x14ac:dyDescent="0.3">
      <c r="A50" s="403" t="s">
        <v>630</v>
      </c>
      <c r="B50" s="404" t="s">
        <v>92</v>
      </c>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5"/>
      <c r="AL50" s="405"/>
      <c r="AM50" s="405"/>
      <c r="AN50" s="405"/>
      <c r="AO50" s="405"/>
      <c r="AP50" s="405"/>
      <c r="AQ50" s="405"/>
      <c r="AR50" s="405"/>
      <c r="AS50" s="405"/>
      <c r="AT50" s="405"/>
      <c r="AU50" s="405"/>
      <c r="AV50" s="405"/>
      <c r="AW50" s="405"/>
      <c r="AX50" s="405"/>
      <c r="AY50" s="405"/>
      <c r="AZ50" s="405"/>
      <c r="BA50" s="405"/>
      <c r="BB50" s="405"/>
      <c r="BC50" s="405"/>
      <c r="BD50" s="405"/>
      <c r="BE50" s="405"/>
      <c r="BF50" s="405"/>
      <c r="BG50" s="405"/>
      <c r="BH50" s="405"/>
      <c r="BI50" s="405"/>
      <c r="BJ50" s="405"/>
      <c r="BK50" s="405"/>
      <c r="BL50" s="405"/>
      <c r="BM50" s="405"/>
      <c r="BN50" s="405"/>
      <c r="BO50" s="405"/>
      <c r="BP50" s="405"/>
      <c r="BQ50" s="405"/>
      <c r="BR50" s="405"/>
      <c r="BS50" s="405"/>
      <c r="BT50" s="405"/>
      <c r="BU50" s="405"/>
      <c r="BV50" s="405"/>
      <c r="BW50" s="405"/>
      <c r="BX50" s="405"/>
      <c r="BY50" s="405"/>
      <c r="BZ50" s="405"/>
      <c r="CA50" s="405"/>
      <c r="CB50" s="405"/>
      <c r="CC50" s="405"/>
      <c r="CD50" s="405"/>
      <c r="CE50" s="405"/>
      <c r="CF50" s="405"/>
      <c r="CG50" s="405"/>
      <c r="CH50" s="405"/>
      <c r="CI50" s="405"/>
      <c r="CJ50" s="405"/>
      <c r="CK50" s="405"/>
      <c r="CL50" s="405"/>
      <c r="CM50" s="405"/>
      <c r="CN50" s="405"/>
      <c r="CO50" s="405"/>
      <c r="CP50" s="405"/>
      <c r="CQ50" s="405"/>
      <c r="CR50" s="405"/>
      <c r="CS50" s="405"/>
      <c r="CT50" s="405"/>
      <c r="CU50" s="405"/>
      <c r="CV50" s="405"/>
      <c r="CW50" s="405"/>
      <c r="CX50" s="405"/>
      <c r="CY50" s="405"/>
      <c r="CZ50" s="405"/>
      <c r="DA50" s="405"/>
      <c r="DB50" s="405"/>
      <c r="DC50" s="405"/>
      <c r="DD50" s="405"/>
      <c r="DE50" s="405"/>
      <c r="DF50" s="405"/>
      <c r="DG50" s="405"/>
      <c r="DH50" s="405"/>
      <c r="DI50" s="405"/>
      <c r="DJ50" s="405"/>
      <c r="DK50" s="405"/>
      <c r="DL50" s="405"/>
      <c r="DM50" s="405"/>
      <c r="DN50" s="405"/>
      <c r="DO50" s="405"/>
      <c r="DP50" s="405"/>
      <c r="DQ50" s="405"/>
      <c r="DR50" s="405"/>
    </row>
    <row r="51" spans="1:122" x14ac:dyDescent="0.3">
      <c r="N51" s="9"/>
    </row>
    <row r="52" spans="1:122" x14ac:dyDescent="0.3">
      <c r="A52" s="406" t="s">
        <v>632</v>
      </c>
      <c r="B52" s="407" t="s">
        <v>1</v>
      </c>
      <c r="C52" s="407" t="s">
        <v>489</v>
      </c>
      <c r="D52" s="407" t="s">
        <v>490</v>
      </c>
      <c r="E52" s="407" t="s">
        <v>491</v>
      </c>
      <c r="F52" s="407" t="s">
        <v>492</v>
      </c>
      <c r="G52" s="407" t="s">
        <v>493</v>
      </c>
      <c r="H52" s="407" t="s">
        <v>494</v>
      </c>
      <c r="I52" s="407" t="s">
        <v>495</v>
      </c>
      <c r="J52" s="407" t="s">
        <v>496</v>
      </c>
      <c r="K52" s="407" t="s">
        <v>497</v>
      </c>
      <c r="L52" s="407" t="s">
        <v>498</v>
      </c>
      <c r="M52" s="407" t="s">
        <v>499</v>
      </c>
      <c r="N52" s="407" t="s">
        <v>500</v>
      </c>
      <c r="O52" s="407" t="s">
        <v>501</v>
      </c>
      <c r="P52" s="407" t="s">
        <v>502</v>
      </c>
      <c r="Q52" s="407" t="s">
        <v>503</v>
      </c>
      <c r="R52" s="407" t="s">
        <v>504</v>
      </c>
      <c r="S52" s="407" t="s">
        <v>505</v>
      </c>
      <c r="T52" s="407" t="s">
        <v>506</v>
      </c>
      <c r="U52" s="407" t="s">
        <v>507</v>
      </c>
      <c r="V52" s="407" t="s">
        <v>508</v>
      </c>
      <c r="W52" s="407" t="s">
        <v>509</v>
      </c>
      <c r="X52" s="407" t="s">
        <v>510</v>
      </c>
      <c r="Y52" s="407" t="s">
        <v>511</v>
      </c>
      <c r="Z52" s="407" t="s">
        <v>512</v>
      </c>
      <c r="AA52" s="407" t="s">
        <v>513</v>
      </c>
      <c r="AB52" s="407" t="s">
        <v>514</v>
      </c>
      <c r="AC52" s="407" t="s">
        <v>515</v>
      </c>
      <c r="AD52" s="407" t="s">
        <v>516</v>
      </c>
      <c r="AE52" s="407" t="s">
        <v>517</v>
      </c>
      <c r="AF52" s="407" t="s">
        <v>518</v>
      </c>
      <c r="AG52" s="407" t="s">
        <v>519</v>
      </c>
      <c r="AH52" s="407" t="s">
        <v>520</v>
      </c>
      <c r="AI52" s="407" t="s">
        <v>521</v>
      </c>
      <c r="AJ52" s="407" t="s">
        <v>522</v>
      </c>
      <c r="AK52" s="407" t="s">
        <v>523</v>
      </c>
      <c r="AL52" s="407" t="s">
        <v>524</v>
      </c>
      <c r="AM52" s="407" t="s">
        <v>525</v>
      </c>
      <c r="AN52" s="407" t="s">
        <v>526</v>
      </c>
      <c r="AO52" s="407" t="s">
        <v>527</v>
      </c>
      <c r="AP52" s="407" t="s">
        <v>528</v>
      </c>
      <c r="AQ52" s="407" t="s">
        <v>529</v>
      </c>
      <c r="AR52" s="407" t="s">
        <v>530</v>
      </c>
      <c r="AS52" s="407" t="s">
        <v>531</v>
      </c>
      <c r="AT52" s="407" t="s">
        <v>532</v>
      </c>
      <c r="AU52" s="407" t="s">
        <v>533</v>
      </c>
      <c r="AV52" s="407" t="s">
        <v>534</v>
      </c>
      <c r="AW52" s="407" t="s">
        <v>535</v>
      </c>
      <c r="AX52" s="407" t="s">
        <v>536</v>
      </c>
      <c r="AY52" s="407" t="s">
        <v>537</v>
      </c>
      <c r="AZ52" s="407" t="s">
        <v>538</v>
      </c>
      <c r="BA52" s="407" t="s">
        <v>539</v>
      </c>
      <c r="BB52" s="407" t="s">
        <v>540</v>
      </c>
      <c r="BC52" s="407" t="s">
        <v>541</v>
      </c>
      <c r="BD52" s="407" t="s">
        <v>542</v>
      </c>
      <c r="BE52" s="407" t="s">
        <v>543</v>
      </c>
      <c r="BF52" s="407" t="s">
        <v>544</v>
      </c>
      <c r="BG52" s="407" t="s">
        <v>545</v>
      </c>
      <c r="BH52" s="407" t="s">
        <v>546</v>
      </c>
      <c r="BI52" s="407" t="s">
        <v>547</v>
      </c>
      <c r="BJ52" s="407" t="s">
        <v>548</v>
      </c>
      <c r="BK52" s="407" t="s">
        <v>549</v>
      </c>
      <c r="BL52" s="407" t="s">
        <v>550</v>
      </c>
      <c r="BM52" s="407" t="s">
        <v>551</v>
      </c>
      <c r="BN52" s="407" t="s">
        <v>552</v>
      </c>
      <c r="BO52" s="407" t="s">
        <v>553</v>
      </c>
      <c r="BP52" s="407" t="s">
        <v>554</v>
      </c>
      <c r="BQ52" s="407" t="s">
        <v>555</v>
      </c>
      <c r="BR52" s="407" t="s">
        <v>556</v>
      </c>
      <c r="BS52" s="407" t="s">
        <v>557</v>
      </c>
      <c r="BT52" s="407" t="s">
        <v>558</v>
      </c>
      <c r="BU52" s="407" t="s">
        <v>559</v>
      </c>
      <c r="BV52" s="407" t="s">
        <v>560</v>
      </c>
      <c r="BW52" s="407" t="s">
        <v>561</v>
      </c>
      <c r="BX52" s="407" t="s">
        <v>562</v>
      </c>
      <c r="BY52" s="407" t="s">
        <v>563</v>
      </c>
      <c r="BZ52" s="407" t="s">
        <v>564</v>
      </c>
      <c r="CA52" s="407" t="s">
        <v>565</v>
      </c>
      <c r="CB52" s="407" t="s">
        <v>566</v>
      </c>
      <c r="CC52" s="407" t="s">
        <v>567</v>
      </c>
      <c r="CD52" s="407" t="s">
        <v>568</v>
      </c>
      <c r="CE52" s="407" t="s">
        <v>569</v>
      </c>
      <c r="CF52" s="407" t="s">
        <v>570</v>
      </c>
      <c r="CG52" s="407" t="s">
        <v>571</v>
      </c>
      <c r="CH52" s="407" t="s">
        <v>572</v>
      </c>
      <c r="CI52" s="407" t="s">
        <v>573</v>
      </c>
      <c r="CJ52" s="407" t="s">
        <v>574</v>
      </c>
      <c r="CK52" s="407" t="s">
        <v>575</v>
      </c>
      <c r="CL52" s="407" t="s">
        <v>576</v>
      </c>
      <c r="CM52" s="407" t="s">
        <v>577</v>
      </c>
      <c r="CN52" s="407" t="s">
        <v>578</v>
      </c>
      <c r="CO52" s="407" t="s">
        <v>579</v>
      </c>
      <c r="CP52" s="407" t="s">
        <v>580</v>
      </c>
      <c r="CQ52" s="407" t="s">
        <v>581</v>
      </c>
      <c r="CR52" s="407" t="s">
        <v>582</v>
      </c>
      <c r="CS52" s="407" t="s">
        <v>583</v>
      </c>
      <c r="CT52" s="407" t="s">
        <v>584</v>
      </c>
      <c r="CU52" s="407" t="s">
        <v>585</v>
      </c>
      <c r="CV52" s="407" t="s">
        <v>586</v>
      </c>
      <c r="CW52" s="407" t="s">
        <v>587</v>
      </c>
      <c r="CX52" s="407" t="s">
        <v>588</v>
      </c>
      <c r="CY52" s="407" t="s">
        <v>589</v>
      </c>
      <c r="CZ52" s="407" t="s">
        <v>590</v>
      </c>
      <c r="DA52" s="407" t="s">
        <v>591</v>
      </c>
      <c r="DB52" s="407" t="s">
        <v>592</v>
      </c>
      <c r="DC52" s="407" t="s">
        <v>593</v>
      </c>
      <c r="DD52" s="407" t="s">
        <v>594</v>
      </c>
      <c r="DE52" s="407" t="s">
        <v>595</v>
      </c>
      <c r="DF52" s="407" t="s">
        <v>596</v>
      </c>
      <c r="DG52" s="407" t="s">
        <v>597</v>
      </c>
      <c r="DH52" s="407" t="s">
        <v>598</v>
      </c>
      <c r="DI52" s="407" t="s">
        <v>599</v>
      </c>
      <c r="DJ52" s="407" t="s">
        <v>600</v>
      </c>
      <c r="DK52" s="407" t="s">
        <v>601</v>
      </c>
      <c r="DL52" s="407" t="s">
        <v>602</v>
      </c>
      <c r="DM52" s="407" t="s">
        <v>603</v>
      </c>
      <c r="DN52" s="407" t="s">
        <v>604</v>
      </c>
      <c r="DO52" s="407" t="s">
        <v>605</v>
      </c>
      <c r="DP52" s="407" t="s">
        <v>606</v>
      </c>
      <c r="DQ52" s="407" t="s">
        <v>607</v>
      </c>
      <c r="DR52" s="407" t="s">
        <v>608</v>
      </c>
    </row>
    <row r="53" spans="1:122" x14ac:dyDescent="0.3">
      <c r="A53" s="59" t="s">
        <v>633</v>
      </c>
      <c r="B53" s="60" t="s">
        <v>473</v>
      </c>
      <c r="C53" s="395">
        <f t="shared" ref="C53:AH53" si="16">+C54+C55</f>
        <v>0</v>
      </c>
      <c r="D53" s="395">
        <f t="shared" si="16"/>
        <v>0</v>
      </c>
      <c r="E53" s="395">
        <f t="shared" si="16"/>
        <v>0</v>
      </c>
      <c r="F53" s="395">
        <f t="shared" si="16"/>
        <v>0</v>
      </c>
      <c r="G53" s="395">
        <f t="shared" si="16"/>
        <v>0</v>
      </c>
      <c r="H53" s="395">
        <f t="shared" si="16"/>
        <v>0</v>
      </c>
      <c r="I53" s="395">
        <f t="shared" si="16"/>
        <v>0</v>
      </c>
      <c r="J53" s="395">
        <f t="shared" si="16"/>
        <v>0</v>
      </c>
      <c r="K53" s="395">
        <f t="shared" si="16"/>
        <v>0</v>
      </c>
      <c r="L53" s="395">
        <f t="shared" si="16"/>
        <v>0</v>
      </c>
      <c r="M53" s="395">
        <f t="shared" si="16"/>
        <v>0</v>
      </c>
      <c r="N53" s="395">
        <f t="shared" si="16"/>
        <v>0</v>
      </c>
      <c r="O53" s="395">
        <f t="shared" si="16"/>
        <v>0</v>
      </c>
      <c r="P53" s="395">
        <f t="shared" si="16"/>
        <v>0</v>
      </c>
      <c r="Q53" s="395">
        <f t="shared" si="16"/>
        <v>0</v>
      </c>
      <c r="R53" s="395">
        <f t="shared" si="16"/>
        <v>0</v>
      </c>
      <c r="S53" s="395">
        <f t="shared" si="16"/>
        <v>0</v>
      </c>
      <c r="T53" s="395">
        <f t="shared" si="16"/>
        <v>0</v>
      </c>
      <c r="U53" s="395">
        <f t="shared" si="16"/>
        <v>0</v>
      </c>
      <c r="V53" s="395">
        <f t="shared" si="16"/>
        <v>0</v>
      </c>
      <c r="W53" s="395">
        <f t="shared" si="16"/>
        <v>0</v>
      </c>
      <c r="X53" s="395">
        <f t="shared" si="16"/>
        <v>0</v>
      </c>
      <c r="Y53" s="395">
        <f t="shared" si="16"/>
        <v>0</v>
      </c>
      <c r="Z53" s="395">
        <f t="shared" si="16"/>
        <v>0</v>
      </c>
      <c r="AA53" s="395">
        <f t="shared" si="16"/>
        <v>0</v>
      </c>
      <c r="AB53" s="395">
        <f t="shared" si="16"/>
        <v>0</v>
      </c>
      <c r="AC53" s="395">
        <f t="shared" si="16"/>
        <v>0</v>
      </c>
      <c r="AD53" s="395">
        <f t="shared" si="16"/>
        <v>0</v>
      </c>
      <c r="AE53" s="395">
        <f t="shared" si="16"/>
        <v>0</v>
      </c>
      <c r="AF53" s="395">
        <f t="shared" si="16"/>
        <v>0</v>
      </c>
      <c r="AG53" s="395">
        <f t="shared" si="16"/>
        <v>0</v>
      </c>
      <c r="AH53" s="395">
        <f t="shared" si="16"/>
        <v>0</v>
      </c>
      <c r="AI53" s="395">
        <f t="shared" ref="AI53:BN53" si="17">+AI54+AI55</f>
        <v>0</v>
      </c>
      <c r="AJ53" s="395">
        <f t="shared" si="17"/>
        <v>0</v>
      </c>
      <c r="AK53" s="395">
        <f t="shared" si="17"/>
        <v>0</v>
      </c>
      <c r="AL53" s="395">
        <f t="shared" si="17"/>
        <v>0</v>
      </c>
      <c r="AM53" s="395">
        <f t="shared" si="17"/>
        <v>0</v>
      </c>
      <c r="AN53" s="395">
        <f t="shared" si="17"/>
        <v>0</v>
      </c>
      <c r="AO53" s="395">
        <f t="shared" si="17"/>
        <v>0</v>
      </c>
      <c r="AP53" s="395">
        <f t="shared" si="17"/>
        <v>0</v>
      </c>
      <c r="AQ53" s="395">
        <f t="shared" si="17"/>
        <v>0</v>
      </c>
      <c r="AR53" s="395">
        <f t="shared" si="17"/>
        <v>0</v>
      </c>
      <c r="AS53" s="395">
        <f t="shared" si="17"/>
        <v>0</v>
      </c>
      <c r="AT53" s="395">
        <f t="shared" si="17"/>
        <v>0</v>
      </c>
      <c r="AU53" s="395">
        <f t="shared" si="17"/>
        <v>0</v>
      </c>
      <c r="AV53" s="395">
        <f t="shared" si="17"/>
        <v>0</v>
      </c>
      <c r="AW53" s="395">
        <f t="shared" si="17"/>
        <v>0</v>
      </c>
      <c r="AX53" s="395">
        <f t="shared" si="17"/>
        <v>0</v>
      </c>
      <c r="AY53" s="395">
        <f t="shared" si="17"/>
        <v>0</v>
      </c>
      <c r="AZ53" s="395">
        <f t="shared" si="17"/>
        <v>0</v>
      </c>
      <c r="BA53" s="395">
        <f t="shared" si="17"/>
        <v>0</v>
      </c>
      <c r="BB53" s="395">
        <f t="shared" si="17"/>
        <v>0</v>
      </c>
      <c r="BC53" s="395">
        <f t="shared" si="17"/>
        <v>0</v>
      </c>
      <c r="BD53" s="395">
        <f t="shared" si="17"/>
        <v>0</v>
      </c>
      <c r="BE53" s="395">
        <f t="shared" si="17"/>
        <v>0</v>
      </c>
      <c r="BF53" s="395">
        <f t="shared" si="17"/>
        <v>0</v>
      </c>
      <c r="BG53" s="395">
        <f t="shared" si="17"/>
        <v>0</v>
      </c>
      <c r="BH53" s="395">
        <f t="shared" si="17"/>
        <v>0</v>
      </c>
      <c r="BI53" s="395">
        <f t="shared" si="17"/>
        <v>0</v>
      </c>
      <c r="BJ53" s="395">
        <f t="shared" si="17"/>
        <v>0</v>
      </c>
      <c r="BK53" s="395">
        <f t="shared" si="17"/>
        <v>0</v>
      </c>
      <c r="BL53" s="395">
        <f t="shared" si="17"/>
        <v>0</v>
      </c>
      <c r="BM53" s="395">
        <f t="shared" si="17"/>
        <v>0</v>
      </c>
      <c r="BN53" s="395">
        <f t="shared" si="17"/>
        <v>0</v>
      </c>
      <c r="BO53" s="395">
        <f t="shared" ref="BO53:CT53" si="18">+BO54+BO55</f>
        <v>0</v>
      </c>
      <c r="BP53" s="395">
        <f t="shared" si="18"/>
        <v>0</v>
      </c>
      <c r="BQ53" s="395">
        <f t="shared" si="18"/>
        <v>0</v>
      </c>
      <c r="BR53" s="395">
        <f t="shared" si="18"/>
        <v>0</v>
      </c>
      <c r="BS53" s="395">
        <f t="shared" si="18"/>
        <v>0</v>
      </c>
      <c r="BT53" s="395">
        <f t="shared" si="18"/>
        <v>0</v>
      </c>
      <c r="BU53" s="395">
        <f t="shared" si="18"/>
        <v>0</v>
      </c>
      <c r="BV53" s="395">
        <f t="shared" si="18"/>
        <v>0</v>
      </c>
      <c r="BW53" s="395">
        <f t="shared" si="18"/>
        <v>0</v>
      </c>
      <c r="BX53" s="395">
        <f t="shared" si="18"/>
        <v>0</v>
      </c>
      <c r="BY53" s="395">
        <f t="shared" si="18"/>
        <v>0</v>
      </c>
      <c r="BZ53" s="395">
        <f t="shared" si="18"/>
        <v>0</v>
      </c>
      <c r="CA53" s="395">
        <f t="shared" si="18"/>
        <v>0</v>
      </c>
      <c r="CB53" s="395">
        <f t="shared" si="18"/>
        <v>0</v>
      </c>
      <c r="CC53" s="395">
        <f t="shared" si="18"/>
        <v>0</v>
      </c>
      <c r="CD53" s="395">
        <f t="shared" si="18"/>
        <v>0</v>
      </c>
      <c r="CE53" s="395">
        <f t="shared" si="18"/>
        <v>0</v>
      </c>
      <c r="CF53" s="395">
        <f t="shared" si="18"/>
        <v>0</v>
      </c>
      <c r="CG53" s="395">
        <f t="shared" si="18"/>
        <v>0</v>
      </c>
      <c r="CH53" s="395">
        <f t="shared" si="18"/>
        <v>0</v>
      </c>
      <c r="CI53" s="395">
        <f t="shared" si="18"/>
        <v>0</v>
      </c>
      <c r="CJ53" s="395">
        <f t="shared" si="18"/>
        <v>0</v>
      </c>
      <c r="CK53" s="395">
        <f t="shared" si="18"/>
        <v>0</v>
      </c>
      <c r="CL53" s="395">
        <f t="shared" si="18"/>
        <v>0</v>
      </c>
      <c r="CM53" s="395">
        <f t="shared" si="18"/>
        <v>0</v>
      </c>
      <c r="CN53" s="395">
        <f t="shared" si="18"/>
        <v>0</v>
      </c>
      <c r="CO53" s="395">
        <f t="shared" si="18"/>
        <v>0</v>
      </c>
      <c r="CP53" s="395">
        <f t="shared" si="18"/>
        <v>0</v>
      </c>
      <c r="CQ53" s="395">
        <f t="shared" si="18"/>
        <v>0</v>
      </c>
      <c r="CR53" s="395">
        <f t="shared" si="18"/>
        <v>0</v>
      </c>
      <c r="CS53" s="395">
        <f t="shared" si="18"/>
        <v>0</v>
      </c>
      <c r="CT53" s="395">
        <f t="shared" si="18"/>
        <v>0</v>
      </c>
      <c r="CU53" s="395">
        <f t="shared" ref="CU53:DR53" si="19">+CU54+CU55</f>
        <v>0</v>
      </c>
      <c r="CV53" s="395">
        <f t="shared" si="19"/>
        <v>0</v>
      </c>
      <c r="CW53" s="395">
        <f t="shared" si="19"/>
        <v>0</v>
      </c>
      <c r="CX53" s="395">
        <f t="shared" si="19"/>
        <v>0</v>
      </c>
      <c r="CY53" s="395">
        <f t="shared" si="19"/>
        <v>0</v>
      </c>
      <c r="CZ53" s="395">
        <f t="shared" si="19"/>
        <v>0</v>
      </c>
      <c r="DA53" s="395">
        <f t="shared" si="19"/>
        <v>0</v>
      </c>
      <c r="DB53" s="395">
        <f t="shared" si="19"/>
        <v>0</v>
      </c>
      <c r="DC53" s="395">
        <f t="shared" si="19"/>
        <v>0</v>
      </c>
      <c r="DD53" s="395">
        <f t="shared" si="19"/>
        <v>0</v>
      </c>
      <c r="DE53" s="395">
        <f t="shared" si="19"/>
        <v>0</v>
      </c>
      <c r="DF53" s="395">
        <f t="shared" si="19"/>
        <v>0</v>
      </c>
      <c r="DG53" s="395">
        <f t="shared" si="19"/>
        <v>0</v>
      </c>
      <c r="DH53" s="395">
        <f t="shared" si="19"/>
        <v>0</v>
      </c>
      <c r="DI53" s="395">
        <f t="shared" si="19"/>
        <v>0</v>
      </c>
      <c r="DJ53" s="395">
        <f t="shared" si="19"/>
        <v>0</v>
      </c>
      <c r="DK53" s="395">
        <f t="shared" si="19"/>
        <v>0</v>
      </c>
      <c r="DL53" s="395">
        <f t="shared" si="19"/>
        <v>0</v>
      </c>
      <c r="DM53" s="395">
        <f t="shared" si="19"/>
        <v>0</v>
      </c>
      <c r="DN53" s="395">
        <f t="shared" si="19"/>
        <v>0</v>
      </c>
      <c r="DO53" s="395">
        <f t="shared" si="19"/>
        <v>0</v>
      </c>
      <c r="DP53" s="395">
        <f t="shared" si="19"/>
        <v>0</v>
      </c>
      <c r="DQ53" s="395">
        <f t="shared" si="19"/>
        <v>0</v>
      </c>
      <c r="DR53" s="395">
        <f t="shared" si="19"/>
        <v>0</v>
      </c>
    </row>
    <row r="54" spans="1:122" ht="15" customHeight="1" x14ac:dyDescent="0.3">
      <c r="A54" s="402" t="s">
        <v>475</v>
      </c>
      <c r="B54" s="393" t="s">
        <v>473</v>
      </c>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row>
    <row r="55" spans="1:122" ht="15" customHeight="1" x14ac:dyDescent="0.3">
      <c r="A55" s="402" t="s">
        <v>476</v>
      </c>
      <c r="B55" s="393" t="s">
        <v>473</v>
      </c>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3"/>
      <c r="AL55" s="383"/>
      <c r="AM55" s="383"/>
      <c r="AN55" s="383"/>
      <c r="AO55" s="383"/>
      <c r="AP55" s="383"/>
      <c r="AQ55" s="383"/>
      <c r="AR55" s="383"/>
      <c r="AS55" s="383"/>
      <c r="AT55" s="383"/>
      <c r="AU55" s="383"/>
      <c r="AV55" s="383"/>
      <c r="AW55" s="383"/>
      <c r="AX55" s="383"/>
      <c r="AY55" s="383"/>
      <c r="AZ55" s="383"/>
      <c r="BA55" s="383"/>
      <c r="BB55" s="383"/>
      <c r="BC55" s="383"/>
      <c r="BD55" s="383"/>
      <c r="BE55" s="383"/>
      <c r="BF55" s="383"/>
      <c r="BG55" s="383"/>
      <c r="BH55" s="383"/>
      <c r="BI55" s="383"/>
      <c r="BJ55" s="383"/>
      <c r="BK55" s="383"/>
      <c r="BL55" s="383"/>
      <c r="BM55" s="383"/>
      <c r="BN55" s="383"/>
      <c r="BO55" s="383"/>
      <c r="BP55" s="383"/>
      <c r="BQ55" s="383"/>
      <c r="BR55" s="383"/>
      <c r="BS55" s="383"/>
      <c r="BT55" s="383"/>
      <c r="BU55" s="383"/>
      <c r="BV55" s="383"/>
      <c r="BW55" s="383"/>
      <c r="BX55" s="383"/>
      <c r="BY55" s="383"/>
      <c r="BZ55" s="383"/>
      <c r="CA55" s="383"/>
      <c r="CB55" s="383"/>
      <c r="CC55" s="383"/>
      <c r="CD55" s="383"/>
      <c r="CE55" s="383"/>
      <c r="CF55" s="383"/>
      <c r="CG55" s="383"/>
      <c r="CH55" s="383"/>
      <c r="CI55" s="383"/>
      <c r="CJ55" s="383"/>
      <c r="CK55" s="383"/>
      <c r="CL55" s="383"/>
      <c r="CM55" s="383"/>
      <c r="CN55" s="383"/>
      <c r="CO55" s="383"/>
      <c r="CP55" s="383"/>
      <c r="CQ55" s="383"/>
      <c r="CR55" s="383"/>
      <c r="CS55" s="383"/>
      <c r="CT55" s="383"/>
      <c r="CU55" s="383"/>
      <c r="CV55" s="383"/>
      <c r="CW55" s="383"/>
      <c r="CX55" s="383"/>
      <c r="CY55" s="383"/>
      <c r="CZ55" s="383"/>
      <c r="DA55" s="383"/>
      <c r="DB55" s="383"/>
      <c r="DC55" s="383"/>
      <c r="DD55" s="383"/>
      <c r="DE55" s="383"/>
      <c r="DF55" s="383"/>
      <c r="DG55" s="383"/>
      <c r="DH55" s="383"/>
      <c r="DI55" s="383"/>
      <c r="DJ55" s="383"/>
      <c r="DK55" s="383"/>
      <c r="DL55" s="383"/>
      <c r="DM55" s="383"/>
      <c r="DN55" s="383"/>
      <c r="DO55" s="383"/>
      <c r="DP55" s="383"/>
      <c r="DQ55" s="383"/>
      <c r="DR55" s="383"/>
    </row>
    <row r="56" spans="1:122" x14ac:dyDescent="0.3">
      <c r="A56" s="59" t="s">
        <v>477</v>
      </c>
      <c r="B56" s="60" t="s">
        <v>473</v>
      </c>
      <c r="C56" s="395">
        <f t="shared" ref="C56:AH56" si="20">+C57+C58</f>
        <v>0</v>
      </c>
      <c r="D56" s="395">
        <f t="shared" si="20"/>
        <v>0</v>
      </c>
      <c r="E56" s="395">
        <f t="shared" si="20"/>
        <v>0</v>
      </c>
      <c r="F56" s="395">
        <f t="shared" si="20"/>
        <v>0</v>
      </c>
      <c r="G56" s="395">
        <f t="shared" si="20"/>
        <v>0</v>
      </c>
      <c r="H56" s="395">
        <f t="shared" si="20"/>
        <v>0</v>
      </c>
      <c r="I56" s="395">
        <f t="shared" si="20"/>
        <v>0</v>
      </c>
      <c r="J56" s="395">
        <f t="shared" si="20"/>
        <v>0</v>
      </c>
      <c r="K56" s="395">
        <f t="shared" si="20"/>
        <v>0</v>
      </c>
      <c r="L56" s="395">
        <f t="shared" si="20"/>
        <v>0</v>
      </c>
      <c r="M56" s="395">
        <f t="shared" si="20"/>
        <v>0</v>
      </c>
      <c r="N56" s="395">
        <f t="shared" si="20"/>
        <v>0</v>
      </c>
      <c r="O56" s="395">
        <f t="shared" si="20"/>
        <v>0</v>
      </c>
      <c r="P56" s="395">
        <f t="shared" si="20"/>
        <v>0</v>
      </c>
      <c r="Q56" s="395">
        <f t="shared" si="20"/>
        <v>0</v>
      </c>
      <c r="R56" s="395">
        <f t="shared" si="20"/>
        <v>0</v>
      </c>
      <c r="S56" s="395">
        <f t="shared" si="20"/>
        <v>0</v>
      </c>
      <c r="T56" s="395">
        <f t="shared" si="20"/>
        <v>0</v>
      </c>
      <c r="U56" s="395">
        <f t="shared" si="20"/>
        <v>0</v>
      </c>
      <c r="V56" s="395">
        <f t="shared" si="20"/>
        <v>0</v>
      </c>
      <c r="W56" s="395">
        <f t="shared" si="20"/>
        <v>0</v>
      </c>
      <c r="X56" s="395">
        <f t="shared" si="20"/>
        <v>0</v>
      </c>
      <c r="Y56" s="395">
        <f t="shared" si="20"/>
        <v>0</v>
      </c>
      <c r="Z56" s="395">
        <f t="shared" si="20"/>
        <v>0</v>
      </c>
      <c r="AA56" s="395">
        <f t="shared" si="20"/>
        <v>0</v>
      </c>
      <c r="AB56" s="395">
        <f t="shared" si="20"/>
        <v>0</v>
      </c>
      <c r="AC56" s="395">
        <f t="shared" si="20"/>
        <v>0</v>
      </c>
      <c r="AD56" s="395">
        <f t="shared" si="20"/>
        <v>0</v>
      </c>
      <c r="AE56" s="395">
        <f t="shared" si="20"/>
        <v>0</v>
      </c>
      <c r="AF56" s="395">
        <f t="shared" si="20"/>
        <v>0</v>
      </c>
      <c r="AG56" s="395">
        <f t="shared" si="20"/>
        <v>0</v>
      </c>
      <c r="AH56" s="395">
        <f t="shared" si="20"/>
        <v>0</v>
      </c>
      <c r="AI56" s="395">
        <f t="shared" ref="AI56:BN56" si="21">+AI57+AI58</f>
        <v>0</v>
      </c>
      <c r="AJ56" s="395">
        <f t="shared" si="21"/>
        <v>0</v>
      </c>
      <c r="AK56" s="395">
        <f t="shared" si="21"/>
        <v>0</v>
      </c>
      <c r="AL56" s="395">
        <f t="shared" si="21"/>
        <v>0</v>
      </c>
      <c r="AM56" s="395">
        <f t="shared" si="21"/>
        <v>0</v>
      </c>
      <c r="AN56" s="395">
        <f t="shared" si="21"/>
        <v>0</v>
      </c>
      <c r="AO56" s="395">
        <f t="shared" si="21"/>
        <v>0</v>
      </c>
      <c r="AP56" s="395">
        <f t="shared" si="21"/>
        <v>0</v>
      </c>
      <c r="AQ56" s="395">
        <f t="shared" si="21"/>
        <v>0</v>
      </c>
      <c r="AR56" s="395">
        <f t="shared" si="21"/>
        <v>0</v>
      </c>
      <c r="AS56" s="395">
        <f t="shared" si="21"/>
        <v>0</v>
      </c>
      <c r="AT56" s="395">
        <f t="shared" si="21"/>
        <v>0</v>
      </c>
      <c r="AU56" s="395">
        <f t="shared" si="21"/>
        <v>0</v>
      </c>
      <c r="AV56" s="395">
        <f t="shared" si="21"/>
        <v>0</v>
      </c>
      <c r="AW56" s="395">
        <f t="shared" si="21"/>
        <v>0</v>
      </c>
      <c r="AX56" s="395">
        <f t="shared" si="21"/>
        <v>0</v>
      </c>
      <c r="AY56" s="395">
        <f t="shared" si="21"/>
        <v>0</v>
      </c>
      <c r="AZ56" s="395">
        <f t="shared" si="21"/>
        <v>0</v>
      </c>
      <c r="BA56" s="395">
        <f t="shared" si="21"/>
        <v>0</v>
      </c>
      <c r="BB56" s="395">
        <f t="shared" si="21"/>
        <v>0</v>
      </c>
      <c r="BC56" s="395">
        <f t="shared" si="21"/>
        <v>0</v>
      </c>
      <c r="BD56" s="395">
        <f t="shared" si="21"/>
        <v>0</v>
      </c>
      <c r="BE56" s="395">
        <f t="shared" si="21"/>
        <v>0</v>
      </c>
      <c r="BF56" s="395">
        <f t="shared" si="21"/>
        <v>0</v>
      </c>
      <c r="BG56" s="395">
        <f t="shared" si="21"/>
        <v>0</v>
      </c>
      <c r="BH56" s="395">
        <f t="shared" si="21"/>
        <v>0</v>
      </c>
      <c r="BI56" s="395">
        <f t="shared" si="21"/>
        <v>0</v>
      </c>
      <c r="BJ56" s="395">
        <f t="shared" si="21"/>
        <v>0</v>
      </c>
      <c r="BK56" s="395">
        <f t="shared" si="21"/>
        <v>0</v>
      </c>
      <c r="BL56" s="395">
        <f t="shared" si="21"/>
        <v>0</v>
      </c>
      <c r="BM56" s="395">
        <f t="shared" si="21"/>
        <v>0</v>
      </c>
      <c r="BN56" s="395">
        <f t="shared" si="21"/>
        <v>0</v>
      </c>
      <c r="BO56" s="395">
        <f t="shared" ref="BO56:CT56" si="22">+BO57+BO58</f>
        <v>0</v>
      </c>
      <c r="BP56" s="395">
        <f t="shared" si="22"/>
        <v>0</v>
      </c>
      <c r="BQ56" s="395">
        <f t="shared" si="22"/>
        <v>0</v>
      </c>
      <c r="BR56" s="395">
        <f t="shared" si="22"/>
        <v>0</v>
      </c>
      <c r="BS56" s="395">
        <f t="shared" si="22"/>
        <v>0</v>
      </c>
      <c r="BT56" s="395">
        <f t="shared" si="22"/>
        <v>0</v>
      </c>
      <c r="BU56" s="395">
        <f t="shared" si="22"/>
        <v>0</v>
      </c>
      <c r="BV56" s="395">
        <f t="shared" si="22"/>
        <v>0</v>
      </c>
      <c r="BW56" s="395">
        <f t="shared" si="22"/>
        <v>0</v>
      </c>
      <c r="BX56" s="395">
        <f t="shared" si="22"/>
        <v>0</v>
      </c>
      <c r="BY56" s="395">
        <f t="shared" si="22"/>
        <v>0</v>
      </c>
      <c r="BZ56" s="395">
        <f t="shared" si="22"/>
        <v>0</v>
      </c>
      <c r="CA56" s="395">
        <f t="shared" si="22"/>
        <v>0</v>
      </c>
      <c r="CB56" s="395">
        <f t="shared" si="22"/>
        <v>0</v>
      </c>
      <c r="CC56" s="395">
        <f t="shared" si="22"/>
        <v>0</v>
      </c>
      <c r="CD56" s="395">
        <f t="shared" si="22"/>
        <v>0</v>
      </c>
      <c r="CE56" s="395">
        <f t="shared" si="22"/>
        <v>0</v>
      </c>
      <c r="CF56" s="395">
        <f t="shared" si="22"/>
        <v>0</v>
      </c>
      <c r="CG56" s="395">
        <f t="shared" si="22"/>
        <v>0</v>
      </c>
      <c r="CH56" s="395">
        <f t="shared" si="22"/>
        <v>0</v>
      </c>
      <c r="CI56" s="395">
        <f t="shared" si="22"/>
        <v>0</v>
      </c>
      <c r="CJ56" s="395">
        <f t="shared" si="22"/>
        <v>0</v>
      </c>
      <c r="CK56" s="395">
        <f t="shared" si="22"/>
        <v>0</v>
      </c>
      <c r="CL56" s="395">
        <f t="shared" si="22"/>
        <v>0</v>
      </c>
      <c r="CM56" s="395">
        <f t="shared" si="22"/>
        <v>0</v>
      </c>
      <c r="CN56" s="395">
        <f t="shared" si="22"/>
        <v>0</v>
      </c>
      <c r="CO56" s="395">
        <f t="shared" si="22"/>
        <v>0</v>
      </c>
      <c r="CP56" s="395">
        <f t="shared" si="22"/>
        <v>0</v>
      </c>
      <c r="CQ56" s="395">
        <f t="shared" si="22"/>
        <v>0</v>
      </c>
      <c r="CR56" s="395">
        <f t="shared" si="22"/>
        <v>0</v>
      </c>
      <c r="CS56" s="395">
        <f t="shared" si="22"/>
        <v>0</v>
      </c>
      <c r="CT56" s="395">
        <f t="shared" si="22"/>
        <v>0</v>
      </c>
      <c r="CU56" s="395">
        <f t="shared" ref="CU56:DR56" si="23">+CU57+CU58</f>
        <v>0</v>
      </c>
      <c r="CV56" s="395">
        <f t="shared" si="23"/>
        <v>0</v>
      </c>
      <c r="CW56" s="395">
        <f t="shared" si="23"/>
        <v>0</v>
      </c>
      <c r="CX56" s="395">
        <f t="shared" si="23"/>
        <v>0</v>
      </c>
      <c r="CY56" s="395">
        <f t="shared" si="23"/>
        <v>0</v>
      </c>
      <c r="CZ56" s="395">
        <f t="shared" si="23"/>
        <v>0</v>
      </c>
      <c r="DA56" s="395">
        <f t="shared" si="23"/>
        <v>0</v>
      </c>
      <c r="DB56" s="395">
        <f t="shared" si="23"/>
        <v>0</v>
      </c>
      <c r="DC56" s="395">
        <f t="shared" si="23"/>
        <v>0</v>
      </c>
      <c r="DD56" s="395">
        <f t="shared" si="23"/>
        <v>0</v>
      </c>
      <c r="DE56" s="395">
        <f t="shared" si="23"/>
        <v>0</v>
      </c>
      <c r="DF56" s="395">
        <f t="shared" si="23"/>
        <v>0</v>
      </c>
      <c r="DG56" s="395">
        <f t="shared" si="23"/>
        <v>0</v>
      </c>
      <c r="DH56" s="395">
        <f t="shared" si="23"/>
        <v>0</v>
      </c>
      <c r="DI56" s="395">
        <f t="shared" si="23"/>
        <v>0</v>
      </c>
      <c r="DJ56" s="395">
        <f t="shared" si="23"/>
        <v>0</v>
      </c>
      <c r="DK56" s="395">
        <f t="shared" si="23"/>
        <v>0</v>
      </c>
      <c r="DL56" s="395">
        <f t="shared" si="23"/>
        <v>0</v>
      </c>
      <c r="DM56" s="395">
        <f t="shared" si="23"/>
        <v>0</v>
      </c>
      <c r="DN56" s="395">
        <f t="shared" si="23"/>
        <v>0</v>
      </c>
      <c r="DO56" s="395">
        <f t="shared" si="23"/>
        <v>0</v>
      </c>
      <c r="DP56" s="395">
        <f t="shared" si="23"/>
        <v>0</v>
      </c>
      <c r="DQ56" s="395">
        <f t="shared" si="23"/>
        <v>0</v>
      </c>
      <c r="DR56" s="395">
        <f t="shared" si="23"/>
        <v>0</v>
      </c>
    </row>
    <row r="57" spans="1:122" ht="15" customHeight="1" x14ac:dyDescent="0.3">
      <c r="A57" s="402" t="s">
        <v>475</v>
      </c>
      <c r="B57" s="393" t="s">
        <v>473</v>
      </c>
      <c r="C57" s="383"/>
      <c r="D57" s="383"/>
      <c r="E57" s="383"/>
      <c r="F57" s="383"/>
      <c r="G57" s="383"/>
      <c r="H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row>
    <row r="58" spans="1:122" ht="15" customHeight="1" x14ac:dyDescent="0.3">
      <c r="A58" s="402" t="s">
        <v>476</v>
      </c>
      <c r="B58" s="393" t="s">
        <v>473</v>
      </c>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c r="BK58" s="383"/>
      <c r="BL58" s="383"/>
      <c r="BM58" s="383"/>
      <c r="BN58" s="383"/>
      <c r="BO58" s="383"/>
      <c r="BP58" s="383"/>
      <c r="BQ58" s="383"/>
      <c r="BR58" s="383"/>
      <c r="BS58" s="383"/>
      <c r="BT58" s="383"/>
      <c r="BU58" s="383"/>
      <c r="BV58" s="383"/>
      <c r="BW58" s="383"/>
      <c r="BX58" s="383"/>
      <c r="BY58" s="383"/>
      <c r="BZ58" s="383"/>
      <c r="CA58" s="383"/>
      <c r="CB58" s="383"/>
      <c r="CC58" s="383"/>
      <c r="CD58" s="383"/>
      <c r="CE58" s="383"/>
      <c r="CF58" s="383"/>
      <c r="CG58" s="383"/>
      <c r="CH58" s="383"/>
      <c r="CI58" s="383"/>
      <c r="CJ58" s="383"/>
      <c r="CK58" s="383"/>
      <c r="CL58" s="383"/>
      <c r="CM58" s="383"/>
      <c r="CN58" s="383"/>
      <c r="CO58" s="383"/>
      <c r="CP58" s="383"/>
      <c r="CQ58" s="383"/>
      <c r="CR58" s="383"/>
      <c r="CS58" s="383"/>
      <c r="CT58" s="383"/>
      <c r="CU58" s="383"/>
      <c r="CV58" s="383"/>
      <c r="CW58" s="383"/>
      <c r="CX58" s="383"/>
      <c r="CY58" s="383"/>
      <c r="CZ58" s="383"/>
      <c r="DA58" s="383"/>
      <c r="DB58" s="383"/>
      <c r="DC58" s="383"/>
      <c r="DD58" s="383"/>
      <c r="DE58" s="383"/>
      <c r="DF58" s="383"/>
      <c r="DG58" s="383"/>
      <c r="DH58" s="383"/>
      <c r="DI58" s="383"/>
      <c r="DJ58" s="383"/>
      <c r="DK58" s="383"/>
      <c r="DL58" s="383"/>
      <c r="DM58" s="383"/>
      <c r="DN58" s="383"/>
      <c r="DO58" s="383"/>
      <c r="DP58" s="383"/>
      <c r="DQ58" s="383"/>
      <c r="DR58" s="383"/>
    </row>
    <row r="59" spans="1:122" x14ac:dyDescent="0.3">
      <c r="A59" s="59" t="s">
        <v>478</v>
      </c>
      <c r="B59" s="60" t="s">
        <v>473</v>
      </c>
      <c r="C59" s="395">
        <f t="shared" ref="C59:AH59" si="24">+C60+C61</f>
        <v>0</v>
      </c>
      <c r="D59" s="395">
        <f t="shared" si="24"/>
        <v>0</v>
      </c>
      <c r="E59" s="395">
        <f t="shared" si="24"/>
        <v>0</v>
      </c>
      <c r="F59" s="395">
        <f t="shared" si="24"/>
        <v>0</v>
      </c>
      <c r="G59" s="395">
        <f t="shared" si="24"/>
        <v>0</v>
      </c>
      <c r="H59" s="395">
        <f t="shared" si="24"/>
        <v>0</v>
      </c>
      <c r="I59" s="395">
        <f t="shared" si="24"/>
        <v>0</v>
      </c>
      <c r="J59" s="395">
        <f t="shared" si="24"/>
        <v>0</v>
      </c>
      <c r="K59" s="395">
        <f t="shared" si="24"/>
        <v>0</v>
      </c>
      <c r="L59" s="395">
        <f t="shared" si="24"/>
        <v>0</v>
      </c>
      <c r="M59" s="395">
        <f t="shared" si="24"/>
        <v>0</v>
      </c>
      <c r="N59" s="395">
        <f t="shared" si="24"/>
        <v>0</v>
      </c>
      <c r="O59" s="395">
        <f t="shared" si="24"/>
        <v>0</v>
      </c>
      <c r="P59" s="395">
        <f t="shared" si="24"/>
        <v>0</v>
      </c>
      <c r="Q59" s="395">
        <f t="shared" si="24"/>
        <v>0</v>
      </c>
      <c r="R59" s="395">
        <f t="shared" si="24"/>
        <v>0</v>
      </c>
      <c r="S59" s="395">
        <f t="shared" si="24"/>
        <v>0</v>
      </c>
      <c r="T59" s="395">
        <f t="shared" si="24"/>
        <v>0</v>
      </c>
      <c r="U59" s="395">
        <f t="shared" si="24"/>
        <v>0</v>
      </c>
      <c r="V59" s="395">
        <f t="shared" si="24"/>
        <v>0</v>
      </c>
      <c r="W59" s="395">
        <f t="shared" si="24"/>
        <v>0</v>
      </c>
      <c r="X59" s="395">
        <f t="shared" si="24"/>
        <v>0</v>
      </c>
      <c r="Y59" s="395">
        <f t="shared" si="24"/>
        <v>0</v>
      </c>
      <c r="Z59" s="395">
        <f t="shared" si="24"/>
        <v>0</v>
      </c>
      <c r="AA59" s="395">
        <f t="shared" si="24"/>
        <v>0</v>
      </c>
      <c r="AB59" s="395">
        <f t="shared" si="24"/>
        <v>0</v>
      </c>
      <c r="AC59" s="395">
        <f t="shared" si="24"/>
        <v>0</v>
      </c>
      <c r="AD59" s="395">
        <f t="shared" si="24"/>
        <v>0</v>
      </c>
      <c r="AE59" s="395">
        <f t="shared" si="24"/>
        <v>0</v>
      </c>
      <c r="AF59" s="395">
        <f t="shared" si="24"/>
        <v>0</v>
      </c>
      <c r="AG59" s="395">
        <f t="shared" si="24"/>
        <v>0</v>
      </c>
      <c r="AH59" s="395">
        <f t="shared" si="24"/>
        <v>0</v>
      </c>
      <c r="AI59" s="395">
        <f t="shared" ref="AI59:BN59" si="25">+AI60+AI61</f>
        <v>0</v>
      </c>
      <c r="AJ59" s="395">
        <f t="shared" si="25"/>
        <v>0</v>
      </c>
      <c r="AK59" s="395">
        <f t="shared" si="25"/>
        <v>0</v>
      </c>
      <c r="AL59" s="395">
        <f t="shared" si="25"/>
        <v>0</v>
      </c>
      <c r="AM59" s="395">
        <f t="shared" si="25"/>
        <v>0</v>
      </c>
      <c r="AN59" s="395">
        <f t="shared" si="25"/>
        <v>0</v>
      </c>
      <c r="AO59" s="395">
        <f t="shared" si="25"/>
        <v>0</v>
      </c>
      <c r="AP59" s="395">
        <f t="shared" si="25"/>
        <v>0</v>
      </c>
      <c r="AQ59" s="395">
        <f t="shared" si="25"/>
        <v>0</v>
      </c>
      <c r="AR59" s="395">
        <f t="shared" si="25"/>
        <v>0</v>
      </c>
      <c r="AS59" s="395">
        <f t="shared" si="25"/>
        <v>0</v>
      </c>
      <c r="AT59" s="395">
        <f t="shared" si="25"/>
        <v>0</v>
      </c>
      <c r="AU59" s="395">
        <f t="shared" si="25"/>
        <v>0</v>
      </c>
      <c r="AV59" s="395">
        <f t="shared" si="25"/>
        <v>0</v>
      </c>
      <c r="AW59" s="395">
        <f t="shared" si="25"/>
        <v>0</v>
      </c>
      <c r="AX59" s="395">
        <f t="shared" si="25"/>
        <v>0</v>
      </c>
      <c r="AY59" s="395">
        <f t="shared" si="25"/>
        <v>0</v>
      </c>
      <c r="AZ59" s="395">
        <f t="shared" si="25"/>
        <v>0</v>
      </c>
      <c r="BA59" s="395">
        <f t="shared" si="25"/>
        <v>0</v>
      </c>
      <c r="BB59" s="395">
        <f t="shared" si="25"/>
        <v>0</v>
      </c>
      <c r="BC59" s="395">
        <f t="shared" si="25"/>
        <v>0</v>
      </c>
      <c r="BD59" s="395">
        <f t="shared" si="25"/>
        <v>0</v>
      </c>
      <c r="BE59" s="395">
        <f t="shared" si="25"/>
        <v>0</v>
      </c>
      <c r="BF59" s="395">
        <f t="shared" si="25"/>
        <v>0</v>
      </c>
      <c r="BG59" s="395">
        <f t="shared" si="25"/>
        <v>0</v>
      </c>
      <c r="BH59" s="395">
        <f t="shared" si="25"/>
        <v>0</v>
      </c>
      <c r="BI59" s="395">
        <f t="shared" si="25"/>
        <v>0</v>
      </c>
      <c r="BJ59" s="395">
        <f t="shared" si="25"/>
        <v>0</v>
      </c>
      <c r="BK59" s="395">
        <f t="shared" si="25"/>
        <v>0</v>
      </c>
      <c r="BL59" s="395">
        <f t="shared" si="25"/>
        <v>0</v>
      </c>
      <c r="BM59" s="395">
        <f t="shared" si="25"/>
        <v>0</v>
      </c>
      <c r="BN59" s="395">
        <f t="shared" si="25"/>
        <v>0</v>
      </c>
      <c r="BO59" s="395">
        <f t="shared" ref="BO59:CT59" si="26">+BO60+BO61</f>
        <v>0</v>
      </c>
      <c r="BP59" s="395">
        <f t="shared" si="26"/>
        <v>0</v>
      </c>
      <c r="BQ59" s="395">
        <f t="shared" si="26"/>
        <v>0</v>
      </c>
      <c r="BR59" s="395">
        <f t="shared" si="26"/>
        <v>0</v>
      </c>
      <c r="BS59" s="395">
        <f t="shared" si="26"/>
        <v>0</v>
      </c>
      <c r="BT59" s="395">
        <f t="shared" si="26"/>
        <v>0</v>
      </c>
      <c r="BU59" s="395">
        <f t="shared" si="26"/>
        <v>0</v>
      </c>
      <c r="BV59" s="395">
        <f t="shared" si="26"/>
        <v>0</v>
      </c>
      <c r="BW59" s="395">
        <f t="shared" si="26"/>
        <v>0</v>
      </c>
      <c r="BX59" s="395">
        <f t="shared" si="26"/>
        <v>0</v>
      </c>
      <c r="BY59" s="395">
        <f t="shared" si="26"/>
        <v>0</v>
      </c>
      <c r="BZ59" s="395">
        <f t="shared" si="26"/>
        <v>0</v>
      </c>
      <c r="CA59" s="395">
        <f t="shared" si="26"/>
        <v>0</v>
      </c>
      <c r="CB59" s="395">
        <f t="shared" si="26"/>
        <v>0</v>
      </c>
      <c r="CC59" s="395">
        <f t="shared" si="26"/>
        <v>0</v>
      </c>
      <c r="CD59" s="395">
        <f t="shared" si="26"/>
        <v>0</v>
      </c>
      <c r="CE59" s="395">
        <f t="shared" si="26"/>
        <v>0</v>
      </c>
      <c r="CF59" s="395">
        <f t="shared" si="26"/>
        <v>0</v>
      </c>
      <c r="CG59" s="395">
        <f t="shared" si="26"/>
        <v>0</v>
      </c>
      <c r="CH59" s="395">
        <f t="shared" si="26"/>
        <v>0</v>
      </c>
      <c r="CI59" s="395">
        <f t="shared" si="26"/>
        <v>0</v>
      </c>
      <c r="CJ59" s="395">
        <f t="shared" si="26"/>
        <v>0</v>
      </c>
      <c r="CK59" s="395">
        <f t="shared" si="26"/>
        <v>0</v>
      </c>
      <c r="CL59" s="395">
        <f t="shared" si="26"/>
        <v>0</v>
      </c>
      <c r="CM59" s="395">
        <f t="shared" si="26"/>
        <v>0</v>
      </c>
      <c r="CN59" s="395">
        <f t="shared" si="26"/>
        <v>0</v>
      </c>
      <c r="CO59" s="395">
        <f t="shared" si="26"/>
        <v>0</v>
      </c>
      <c r="CP59" s="395">
        <f t="shared" si="26"/>
        <v>0</v>
      </c>
      <c r="CQ59" s="395">
        <f t="shared" si="26"/>
        <v>0</v>
      </c>
      <c r="CR59" s="395">
        <f t="shared" si="26"/>
        <v>0</v>
      </c>
      <c r="CS59" s="395">
        <f t="shared" si="26"/>
        <v>0</v>
      </c>
      <c r="CT59" s="395">
        <f t="shared" si="26"/>
        <v>0</v>
      </c>
      <c r="CU59" s="395">
        <f t="shared" ref="CU59:DR59" si="27">+CU60+CU61</f>
        <v>0</v>
      </c>
      <c r="CV59" s="395">
        <f t="shared" si="27"/>
        <v>0</v>
      </c>
      <c r="CW59" s="395">
        <f t="shared" si="27"/>
        <v>0</v>
      </c>
      <c r="CX59" s="395">
        <f t="shared" si="27"/>
        <v>0</v>
      </c>
      <c r="CY59" s="395">
        <f t="shared" si="27"/>
        <v>0</v>
      </c>
      <c r="CZ59" s="395">
        <f t="shared" si="27"/>
        <v>0</v>
      </c>
      <c r="DA59" s="395">
        <f t="shared" si="27"/>
        <v>0</v>
      </c>
      <c r="DB59" s="395">
        <f t="shared" si="27"/>
        <v>0</v>
      </c>
      <c r="DC59" s="395">
        <f t="shared" si="27"/>
        <v>0</v>
      </c>
      <c r="DD59" s="395">
        <f t="shared" si="27"/>
        <v>0</v>
      </c>
      <c r="DE59" s="395">
        <f t="shared" si="27"/>
        <v>0</v>
      </c>
      <c r="DF59" s="395">
        <f t="shared" si="27"/>
        <v>0</v>
      </c>
      <c r="DG59" s="395">
        <f t="shared" si="27"/>
        <v>0</v>
      </c>
      <c r="DH59" s="395">
        <f t="shared" si="27"/>
        <v>0</v>
      </c>
      <c r="DI59" s="395">
        <f t="shared" si="27"/>
        <v>0</v>
      </c>
      <c r="DJ59" s="395">
        <f t="shared" si="27"/>
        <v>0</v>
      </c>
      <c r="DK59" s="395">
        <f t="shared" si="27"/>
        <v>0</v>
      </c>
      <c r="DL59" s="395">
        <f t="shared" si="27"/>
        <v>0</v>
      </c>
      <c r="DM59" s="395">
        <f t="shared" si="27"/>
        <v>0</v>
      </c>
      <c r="DN59" s="395">
        <f t="shared" si="27"/>
        <v>0</v>
      </c>
      <c r="DO59" s="395">
        <f t="shared" si="27"/>
        <v>0</v>
      </c>
      <c r="DP59" s="395">
        <f t="shared" si="27"/>
        <v>0</v>
      </c>
      <c r="DQ59" s="395">
        <f t="shared" si="27"/>
        <v>0</v>
      </c>
      <c r="DR59" s="395">
        <f t="shared" si="27"/>
        <v>0</v>
      </c>
    </row>
    <row r="60" spans="1:122" ht="15" customHeight="1" x14ac:dyDescent="0.3">
      <c r="A60" s="402" t="s">
        <v>475</v>
      </c>
      <c r="B60" s="393" t="s">
        <v>473</v>
      </c>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3"/>
      <c r="AL60" s="383"/>
      <c r="AM60" s="383"/>
      <c r="AN60" s="383"/>
      <c r="AO60" s="383"/>
      <c r="AP60" s="383"/>
      <c r="AQ60" s="383"/>
      <c r="AR60" s="383"/>
      <c r="AS60" s="383"/>
      <c r="AT60" s="383"/>
      <c r="AU60" s="383"/>
      <c r="AV60" s="383"/>
      <c r="AW60" s="383"/>
      <c r="AX60" s="383"/>
      <c r="AY60" s="383"/>
      <c r="AZ60" s="383"/>
      <c r="BA60" s="383"/>
      <c r="BB60" s="383"/>
      <c r="BC60" s="383"/>
      <c r="BD60" s="383"/>
      <c r="BE60" s="383"/>
      <c r="BF60" s="383"/>
      <c r="BG60" s="383"/>
      <c r="BH60" s="383"/>
      <c r="BI60" s="383"/>
      <c r="BJ60" s="383"/>
      <c r="BK60" s="383"/>
      <c r="BL60" s="383"/>
      <c r="BM60" s="383"/>
      <c r="BN60" s="383"/>
      <c r="BO60" s="383"/>
      <c r="BP60" s="383"/>
      <c r="BQ60" s="383"/>
      <c r="BR60" s="383"/>
      <c r="BS60" s="383"/>
      <c r="BT60" s="383"/>
      <c r="BU60" s="383"/>
      <c r="BV60" s="383"/>
      <c r="BW60" s="383"/>
      <c r="BX60" s="383"/>
      <c r="BY60" s="383"/>
      <c r="BZ60" s="383"/>
      <c r="CA60" s="383"/>
      <c r="CB60" s="383"/>
      <c r="CC60" s="383"/>
      <c r="CD60" s="383"/>
      <c r="CE60" s="383"/>
      <c r="CF60" s="383"/>
      <c r="CG60" s="383"/>
      <c r="CH60" s="383"/>
      <c r="CI60" s="383"/>
      <c r="CJ60" s="383"/>
      <c r="CK60" s="383"/>
      <c r="CL60" s="383"/>
      <c r="CM60" s="383"/>
      <c r="CN60" s="383"/>
      <c r="CO60" s="383"/>
      <c r="CP60" s="383"/>
      <c r="CQ60" s="383"/>
      <c r="CR60" s="383"/>
      <c r="CS60" s="383"/>
      <c r="CT60" s="383"/>
      <c r="CU60" s="383"/>
      <c r="CV60" s="383"/>
      <c r="CW60" s="383"/>
      <c r="CX60" s="383"/>
      <c r="CY60" s="383"/>
      <c r="CZ60" s="383"/>
      <c r="DA60" s="383"/>
      <c r="DB60" s="383"/>
      <c r="DC60" s="383"/>
      <c r="DD60" s="383"/>
      <c r="DE60" s="383"/>
      <c r="DF60" s="383"/>
      <c r="DG60" s="383"/>
      <c r="DH60" s="383"/>
      <c r="DI60" s="383"/>
      <c r="DJ60" s="383"/>
      <c r="DK60" s="383"/>
      <c r="DL60" s="383"/>
      <c r="DM60" s="383"/>
      <c r="DN60" s="383"/>
      <c r="DO60" s="383"/>
      <c r="DP60" s="383"/>
      <c r="DQ60" s="383"/>
      <c r="DR60" s="383"/>
    </row>
    <row r="61" spans="1:122" ht="15" customHeight="1" x14ac:dyDescent="0.3">
      <c r="A61" s="402" t="s">
        <v>476</v>
      </c>
      <c r="B61" s="393" t="s">
        <v>473</v>
      </c>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row>
    <row r="62" spans="1:122" x14ac:dyDescent="0.3">
      <c r="A62" s="59" t="s">
        <v>479</v>
      </c>
      <c r="B62" s="60" t="s">
        <v>473</v>
      </c>
      <c r="C62" s="395">
        <f t="shared" ref="C62:AH62" si="28">+C63+C64</f>
        <v>0</v>
      </c>
      <c r="D62" s="395">
        <f t="shared" si="28"/>
        <v>0</v>
      </c>
      <c r="E62" s="395">
        <f t="shared" si="28"/>
        <v>0</v>
      </c>
      <c r="F62" s="395">
        <f t="shared" si="28"/>
        <v>0</v>
      </c>
      <c r="G62" s="395">
        <f t="shared" si="28"/>
        <v>0</v>
      </c>
      <c r="H62" s="395">
        <f t="shared" si="28"/>
        <v>0</v>
      </c>
      <c r="I62" s="395">
        <f t="shared" si="28"/>
        <v>0</v>
      </c>
      <c r="J62" s="395">
        <f t="shared" si="28"/>
        <v>0</v>
      </c>
      <c r="K62" s="395">
        <f t="shared" si="28"/>
        <v>0</v>
      </c>
      <c r="L62" s="395">
        <f t="shared" si="28"/>
        <v>0</v>
      </c>
      <c r="M62" s="395">
        <f t="shared" si="28"/>
        <v>0</v>
      </c>
      <c r="N62" s="395">
        <f t="shared" si="28"/>
        <v>0</v>
      </c>
      <c r="O62" s="395">
        <f t="shared" si="28"/>
        <v>0</v>
      </c>
      <c r="P62" s="395">
        <f t="shared" si="28"/>
        <v>0</v>
      </c>
      <c r="Q62" s="395">
        <f t="shared" si="28"/>
        <v>0</v>
      </c>
      <c r="R62" s="395">
        <f t="shared" si="28"/>
        <v>0</v>
      </c>
      <c r="S62" s="395">
        <f t="shared" si="28"/>
        <v>0</v>
      </c>
      <c r="T62" s="395">
        <f t="shared" si="28"/>
        <v>0</v>
      </c>
      <c r="U62" s="395">
        <f t="shared" si="28"/>
        <v>0</v>
      </c>
      <c r="V62" s="395">
        <f t="shared" si="28"/>
        <v>0</v>
      </c>
      <c r="W62" s="395">
        <f t="shared" si="28"/>
        <v>0</v>
      </c>
      <c r="X62" s="395">
        <f t="shared" si="28"/>
        <v>0</v>
      </c>
      <c r="Y62" s="395">
        <f t="shared" si="28"/>
        <v>0</v>
      </c>
      <c r="Z62" s="395">
        <f t="shared" si="28"/>
        <v>0</v>
      </c>
      <c r="AA62" s="395">
        <f t="shared" si="28"/>
        <v>0</v>
      </c>
      <c r="AB62" s="395">
        <f t="shared" si="28"/>
        <v>0</v>
      </c>
      <c r="AC62" s="395">
        <f t="shared" si="28"/>
        <v>0</v>
      </c>
      <c r="AD62" s="395">
        <f t="shared" si="28"/>
        <v>0</v>
      </c>
      <c r="AE62" s="395">
        <f t="shared" si="28"/>
        <v>0</v>
      </c>
      <c r="AF62" s="395">
        <f t="shared" si="28"/>
        <v>0</v>
      </c>
      <c r="AG62" s="395">
        <f t="shared" si="28"/>
        <v>0</v>
      </c>
      <c r="AH62" s="395">
        <f t="shared" si="28"/>
        <v>0</v>
      </c>
      <c r="AI62" s="395">
        <f t="shared" ref="AI62:BN62" si="29">+AI63+AI64</f>
        <v>0</v>
      </c>
      <c r="AJ62" s="395">
        <f t="shared" si="29"/>
        <v>0</v>
      </c>
      <c r="AK62" s="395">
        <f t="shared" si="29"/>
        <v>0</v>
      </c>
      <c r="AL62" s="395">
        <f t="shared" si="29"/>
        <v>0</v>
      </c>
      <c r="AM62" s="395">
        <f t="shared" si="29"/>
        <v>0</v>
      </c>
      <c r="AN62" s="395">
        <f t="shared" si="29"/>
        <v>0</v>
      </c>
      <c r="AO62" s="395">
        <f t="shared" si="29"/>
        <v>0</v>
      </c>
      <c r="AP62" s="395">
        <f t="shared" si="29"/>
        <v>0</v>
      </c>
      <c r="AQ62" s="395">
        <f t="shared" si="29"/>
        <v>0</v>
      </c>
      <c r="AR62" s="395">
        <f t="shared" si="29"/>
        <v>0</v>
      </c>
      <c r="AS62" s="395">
        <f t="shared" si="29"/>
        <v>0</v>
      </c>
      <c r="AT62" s="395">
        <f t="shared" si="29"/>
        <v>0</v>
      </c>
      <c r="AU62" s="395">
        <f t="shared" si="29"/>
        <v>0</v>
      </c>
      <c r="AV62" s="395">
        <f t="shared" si="29"/>
        <v>0</v>
      </c>
      <c r="AW62" s="395">
        <f t="shared" si="29"/>
        <v>0</v>
      </c>
      <c r="AX62" s="395">
        <f t="shared" si="29"/>
        <v>0</v>
      </c>
      <c r="AY62" s="395">
        <f t="shared" si="29"/>
        <v>0</v>
      </c>
      <c r="AZ62" s="395">
        <f t="shared" si="29"/>
        <v>0</v>
      </c>
      <c r="BA62" s="395">
        <f t="shared" si="29"/>
        <v>0</v>
      </c>
      <c r="BB62" s="395">
        <f t="shared" si="29"/>
        <v>0</v>
      </c>
      <c r="BC62" s="395">
        <f t="shared" si="29"/>
        <v>0</v>
      </c>
      <c r="BD62" s="395">
        <f t="shared" si="29"/>
        <v>0</v>
      </c>
      <c r="BE62" s="395">
        <f t="shared" si="29"/>
        <v>0</v>
      </c>
      <c r="BF62" s="395">
        <f t="shared" si="29"/>
        <v>0</v>
      </c>
      <c r="BG62" s="395">
        <f t="shared" si="29"/>
        <v>0</v>
      </c>
      <c r="BH62" s="395">
        <f t="shared" si="29"/>
        <v>0</v>
      </c>
      <c r="BI62" s="395">
        <f t="shared" si="29"/>
        <v>0</v>
      </c>
      <c r="BJ62" s="395">
        <f t="shared" si="29"/>
        <v>0</v>
      </c>
      <c r="BK62" s="395">
        <f t="shared" si="29"/>
        <v>0</v>
      </c>
      <c r="BL62" s="395">
        <f t="shared" si="29"/>
        <v>0</v>
      </c>
      <c r="BM62" s="395">
        <f t="shared" si="29"/>
        <v>0</v>
      </c>
      <c r="BN62" s="395">
        <f t="shared" si="29"/>
        <v>0</v>
      </c>
      <c r="BO62" s="395">
        <f t="shared" ref="BO62:CT62" si="30">+BO63+BO64</f>
        <v>0</v>
      </c>
      <c r="BP62" s="395">
        <f t="shared" si="30"/>
        <v>0</v>
      </c>
      <c r="BQ62" s="395">
        <f t="shared" si="30"/>
        <v>0</v>
      </c>
      <c r="BR62" s="395">
        <f t="shared" si="30"/>
        <v>0</v>
      </c>
      <c r="BS62" s="395">
        <f t="shared" si="30"/>
        <v>0</v>
      </c>
      <c r="BT62" s="395">
        <f t="shared" si="30"/>
        <v>0</v>
      </c>
      <c r="BU62" s="395">
        <f t="shared" si="30"/>
        <v>0</v>
      </c>
      <c r="BV62" s="395">
        <f t="shared" si="30"/>
        <v>0</v>
      </c>
      <c r="BW62" s="395">
        <f t="shared" si="30"/>
        <v>0</v>
      </c>
      <c r="BX62" s="395">
        <f t="shared" si="30"/>
        <v>0</v>
      </c>
      <c r="BY62" s="395">
        <f t="shared" si="30"/>
        <v>0</v>
      </c>
      <c r="BZ62" s="395">
        <f t="shared" si="30"/>
        <v>0</v>
      </c>
      <c r="CA62" s="395">
        <f t="shared" si="30"/>
        <v>0</v>
      </c>
      <c r="CB62" s="395">
        <f t="shared" si="30"/>
        <v>0</v>
      </c>
      <c r="CC62" s="395">
        <f t="shared" si="30"/>
        <v>0</v>
      </c>
      <c r="CD62" s="395">
        <f t="shared" si="30"/>
        <v>0</v>
      </c>
      <c r="CE62" s="395">
        <f t="shared" si="30"/>
        <v>0</v>
      </c>
      <c r="CF62" s="395">
        <f t="shared" si="30"/>
        <v>0</v>
      </c>
      <c r="CG62" s="395">
        <f t="shared" si="30"/>
        <v>0</v>
      </c>
      <c r="CH62" s="395">
        <f t="shared" si="30"/>
        <v>0</v>
      </c>
      <c r="CI62" s="395">
        <f t="shared" si="30"/>
        <v>0</v>
      </c>
      <c r="CJ62" s="395">
        <f t="shared" si="30"/>
        <v>0</v>
      </c>
      <c r="CK62" s="395">
        <f t="shared" si="30"/>
        <v>0</v>
      </c>
      <c r="CL62" s="395">
        <f t="shared" si="30"/>
        <v>0</v>
      </c>
      <c r="CM62" s="395">
        <f t="shared" si="30"/>
        <v>0</v>
      </c>
      <c r="CN62" s="395">
        <f t="shared" si="30"/>
        <v>0</v>
      </c>
      <c r="CO62" s="395">
        <f t="shared" si="30"/>
        <v>0</v>
      </c>
      <c r="CP62" s="395">
        <f t="shared" si="30"/>
        <v>0</v>
      </c>
      <c r="CQ62" s="395">
        <f t="shared" si="30"/>
        <v>0</v>
      </c>
      <c r="CR62" s="395">
        <f t="shared" si="30"/>
        <v>0</v>
      </c>
      <c r="CS62" s="395">
        <f t="shared" si="30"/>
        <v>0</v>
      </c>
      <c r="CT62" s="395">
        <f t="shared" si="30"/>
        <v>0</v>
      </c>
      <c r="CU62" s="395">
        <f t="shared" ref="CU62:DR62" si="31">+CU63+CU64</f>
        <v>0</v>
      </c>
      <c r="CV62" s="395">
        <f t="shared" si="31"/>
        <v>0</v>
      </c>
      <c r="CW62" s="395">
        <f t="shared" si="31"/>
        <v>0</v>
      </c>
      <c r="CX62" s="395">
        <f t="shared" si="31"/>
        <v>0</v>
      </c>
      <c r="CY62" s="395">
        <f t="shared" si="31"/>
        <v>0</v>
      </c>
      <c r="CZ62" s="395">
        <f t="shared" si="31"/>
        <v>0</v>
      </c>
      <c r="DA62" s="395">
        <f t="shared" si="31"/>
        <v>0</v>
      </c>
      <c r="DB62" s="395">
        <f t="shared" si="31"/>
        <v>0</v>
      </c>
      <c r="DC62" s="395">
        <f t="shared" si="31"/>
        <v>0</v>
      </c>
      <c r="DD62" s="395">
        <f t="shared" si="31"/>
        <v>0</v>
      </c>
      <c r="DE62" s="395">
        <f t="shared" si="31"/>
        <v>0</v>
      </c>
      <c r="DF62" s="395">
        <f t="shared" si="31"/>
        <v>0</v>
      </c>
      <c r="DG62" s="395">
        <f t="shared" si="31"/>
        <v>0</v>
      </c>
      <c r="DH62" s="395">
        <f t="shared" si="31"/>
        <v>0</v>
      </c>
      <c r="DI62" s="395">
        <f t="shared" si="31"/>
        <v>0</v>
      </c>
      <c r="DJ62" s="395">
        <f t="shared" si="31"/>
        <v>0</v>
      </c>
      <c r="DK62" s="395">
        <f t="shared" si="31"/>
        <v>0</v>
      </c>
      <c r="DL62" s="395">
        <f t="shared" si="31"/>
        <v>0</v>
      </c>
      <c r="DM62" s="395">
        <f t="shared" si="31"/>
        <v>0</v>
      </c>
      <c r="DN62" s="395">
        <f t="shared" si="31"/>
        <v>0</v>
      </c>
      <c r="DO62" s="395">
        <f t="shared" si="31"/>
        <v>0</v>
      </c>
      <c r="DP62" s="395">
        <f t="shared" si="31"/>
        <v>0</v>
      </c>
      <c r="DQ62" s="395">
        <f t="shared" si="31"/>
        <v>0</v>
      </c>
      <c r="DR62" s="395">
        <f t="shared" si="31"/>
        <v>0</v>
      </c>
    </row>
    <row r="63" spans="1:122" ht="15" customHeight="1" x14ac:dyDescent="0.3">
      <c r="A63" s="402" t="s">
        <v>475</v>
      </c>
      <c r="B63" s="393" t="s">
        <v>473</v>
      </c>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3"/>
      <c r="AL63" s="383"/>
      <c r="AM63" s="383"/>
      <c r="AN63" s="383"/>
      <c r="AO63" s="383"/>
      <c r="AP63" s="383"/>
      <c r="AQ63" s="383"/>
      <c r="AR63" s="383"/>
      <c r="AS63" s="383"/>
      <c r="AT63" s="383"/>
      <c r="AU63" s="383"/>
      <c r="AV63" s="383"/>
      <c r="AW63" s="383"/>
      <c r="AX63" s="383"/>
      <c r="AY63" s="383"/>
      <c r="AZ63" s="383"/>
      <c r="BA63" s="383"/>
      <c r="BB63" s="383"/>
      <c r="BC63" s="383"/>
      <c r="BD63" s="383"/>
      <c r="BE63" s="383"/>
      <c r="BF63" s="383"/>
      <c r="BG63" s="383"/>
      <c r="BH63" s="383"/>
      <c r="BI63" s="383"/>
      <c r="BJ63" s="383"/>
      <c r="BK63" s="383"/>
      <c r="BL63" s="383"/>
      <c r="BM63" s="383"/>
      <c r="BN63" s="383"/>
      <c r="BO63" s="383"/>
      <c r="BP63" s="383"/>
      <c r="BQ63" s="383"/>
      <c r="BR63" s="383"/>
      <c r="BS63" s="383"/>
      <c r="BT63" s="383"/>
      <c r="BU63" s="383"/>
      <c r="BV63" s="383"/>
      <c r="BW63" s="383"/>
      <c r="BX63" s="383"/>
      <c r="BY63" s="383"/>
      <c r="BZ63" s="383"/>
      <c r="CA63" s="383"/>
      <c r="CB63" s="383"/>
      <c r="CC63" s="383"/>
      <c r="CD63" s="383"/>
      <c r="CE63" s="383"/>
      <c r="CF63" s="383"/>
      <c r="CG63" s="383"/>
      <c r="CH63" s="383"/>
      <c r="CI63" s="383"/>
      <c r="CJ63" s="383"/>
      <c r="CK63" s="383"/>
      <c r="CL63" s="383"/>
      <c r="CM63" s="383"/>
      <c r="CN63" s="383"/>
      <c r="CO63" s="383"/>
      <c r="CP63" s="383"/>
      <c r="CQ63" s="383"/>
      <c r="CR63" s="383"/>
      <c r="CS63" s="383"/>
      <c r="CT63" s="383"/>
      <c r="CU63" s="383"/>
      <c r="CV63" s="383"/>
      <c r="CW63" s="383"/>
      <c r="CX63" s="383"/>
      <c r="CY63" s="383"/>
      <c r="CZ63" s="383"/>
      <c r="DA63" s="383"/>
      <c r="DB63" s="383"/>
      <c r="DC63" s="383"/>
      <c r="DD63" s="383"/>
      <c r="DE63" s="383"/>
      <c r="DF63" s="383"/>
      <c r="DG63" s="383"/>
      <c r="DH63" s="383"/>
      <c r="DI63" s="383"/>
      <c r="DJ63" s="383"/>
      <c r="DK63" s="383"/>
      <c r="DL63" s="383"/>
      <c r="DM63" s="383"/>
      <c r="DN63" s="383"/>
      <c r="DO63" s="383"/>
      <c r="DP63" s="383"/>
      <c r="DQ63" s="383"/>
      <c r="DR63" s="383"/>
    </row>
    <row r="64" spans="1:122" ht="15" customHeight="1" x14ac:dyDescent="0.3">
      <c r="A64" s="402" t="s">
        <v>476</v>
      </c>
      <c r="B64" s="393" t="s">
        <v>473</v>
      </c>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3"/>
      <c r="AL64" s="383"/>
      <c r="AM64" s="383"/>
      <c r="AN64" s="383"/>
      <c r="AO64" s="383"/>
      <c r="AP64" s="383"/>
      <c r="AQ64" s="383"/>
      <c r="AR64" s="383"/>
      <c r="AS64" s="383"/>
      <c r="AT64" s="383"/>
      <c r="AU64" s="383"/>
      <c r="AV64" s="383"/>
      <c r="AW64" s="383"/>
      <c r="AX64" s="383"/>
      <c r="AY64" s="383"/>
      <c r="AZ64" s="383"/>
      <c r="BA64" s="383"/>
      <c r="BB64" s="383"/>
      <c r="BC64" s="383"/>
      <c r="BD64" s="383"/>
      <c r="BE64" s="383"/>
      <c r="BF64" s="383"/>
      <c r="BG64" s="383"/>
      <c r="BH64" s="383"/>
      <c r="BI64" s="383"/>
      <c r="BJ64" s="383"/>
      <c r="BK64" s="383"/>
      <c r="BL64" s="383"/>
      <c r="BM64" s="383"/>
      <c r="BN64" s="383"/>
      <c r="BO64" s="383"/>
      <c r="BP64" s="383"/>
      <c r="BQ64" s="383"/>
      <c r="BR64" s="383"/>
      <c r="BS64" s="383"/>
      <c r="BT64" s="383"/>
      <c r="BU64" s="383"/>
      <c r="BV64" s="383"/>
      <c r="BW64" s="383"/>
      <c r="BX64" s="383"/>
      <c r="BY64" s="383"/>
      <c r="BZ64" s="383"/>
      <c r="CA64" s="383"/>
      <c r="CB64" s="383"/>
      <c r="CC64" s="383"/>
      <c r="CD64" s="383"/>
      <c r="CE64" s="383"/>
      <c r="CF64" s="383"/>
      <c r="CG64" s="383"/>
      <c r="CH64" s="383"/>
      <c r="CI64" s="383"/>
      <c r="CJ64" s="383"/>
      <c r="CK64" s="383"/>
      <c r="CL64" s="383"/>
      <c r="CM64" s="383"/>
      <c r="CN64" s="383"/>
      <c r="CO64" s="383"/>
      <c r="CP64" s="383"/>
      <c r="CQ64" s="383"/>
      <c r="CR64" s="383"/>
      <c r="CS64" s="383"/>
      <c r="CT64" s="383"/>
      <c r="CU64" s="383"/>
      <c r="CV64" s="383"/>
      <c r="CW64" s="383"/>
      <c r="CX64" s="383"/>
      <c r="CY64" s="383"/>
      <c r="CZ64" s="383"/>
      <c r="DA64" s="383"/>
      <c r="DB64" s="383"/>
      <c r="DC64" s="383"/>
      <c r="DD64" s="383"/>
      <c r="DE64" s="383"/>
      <c r="DF64" s="383"/>
      <c r="DG64" s="383"/>
      <c r="DH64" s="383"/>
      <c r="DI64" s="383"/>
      <c r="DJ64" s="383"/>
      <c r="DK64" s="383"/>
      <c r="DL64" s="383"/>
      <c r="DM64" s="383"/>
      <c r="DN64" s="383"/>
      <c r="DO64" s="383"/>
      <c r="DP64" s="383"/>
      <c r="DQ64" s="383"/>
      <c r="DR64" s="383"/>
    </row>
    <row r="65" spans="1:122" x14ac:dyDescent="0.3">
      <c r="A65" s="59" t="s">
        <v>480</v>
      </c>
      <c r="B65" s="60" t="s">
        <v>473</v>
      </c>
      <c r="C65" s="395">
        <f t="shared" ref="C65:AH65" si="32">+C66+C67</f>
        <v>0</v>
      </c>
      <c r="D65" s="395">
        <f t="shared" si="32"/>
        <v>0</v>
      </c>
      <c r="E65" s="395">
        <f t="shared" si="32"/>
        <v>0</v>
      </c>
      <c r="F65" s="395">
        <f t="shared" si="32"/>
        <v>0</v>
      </c>
      <c r="G65" s="395">
        <f t="shared" si="32"/>
        <v>0</v>
      </c>
      <c r="H65" s="395">
        <f t="shared" si="32"/>
        <v>0</v>
      </c>
      <c r="I65" s="395">
        <f t="shared" si="32"/>
        <v>0</v>
      </c>
      <c r="J65" s="395">
        <f t="shared" si="32"/>
        <v>0</v>
      </c>
      <c r="K65" s="395">
        <f t="shared" si="32"/>
        <v>0</v>
      </c>
      <c r="L65" s="395">
        <f t="shared" si="32"/>
        <v>0</v>
      </c>
      <c r="M65" s="395">
        <f t="shared" si="32"/>
        <v>0</v>
      </c>
      <c r="N65" s="395">
        <f t="shared" si="32"/>
        <v>0</v>
      </c>
      <c r="O65" s="395">
        <f t="shared" si="32"/>
        <v>0</v>
      </c>
      <c r="P65" s="395">
        <f t="shared" si="32"/>
        <v>0</v>
      </c>
      <c r="Q65" s="395">
        <f t="shared" si="32"/>
        <v>0</v>
      </c>
      <c r="R65" s="395">
        <f t="shared" si="32"/>
        <v>0</v>
      </c>
      <c r="S65" s="395">
        <f t="shared" si="32"/>
        <v>0</v>
      </c>
      <c r="T65" s="395">
        <f t="shared" si="32"/>
        <v>0</v>
      </c>
      <c r="U65" s="395">
        <f t="shared" si="32"/>
        <v>0</v>
      </c>
      <c r="V65" s="395">
        <f t="shared" si="32"/>
        <v>0</v>
      </c>
      <c r="W65" s="395">
        <f t="shared" si="32"/>
        <v>0</v>
      </c>
      <c r="X65" s="395">
        <f t="shared" si="32"/>
        <v>0</v>
      </c>
      <c r="Y65" s="395">
        <f t="shared" si="32"/>
        <v>0</v>
      </c>
      <c r="Z65" s="395">
        <f t="shared" si="32"/>
        <v>0</v>
      </c>
      <c r="AA65" s="395">
        <f t="shared" si="32"/>
        <v>0</v>
      </c>
      <c r="AB65" s="395">
        <f t="shared" si="32"/>
        <v>0</v>
      </c>
      <c r="AC65" s="395">
        <f t="shared" si="32"/>
        <v>0</v>
      </c>
      <c r="AD65" s="395">
        <f t="shared" si="32"/>
        <v>0</v>
      </c>
      <c r="AE65" s="395">
        <f t="shared" si="32"/>
        <v>0</v>
      </c>
      <c r="AF65" s="395">
        <f t="shared" si="32"/>
        <v>0</v>
      </c>
      <c r="AG65" s="395">
        <f t="shared" si="32"/>
        <v>0</v>
      </c>
      <c r="AH65" s="395">
        <f t="shared" si="32"/>
        <v>0</v>
      </c>
      <c r="AI65" s="395">
        <f t="shared" ref="AI65:BN65" si="33">+AI66+AI67</f>
        <v>0</v>
      </c>
      <c r="AJ65" s="395">
        <f t="shared" si="33"/>
        <v>0</v>
      </c>
      <c r="AK65" s="395">
        <f t="shared" si="33"/>
        <v>0</v>
      </c>
      <c r="AL65" s="395">
        <f t="shared" si="33"/>
        <v>0</v>
      </c>
      <c r="AM65" s="395">
        <f t="shared" si="33"/>
        <v>0</v>
      </c>
      <c r="AN65" s="395">
        <f t="shared" si="33"/>
        <v>0</v>
      </c>
      <c r="AO65" s="395">
        <f t="shared" si="33"/>
        <v>0</v>
      </c>
      <c r="AP65" s="395">
        <f t="shared" si="33"/>
        <v>0</v>
      </c>
      <c r="AQ65" s="395">
        <f t="shared" si="33"/>
        <v>0</v>
      </c>
      <c r="AR65" s="395">
        <f t="shared" si="33"/>
        <v>0</v>
      </c>
      <c r="AS65" s="395">
        <f t="shared" si="33"/>
        <v>0</v>
      </c>
      <c r="AT65" s="395">
        <f t="shared" si="33"/>
        <v>0</v>
      </c>
      <c r="AU65" s="395">
        <f t="shared" si="33"/>
        <v>0</v>
      </c>
      <c r="AV65" s="395">
        <f t="shared" si="33"/>
        <v>0</v>
      </c>
      <c r="AW65" s="395">
        <f t="shared" si="33"/>
        <v>0</v>
      </c>
      <c r="AX65" s="395">
        <f t="shared" si="33"/>
        <v>0</v>
      </c>
      <c r="AY65" s="395">
        <f t="shared" si="33"/>
        <v>0</v>
      </c>
      <c r="AZ65" s="395">
        <f t="shared" si="33"/>
        <v>0</v>
      </c>
      <c r="BA65" s="395">
        <f t="shared" si="33"/>
        <v>0</v>
      </c>
      <c r="BB65" s="395">
        <f t="shared" si="33"/>
        <v>0</v>
      </c>
      <c r="BC65" s="395">
        <f t="shared" si="33"/>
        <v>0</v>
      </c>
      <c r="BD65" s="395">
        <f t="shared" si="33"/>
        <v>0</v>
      </c>
      <c r="BE65" s="395">
        <f t="shared" si="33"/>
        <v>0</v>
      </c>
      <c r="BF65" s="395">
        <f t="shared" si="33"/>
        <v>0</v>
      </c>
      <c r="BG65" s="395">
        <f t="shared" si="33"/>
        <v>0</v>
      </c>
      <c r="BH65" s="395">
        <f t="shared" si="33"/>
        <v>0</v>
      </c>
      <c r="BI65" s="395">
        <f t="shared" si="33"/>
        <v>0</v>
      </c>
      <c r="BJ65" s="395">
        <f t="shared" si="33"/>
        <v>0</v>
      </c>
      <c r="BK65" s="395">
        <f t="shared" si="33"/>
        <v>0</v>
      </c>
      <c r="BL65" s="395">
        <f t="shared" si="33"/>
        <v>0</v>
      </c>
      <c r="BM65" s="395">
        <f t="shared" si="33"/>
        <v>0</v>
      </c>
      <c r="BN65" s="395">
        <f t="shared" si="33"/>
        <v>0</v>
      </c>
      <c r="BO65" s="395">
        <f t="shared" ref="BO65:CT65" si="34">+BO66+BO67</f>
        <v>0</v>
      </c>
      <c r="BP65" s="395">
        <f t="shared" si="34"/>
        <v>0</v>
      </c>
      <c r="BQ65" s="395">
        <f t="shared" si="34"/>
        <v>0</v>
      </c>
      <c r="BR65" s="395">
        <f t="shared" si="34"/>
        <v>0</v>
      </c>
      <c r="BS65" s="395">
        <f t="shared" si="34"/>
        <v>0</v>
      </c>
      <c r="BT65" s="395">
        <f t="shared" si="34"/>
        <v>0</v>
      </c>
      <c r="BU65" s="395">
        <f t="shared" si="34"/>
        <v>0</v>
      </c>
      <c r="BV65" s="395">
        <f t="shared" si="34"/>
        <v>0</v>
      </c>
      <c r="BW65" s="395">
        <f t="shared" si="34"/>
        <v>0</v>
      </c>
      <c r="BX65" s="395">
        <f t="shared" si="34"/>
        <v>0</v>
      </c>
      <c r="BY65" s="395">
        <f t="shared" si="34"/>
        <v>0</v>
      </c>
      <c r="BZ65" s="395">
        <f t="shared" si="34"/>
        <v>0</v>
      </c>
      <c r="CA65" s="395">
        <f t="shared" si="34"/>
        <v>0</v>
      </c>
      <c r="CB65" s="395">
        <f t="shared" si="34"/>
        <v>0</v>
      </c>
      <c r="CC65" s="395">
        <f t="shared" si="34"/>
        <v>0</v>
      </c>
      <c r="CD65" s="395">
        <f t="shared" si="34"/>
        <v>0</v>
      </c>
      <c r="CE65" s="395">
        <f t="shared" si="34"/>
        <v>0</v>
      </c>
      <c r="CF65" s="395">
        <f t="shared" si="34"/>
        <v>0</v>
      </c>
      <c r="CG65" s="395">
        <f t="shared" si="34"/>
        <v>0</v>
      </c>
      <c r="CH65" s="395">
        <f t="shared" si="34"/>
        <v>0</v>
      </c>
      <c r="CI65" s="395">
        <f t="shared" si="34"/>
        <v>0</v>
      </c>
      <c r="CJ65" s="395">
        <f t="shared" si="34"/>
        <v>0</v>
      </c>
      <c r="CK65" s="395">
        <f t="shared" si="34"/>
        <v>0</v>
      </c>
      <c r="CL65" s="395">
        <f t="shared" si="34"/>
        <v>0</v>
      </c>
      <c r="CM65" s="395">
        <f t="shared" si="34"/>
        <v>0</v>
      </c>
      <c r="CN65" s="395">
        <f t="shared" si="34"/>
        <v>0</v>
      </c>
      <c r="CO65" s="395">
        <f t="shared" si="34"/>
        <v>0</v>
      </c>
      <c r="CP65" s="395">
        <f t="shared" si="34"/>
        <v>0</v>
      </c>
      <c r="CQ65" s="395">
        <f t="shared" si="34"/>
        <v>0</v>
      </c>
      <c r="CR65" s="395">
        <f t="shared" si="34"/>
        <v>0</v>
      </c>
      <c r="CS65" s="395">
        <f t="shared" si="34"/>
        <v>0</v>
      </c>
      <c r="CT65" s="395">
        <f t="shared" si="34"/>
        <v>0</v>
      </c>
      <c r="CU65" s="395">
        <f t="shared" ref="CU65:DR65" si="35">+CU66+CU67</f>
        <v>0</v>
      </c>
      <c r="CV65" s="395">
        <f t="shared" si="35"/>
        <v>0</v>
      </c>
      <c r="CW65" s="395">
        <f t="shared" si="35"/>
        <v>0</v>
      </c>
      <c r="CX65" s="395">
        <f t="shared" si="35"/>
        <v>0</v>
      </c>
      <c r="CY65" s="395">
        <f t="shared" si="35"/>
        <v>0</v>
      </c>
      <c r="CZ65" s="395">
        <f t="shared" si="35"/>
        <v>0</v>
      </c>
      <c r="DA65" s="395">
        <f t="shared" si="35"/>
        <v>0</v>
      </c>
      <c r="DB65" s="395">
        <f t="shared" si="35"/>
        <v>0</v>
      </c>
      <c r="DC65" s="395">
        <f t="shared" si="35"/>
        <v>0</v>
      </c>
      <c r="DD65" s="395">
        <f t="shared" si="35"/>
        <v>0</v>
      </c>
      <c r="DE65" s="395">
        <f t="shared" si="35"/>
        <v>0</v>
      </c>
      <c r="DF65" s="395">
        <f t="shared" si="35"/>
        <v>0</v>
      </c>
      <c r="DG65" s="395">
        <f t="shared" si="35"/>
        <v>0</v>
      </c>
      <c r="DH65" s="395">
        <f t="shared" si="35"/>
        <v>0</v>
      </c>
      <c r="DI65" s="395">
        <f t="shared" si="35"/>
        <v>0</v>
      </c>
      <c r="DJ65" s="395">
        <f t="shared" si="35"/>
        <v>0</v>
      </c>
      <c r="DK65" s="395">
        <f t="shared" si="35"/>
        <v>0</v>
      </c>
      <c r="DL65" s="395">
        <f t="shared" si="35"/>
        <v>0</v>
      </c>
      <c r="DM65" s="395">
        <f t="shared" si="35"/>
        <v>0</v>
      </c>
      <c r="DN65" s="395">
        <f t="shared" si="35"/>
        <v>0</v>
      </c>
      <c r="DO65" s="395">
        <f t="shared" si="35"/>
        <v>0</v>
      </c>
      <c r="DP65" s="395">
        <f t="shared" si="35"/>
        <v>0</v>
      </c>
      <c r="DQ65" s="395">
        <f t="shared" si="35"/>
        <v>0</v>
      </c>
      <c r="DR65" s="395">
        <f t="shared" si="35"/>
        <v>0</v>
      </c>
    </row>
    <row r="66" spans="1:122" ht="15" customHeight="1" x14ac:dyDescent="0.3">
      <c r="A66" s="402" t="s">
        <v>475</v>
      </c>
      <c r="B66" s="393" t="s">
        <v>473</v>
      </c>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c r="AV66" s="383"/>
      <c r="AW66" s="383"/>
      <c r="AX66" s="383"/>
      <c r="AY66" s="383"/>
      <c r="AZ66" s="383"/>
      <c r="BA66" s="383"/>
      <c r="BB66" s="383"/>
      <c r="BC66" s="383"/>
      <c r="BD66" s="383"/>
      <c r="BE66" s="383"/>
      <c r="BF66" s="383"/>
      <c r="BG66" s="383"/>
      <c r="BH66" s="383"/>
      <c r="BI66" s="383"/>
      <c r="BJ66" s="383"/>
      <c r="BK66" s="383"/>
      <c r="BL66" s="383"/>
      <c r="BM66" s="383"/>
      <c r="BN66" s="383"/>
      <c r="BO66" s="383"/>
      <c r="BP66" s="383"/>
      <c r="BQ66" s="383"/>
      <c r="BR66" s="383"/>
      <c r="BS66" s="383"/>
      <c r="BT66" s="383"/>
      <c r="BU66" s="383"/>
      <c r="BV66" s="383"/>
      <c r="BW66" s="383"/>
      <c r="BX66" s="383"/>
      <c r="BY66" s="383"/>
      <c r="BZ66" s="383"/>
      <c r="CA66" s="383"/>
      <c r="CB66" s="383"/>
      <c r="CC66" s="383"/>
      <c r="CD66" s="383"/>
      <c r="CE66" s="383"/>
      <c r="CF66" s="383"/>
      <c r="CG66" s="383"/>
      <c r="CH66" s="383"/>
      <c r="CI66" s="383"/>
      <c r="CJ66" s="383"/>
      <c r="CK66" s="383"/>
      <c r="CL66" s="383"/>
      <c r="CM66" s="383"/>
      <c r="CN66" s="383"/>
      <c r="CO66" s="383"/>
      <c r="CP66" s="383"/>
      <c r="CQ66" s="383"/>
      <c r="CR66" s="383"/>
      <c r="CS66" s="383"/>
      <c r="CT66" s="383"/>
      <c r="CU66" s="383"/>
      <c r="CV66" s="383"/>
      <c r="CW66" s="383"/>
      <c r="CX66" s="383"/>
      <c r="CY66" s="383"/>
      <c r="CZ66" s="383"/>
      <c r="DA66" s="383"/>
      <c r="DB66" s="383"/>
      <c r="DC66" s="383"/>
      <c r="DD66" s="383"/>
      <c r="DE66" s="383"/>
      <c r="DF66" s="383"/>
      <c r="DG66" s="383"/>
      <c r="DH66" s="383"/>
      <c r="DI66" s="383"/>
      <c r="DJ66" s="383"/>
      <c r="DK66" s="383"/>
      <c r="DL66" s="383"/>
      <c r="DM66" s="383"/>
      <c r="DN66" s="383"/>
      <c r="DO66" s="383"/>
      <c r="DP66" s="383"/>
      <c r="DQ66" s="383"/>
      <c r="DR66" s="383"/>
    </row>
    <row r="67" spans="1:122" ht="15" customHeight="1" x14ac:dyDescent="0.3">
      <c r="A67" s="402" t="s">
        <v>476</v>
      </c>
      <c r="B67" s="393" t="s">
        <v>473</v>
      </c>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3"/>
      <c r="AL67" s="383"/>
      <c r="AM67" s="383"/>
      <c r="AN67" s="383"/>
      <c r="AO67" s="383"/>
      <c r="AP67" s="383"/>
      <c r="AQ67" s="383"/>
      <c r="AR67" s="383"/>
      <c r="AS67" s="383"/>
      <c r="AT67" s="383"/>
      <c r="AU67" s="383"/>
      <c r="AV67" s="383"/>
      <c r="AW67" s="383"/>
      <c r="AX67" s="383"/>
      <c r="AY67" s="383"/>
      <c r="AZ67" s="383"/>
      <c r="BA67" s="383"/>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row>
    <row r="68" spans="1:122" x14ac:dyDescent="0.3">
      <c r="A68" s="59" t="s">
        <v>634</v>
      </c>
      <c r="B68" s="60" t="s">
        <v>473</v>
      </c>
      <c r="C68" s="395">
        <f t="shared" ref="C68:AH68" si="36">+C69+C70</f>
        <v>0</v>
      </c>
      <c r="D68" s="395">
        <f t="shared" si="36"/>
        <v>0</v>
      </c>
      <c r="E68" s="395">
        <f t="shared" si="36"/>
        <v>0</v>
      </c>
      <c r="F68" s="395">
        <f t="shared" si="36"/>
        <v>0</v>
      </c>
      <c r="G68" s="395">
        <f t="shared" si="36"/>
        <v>0</v>
      </c>
      <c r="H68" s="395">
        <f t="shared" si="36"/>
        <v>0</v>
      </c>
      <c r="I68" s="395">
        <f t="shared" si="36"/>
        <v>0</v>
      </c>
      <c r="J68" s="395">
        <f t="shared" si="36"/>
        <v>0</v>
      </c>
      <c r="K68" s="395">
        <f t="shared" si="36"/>
        <v>0</v>
      </c>
      <c r="L68" s="395">
        <f t="shared" si="36"/>
        <v>0</v>
      </c>
      <c r="M68" s="395">
        <f t="shared" si="36"/>
        <v>0</v>
      </c>
      <c r="N68" s="395">
        <f t="shared" si="36"/>
        <v>0</v>
      </c>
      <c r="O68" s="395">
        <f t="shared" si="36"/>
        <v>0</v>
      </c>
      <c r="P68" s="395">
        <f t="shared" si="36"/>
        <v>0</v>
      </c>
      <c r="Q68" s="395">
        <f t="shared" si="36"/>
        <v>0</v>
      </c>
      <c r="R68" s="395">
        <f t="shared" si="36"/>
        <v>0</v>
      </c>
      <c r="S68" s="395">
        <f t="shared" si="36"/>
        <v>0</v>
      </c>
      <c r="T68" s="395">
        <f t="shared" si="36"/>
        <v>0</v>
      </c>
      <c r="U68" s="395">
        <f t="shared" si="36"/>
        <v>0</v>
      </c>
      <c r="V68" s="395">
        <f t="shared" si="36"/>
        <v>0</v>
      </c>
      <c r="W68" s="395">
        <f t="shared" si="36"/>
        <v>0</v>
      </c>
      <c r="X68" s="395">
        <f t="shared" si="36"/>
        <v>0</v>
      </c>
      <c r="Y68" s="395">
        <f t="shared" si="36"/>
        <v>0</v>
      </c>
      <c r="Z68" s="395">
        <f t="shared" si="36"/>
        <v>0</v>
      </c>
      <c r="AA68" s="395">
        <f t="shared" si="36"/>
        <v>0</v>
      </c>
      <c r="AB68" s="395">
        <f t="shared" si="36"/>
        <v>0</v>
      </c>
      <c r="AC68" s="395">
        <f t="shared" si="36"/>
        <v>0</v>
      </c>
      <c r="AD68" s="395">
        <f t="shared" si="36"/>
        <v>0</v>
      </c>
      <c r="AE68" s="395">
        <f t="shared" si="36"/>
        <v>0</v>
      </c>
      <c r="AF68" s="395">
        <f t="shared" si="36"/>
        <v>0</v>
      </c>
      <c r="AG68" s="395">
        <f t="shared" si="36"/>
        <v>0</v>
      </c>
      <c r="AH68" s="395">
        <f t="shared" si="36"/>
        <v>0</v>
      </c>
      <c r="AI68" s="395">
        <f t="shared" ref="AI68:BN68" si="37">+AI69+AI70</f>
        <v>0</v>
      </c>
      <c r="AJ68" s="395">
        <f t="shared" si="37"/>
        <v>0</v>
      </c>
      <c r="AK68" s="395">
        <f t="shared" si="37"/>
        <v>0</v>
      </c>
      <c r="AL68" s="395">
        <f t="shared" si="37"/>
        <v>0</v>
      </c>
      <c r="AM68" s="395">
        <f t="shared" si="37"/>
        <v>0</v>
      </c>
      <c r="AN68" s="395">
        <f t="shared" si="37"/>
        <v>0</v>
      </c>
      <c r="AO68" s="395">
        <f t="shared" si="37"/>
        <v>0</v>
      </c>
      <c r="AP68" s="395">
        <f t="shared" si="37"/>
        <v>0</v>
      </c>
      <c r="AQ68" s="395">
        <f t="shared" si="37"/>
        <v>0</v>
      </c>
      <c r="AR68" s="395">
        <f t="shared" si="37"/>
        <v>0</v>
      </c>
      <c r="AS68" s="395">
        <f t="shared" si="37"/>
        <v>0</v>
      </c>
      <c r="AT68" s="395">
        <f t="shared" si="37"/>
        <v>0</v>
      </c>
      <c r="AU68" s="395">
        <f t="shared" si="37"/>
        <v>0</v>
      </c>
      <c r="AV68" s="395">
        <f t="shared" si="37"/>
        <v>0</v>
      </c>
      <c r="AW68" s="395">
        <f t="shared" si="37"/>
        <v>0</v>
      </c>
      <c r="AX68" s="395">
        <f t="shared" si="37"/>
        <v>0</v>
      </c>
      <c r="AY68" s="395">
        <f t="shared" si="37"/>
        <v>0</v>
      </c>
      <c r="AZ68" s="395">
        <f t="shared" si="37"/>
        <v>0</v>
      </c>
      <c r="BA68" s="395">
        <f t="shared" si="37"/>
        <v>0</v>
      </c>
      <c r="BB68" s="395">
        <f t="shared" si="37"/>
        <v>0</v>
      </c>
      <c r="BC68" s="395">
        <f t="shared" si="37"/>
        <v>0</v>
      </c>
      <c r="BD68" s="395">
        <f t="shared" si="37"/>
        <v>0</v>
      </c>
      <c r="BE68" s="395">
        <f t="shared" si="37"/>
        <v>0</v>
      </c>
      <c r="BF68" s="395">
        <f t="shared" si="37"/>
        <v>0</v>
      </c>
      <c r="BG68" s="395">
        <f t="shared" si="37"/>
        <v>0</v>
      </c>
      <c r="BH68" s="395">
        <f t="shared" si="37"/>
        <v>0</v>
      </c>
      <c r="BI68" s="395">
        <f t="shared" si="37"/>
        <v>0</v>
      </c>
      <c r="BJ68" s="395">
        <f t="shared" si="37"/>
        <v>0</v>
      </c>
      <c r="BK68" s="395">
        <f t="shared" si="37"/>
        <v>0</v>
      </c>
      <c r="BL68" s="395">
        <f t="shared" si="37"/>
        <v>0</v>
      </c>
      <c r="BM68" s="395">
        <f t="shared" si="37"/>
        <v>0</v>
      </c>
      <c r="BN68" s="395">
        <f t="shared" si="37"/>
        <v>0</v>
      </c>
      <c r="BO68" s="395">
        <f t="shared" ref="BO68:CT68" si="38">+BO69+BO70</f>
        <v>0</v>
      </c>
      <c r="BP68" s="395">
        <f t="shared" si="38"/>
        <v>0</v>
      </c>
      <c r="BQ68" s="395">
        <f t="shared" si="38"/>
        <v>0</v>
      </c>
      <c r="BR68" s="395">
        <f t="shared" si="38"/>
        <v>0</v>
      </c>
      <c r="BS68" s="395">
        <f t="shared" si="38"/>
        <v>0</v>
      </c>
      <c r="BT68" s="395">
        <f t="shared" si="38"/>
        <v>0</v>
      </c>
      <c r="BU68" s="395">
        <f t="shared" si="38"/>
        <v>0</v>
      </c>
      <c r="BV68" s="395">
        <f t="shared" si="38"/>
        <v>0</v>
      </c>
      <c r="BW68" s="395">
        <f t="shared" si="38"/>
        <v>0</v>
      </c>
      <c r="BX68" s="395">
        <f t="shared" si="38"/>
        <v>0</v>
      </c>
      <c r="BY68" s="395">
        <f t="shared" si="38"/>
        <v>0</v>
      </c>
      <c r="BZ68" s="395">
        <f t="shared" si="38"/>
        <v>0</v>
      </c>
      <c r="CA68" s="395">
        <f t="shared" si="38"/>
        <v>0</v>
      </c>
      <c r="CB68" s="395">
        <f t="shared" si="38"/>
        <v>0</v>
      </c>
      <c r="CC68" s="395">
        <f t="shared" si="38"/>
        <v>0</v>
      </c>
      <c r="CD68" s="395">
        <f t="shared" si="38"/>
        <v>0</v>
      </c>
      <c r="CE68" s="395">
        <f t="shared" si="38"/>
        <v>0</v>
      </c>
      <c r="CF68" s="395">
        <f t="shared" si="38"/>
        <v>0</v>
      </c>
      <c r="CG68" s="395">
        <f t="shared" si="38"/>
        <v>0</v>
      </c>
      <c r="CH68" s="395">
        <f t="shared" si="38"/>
        <v>0</v>
      </c>
      <c r="CI68" s="395">
        <f t="shared" si="38"/>
        <v>0</v>
      </c>
      <c r="CJ68" s="395">
        <f t="shared" si="38"/>
        <v>0</v>
      </c>
      <c r="CK68" s="395">
        <f t="shared" si="38"/>
        <v>0</v>
      </c>
      <c r="CL68" s="395">
        <f t="shared" si="38"/>
        <v>0</v>
      </c>
      <c r="CM68" s="395">
        <f t="shared" si="38"/>
        <v>0</v>
      </c>
      <c r="CN68" s="395">
        <f t="shared" si="38"/>
        <v>0</v>
      </c>
      <c r="CO68" s="395">
        <f t="shared" si="38"/>
        <v>0</v>
      </c>
      <c r="CP68" s="395">
        <f t="shared" si="38"/>
        <v>0</v>
      </c>
      <c r="CQ68" s="395">
        <f t="shared" si="38"/>
        <v>0</v>
      </c>
      <c r="CR68" s="395">
        <f t="shared" si="38"/>
        <v>0</v>
      </c>
      <c r="CS68" s="395">
        <f t="shared" si="38"/>
        <v>0</v>
      </c>
      <c r="CT68" s="395">
        <f t="shared" si="38"/>
        <v>0</v>
      </c>
      <c r="CU68" s="395">
        <f t="shared" ref="CU68:DR68" si="39">+CU69+CU70</f>
        <v>0</v>
      </c>
      <c r="CV68" s="395">
        <f t="shared" si="39"/>
        <v>0</v>
      </c>
      <c r="CW68" s="395">
        <f t="shared" si="39"/>
        <v>0</v>
      </c>
      <c r="CX68" s="395">
        <f t="shared" si="39"/>
        <v>0</v>
      </c>
      <c r="CY68" s="395">
        <f t="shared" si="39"/>
        <v>0</v>
      </c>
      <c r="CZ68" s="395">
        <f t="shared" si="39"/>
        <v>0</v>
      </c>
      <c r="DA68" s="395">
        <f t="shared" si="39"/>
        <v>0</v>
      </c>
      <c r="DB68" s="395">
        <f t="shared" si="39"/>
        <v>0</v>
      </c>
      <c r="DC68" s="395">
        <f t="shared" si="39"/>
        <v>0</v>
      </c>
      <c r="DD68" s="395">
        <f t="shared" si="39"/>
        <v>0</v>
      </c>
      <c r="DE68" s="395">
        <f t="shared" si="39"/>
        <v>0</v>
      </c>
      <c r="DF68" s="395">
        <f t="shared" si="39"/>
        <v>0</v>
      </c>
      <c r="DG68" s="395">
        <f t="shared" si="39"/>
        <v>0</v>
      </c>
      <c r="DH68" s="395">
        <f t="shared" si="39"/>
        <v>0</v>
      </c>
      <c r="DI68" s="395">
        <f t="shared" si="39"/>
        <v>0</v>
      </c>
      <c r="DJ68" s="395">
        <f t="shared" si="39"/>
        <v>0</v>
      </c>
      <c r="DK68" s="395">
        <f t="shared" si="39"/>
        <v>0</v>
      </c>
      <c r="DL68" s="395">
        <f t="shared" si="39"/>
        <v>0</v>
      </c>
      <c r="DM68" s="395">
        <f t="shared" si="39"/>
        <v>0</v>
      </c>
      <c r="DN68" s="395">
        <f t="shared" si="39"/>
        <v>0</v>
      </c>
      <c r="DO68" s="395">
        <f t="shared" si="39"/>
        <v>0</v>
      </c>
      <c r="DP68" s="395">
        <f t="shared" si="39"/>
        <v>0</v>
      </c>
      <c r="DQ68" s="395">
        <f t="shared" si="39"/>
        <v>0</v>
      </c>
      <c r="DR68" s="395">
        <f t="shared" si="39"/>
        <v>0</v>
      </c>
    </row>
    <row r="69" spans="1:122" ht="15" customHeight="1" x14ac:dyDescent="0.3">
      <c r="A69" s="402" t="s">
        <v>475</v>
      </c>
      <c r="B69" s="393" t="s">
        <v>473</v>
      </c>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3"/>
      <c r="AL69" s="383"/>
      <c r="AM69" s="383"/>
      <c r="AN69" s="383"/>
      <c r="AO69" s="383"/>
      <c r="AP69" s="383"/>
      <c r="AQ69" s="383"/>
      <c r="AR69" s="383"/>
      <c r="AS69" s="383"/>
      <c r="AT69" s="383"/>
      <c r="AU69" s="383"/>
      <c r="AV69" s="383"/>
      <c r="AW69" s="383"/>
      <c r="AX69" s="383"/>
      <c r="AY69" s="383"/>
      <c r="AZ69" s="383"/>
      <c r="BA69" s="383"/>
      <c r="BB69" s="383"/>
      <c r="BC69" s="383"/>
      <c r="BD69" s="383"/>
      <c r="BE69" s="383"/>
      <c r="BF69" s="383"/>
      <c r="BG69" s="383"/>
      <c r="BH69" s="383"/>
      <c r="BI69" s="383"/>
      <c r="BJ69" s="383"/>
      <c r="BK69" s="383"/>
      <c r="BL69" s="383"/>
      <c r="BM69" s="383"/>
      <c r="BN69" s="383"/>
      <c r="BO69" s="383"/>
      <c r="BP69" s="383"/>
      <c r="BQ69" s="383"/>
      <c r="BR69" s="383"/>
      <c r="BS69" s="383"/>
      <c r="BT69" s="383"/>
      <c r="BU69" s="383"/>
      <c r="BV69" s="383"/>
      <c r="BW69" s="383"/>
      <c r="BX69" s="383"/>
      <c r="BY69" s="383"/>
      <c r="BZ69" s="383"/>
      <c r="CA69" s="383"/>
      <c r="CB69" s="383"/>
      <c r="CC69" s="383"/>
      <c r="CD69" s="383"/>
      <c r="CE69" s="383"/>
      <c r="CF69" s="383"/>
      <c r="CG69" s="383"/>
      <c r="CH69" s="383"/>
      <c r="CI69" s="383"/>
      <c r="CJ69" s="383"/>
      <c r="CK69" s="383"/>
      <c r="CL69" s="383"/>
      <c r="CM69" s="383"/>
      <c r="CN69" s="383"/>
      <c r="CO69" s="383"/>
      <c r="CP69" s="383"/>
      <c r="CQ69" s="383"/>
      <c r="CR69" s="383"/>
      <c r="CS69" s="383"/>
      <c r="CT69" s="383"/>
      <c r="CU69" s="383"/>
      <c r="CV69" s="383"/>
      <c r="CW69" s="383"/>
      <c r="CX69" s="383"/>
      <c r="CY69" s="383"/>
      <c r="CZ69" s="383"/>
      <c r="DA69" s="383"/>
      <c r="DB69" s="383"/>
      <c r="DC69" s="383"/>
      <c r="DD69" s="383"/>
      <c r="DE69" s="383"/>
      <c r="DF69" s="383"/>
      <c r="DG69" s="383"/>
      <c r="DH69" s="383"/>
      <c r="DI69" s="383"/>
      <c r="DJ69" s="383"/>
      <c r="DK69" s="383"/>
      <c r="DL69" s="383"/>
      <c r="DM69" s="383"/>
      <c r="DN69" s="383"/>
      <c r="DO69" s="383"/>
      <c r="DP69" s="383"/>
      <c r="DQ69" s="383"/>
      <c r="DR69" s="383"/>
    </row>
    <row r="70" spans="1:122" ht="15" customHeight="1" x14ac:dyDescent="0.3">
      <c r="A70" s="402" t="s">
        <v>476</v>
      </c>
      <c r="B70" s="393" t="s">
        <v>473</v>
      </c>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3"/>
      <c r="AL70" s="383"/>
      <c r="AM70" s="383"/>
      <c r="AN70" s="383"/>
      <c r="AO70" s="383"/>
      <c r="AP70" s="383"/>
      <c r="AQ70" s="383"/>
      <c r="AR70" s="383"/>
      <c r="AS70" s="383"/>
      <c r="AT70" s="383"/>
      <c r="AU70" s="383"/>
      <c r="AV70" s="383"/>
      <c r="AW70" s="383"/>
      <c r="AX70" s="383"/>
      <c r="AY70" s="383"/>
      <c r="AZ70" s="383"/>
      <c r="BA70" s="383"/>
      <c r="BB70" s="383"/>
      <c r="BC70" s="383"/>
      <c r="BD70" s="383"/>
      <c r="BE70" s="383"/>
      <c r="BF70" s="383"/>
      <c r="BG70" s="383"/>
      <c r="BH70" s="383"/>
      <c r="BI70" s="383"/>
      <c r="BJ70" s="383"/>
      <c r="BK70" s="383"/>
      <c r="BL70" s="383"/>
      <c r="BM70" s="383"/>
      <c r="BN70" s="383"/>
      <c r="BO70" s="383"/>
      <c r="BP70" s="383"/>
      <c r="BQ70" s="383"/>
      <c r="BR70" s="383"/>
      <c r="BS70" s="383"/>
      <c r="BT70" s="383"/>
      <c r="BU70" s="383"/>
      <c r="BV70" s="383"/>
      <c r="BW70" s="383"/>
      <c r="BX70" s="383"/>
      <c r="BY70" s="383"/>
      <c r="BZ70" s="383"/>
      <c r="CA70" s="383"/>
      <c r="CB70" s="383"/>
      <c r="CC70" s="383"/>
      <c r="CD70" s="383"/>
      <c r="CE70" s="383"/>
      <c r="CF70" s="383"/>
      <c r="CG70" s="383"/>
      <c r="CH70" s="383"/>
      <c r="CI70" s="383"/>
      <c r="CJ70" s="383"/>
      <c r="CK70" s="383"/>
      <c r="CL70" s="383"/>
      <c r="CM70" s="383"/>
      <c r="CN70" s="383"/>
      <c r="CO70" s="383"/>
      <c r="CP70" s="383"/>
      <c r="CQ70" s="383"/>
      <c r="CR70" s="383"/>
      <c r="CS70" s="383"/>
      <c r="CT70" s="383"/>
      <c r="CU70" s="383"/>
      <c r="CV70" s="383"/>
      <c r="CW70" s="383"/>
      <c r="CX70" s="383"/>
      <c r="CY70" s="383"/>
      <c r="CZ70" s="383"/>
      <c r="DA70" s="383"/>
      <c r="DB70" s="383"/>
      <c r="DC70" s="383"/>
      <c r="DD70" s="383"/>
      <c r="DE70" s="383"/>
      <c r="DF70" s="383"/>
      <c r="DG70" s="383"/>
      <c r="DH70" s="383"/>
      <c r="DI70" s="383"/>
      <c r="DJ70" s="383"/>
      <c r="DK70" s="383"/>
      <c r="DL70" s="383"/>
      <c r="DM70" s="383"/>
      <c r="DN70" s="383"/>
      <c r="DO70" s="383"/>
      <c r="DP70" s="383"/>
      <c r="DQ70" s="383"/>
      <c r="DR70" s="383"/>
    </row>
    <row r="71" spans="1:122" x14ac:dyDescent="0.3">
      <c r="A71" s="59" t="s">
        <v>482</v>
      </c>
      <c r="B71" s="60" t="s">
        <v>473</v>
      </c>
      <c r="C71" s="395">
        <f t="shared" ref="C71:AH71" si="40">+C72+C73</f>
        <v>0</v>
      </c>
      <c r="D71" s="395">
        <f t="shared" si="40"/>
        <v>0</v>
      </c>
      <c r="E71" s="395">
        <f t="shared" si="40"/>
        <v>0</v>
      </c>
      <c r="F71" s="395">
        <f t="shared" si="40"/>
        <v>0</v>
      </c>
      <c r="G71" s="395">
        <f t="shared" si="40"/>
        <v>0</v>
      </c>
      <c r="H71" s="395">
        <f t="shared" si="40"/>
        <v>0</v>
      </c>
      <c r="I71" s="395">
        <f t="shared" si="40"/>
        <v>0</v>
      </c>
      <c r="J71" s="395">
        <f t="shared" si="40"/>
        <v>0</v>
      </c>
      <c r="K71" s="395">
        <f t="shared" si="40"/>
        <v>0</v>
      </c>
      <c r="L71" s="395">
        <f t="shared" si="40"/>
        <v>0</v>
      </c>
      <c r="M71" s="395">
        <f t="shared" si="40"/>
        <v>0</v>
      </c>
      <c r="N71" s="395">
        <f t="shared" si="40"/>
        <v>0</v>
      </c>
      <c r="O71" s="395">
        <f t="shared" si="40"/>
        <v>0</v>
      </c>
      <c r="P71" s="395">
        <f t="shared" si="40"/>
        <v>0</v>
      </c>
      <c r="Q71" s="395">
        <f t="shared" si="40"/>
        <v>0</v>
      </c>
      <c r="R71" s="395">
        <f t="shared" si="40"/>
        <v>0</v>
      </c>
      <c r="S71" s="395">
        <f t="shared" si="40"/>
        <v>0</v>
      </c>
      <c r="T71" s="395">
        <f t="shared" si="40"/>
        <v>0</v>
      </c>
      <c r="U71" s="395">
        <f t="shared" si="40"/>
        <v>0</v>
      </c>
      <c r="V71" s="395">
        <f t="shared" si="40"/>
        <v>0</v>
      </c>
      <c r="W71" s="395">
        <f t="shared" si="40"/>
        <v>0</v>
      </c>
      <c r="X71" s="395">
        <f t="shared" si="40"/>
        <v>0</v>
      </c>
      <c r="Y71" s="395">
        <f t="shared" si="40"/>
        <v>0</v>
      </c>
      <c r="Z71" s="395">
        <f t="shared" si="40"/>
        <v>0</v>
      </c>
      <c r="AA71" s="395">
        <f t="shared" si="40"/>
        <v>0</v>
      </c>
      <c r="AB71" s="395">
        <f t="shared" si="40"/>
        <v>0</v>
      </c>
      <c r="AC71" s="395">
        <f t="shared" si="40"/>
        <v>0</v>
      </c>
      <c r="AD71" s="395">
        <f t="shared" si="40"/>
        <v>0</v>
      </c>
      <c r="AE71" s="395">
        <f t="shared" si="40"/>
        <v>0</v>
      </c>
      <c r="AF71" s="395">
        <f t="shared" si="40"/>
        <v>0</v>
      </c>
      <c r="AG71" s="395">
        <f t="shared" si="40"/>
        <v>0</v>
      </c>
      <c r="AH71" s="395">
        <f t="shared" si="40"/>
        <v>0</v>
      </c>
      <c r="AI71" s="395">
        <f t="shared" ref="AI71:BN71" si="41">+AI72+AI73</f>
        <v>0</v>
      </c>
      <c r="AJ71" s="395">
        <f t="shared" si="41"/>
        <v>0</v>
      </c>
      <c r="AK71" s="395">
        <f t="shared" si="41"/>
        <v>0</v>
      </c>
      <c r="AL71" s="395">
        <f t="shared" si="41"/>
        <v>0</v>
      </c>
      <c r="AM71" s="395">
        <f t="shared" si="41"/>
        <v>0</v>
      </c>
      <c r="AN71" s="395">
        <f t="shared" si="41"/>
        <v>0</v>
      </c>
      <c r="AO71" s="395">
        <f t="shared" si="41"/>
        <v>0</v>
      </c>
      <c r="AP71" s="395">
        <f t="shared" si="41"/>
        <v>0</v>
      </c>
      <c r="AQ71" s="395">
        <f t="shared" si="41"/>
        <v>0</v>
      </c>
      <c r="AR71" s="395">
        <f t="shared" si="41"/>
        <v>0</v>
      </c>
      <c r="AS71" s="395">
        <f t="shared" si="41"/>
        <v>0</v>
      </c>
      <c r="AT71" s="395">
        <f t="shared" si="41"/>
        <v>0</v>
      </c>
      <c r="AU71" s="395">
        <f t="shared" si="41"/>
        <v>0</v>
      </c>
      <c r="AV71" s="395">
        <f t="shared" si="41"/>
        <v>0</v>
      </c>
      <c r="AW71" s="395">
        <f t="shared" si="41"/>
        <v>0</v>
      </c>
      <c r="AX71" s="395">
        <f t="shared" si="41"/>
        <v>0</v>
      </c>
      <c r="AY71" s="395">
        <f t="shared" si="41"/>
        <v>0</v>
      </c>
      <c r="AZ71" s="395">
        <f t="shared" si="41"/>
        <v>0</v>
      </c>
      <c r="BA71" s="395">
        <f t="shared" si="41"/>
        <v>0</v>
      </c>
      <c r="BB71" s="395">
        <f t="shared" si="41"/>
        <v>0</v>
      </c>
      <c r="BC71" s="395">
        <f t="shared" si="41"/>
        <v>0</v>
      </c>
      <c r="BD71" s="395">
        <f t="shared" si="41"/>
        <v>0</v>
      </c>
      <c r="BE71" s="395">
        <f t="shared" si="41"/>
        <v>0</v>
      </c>
      <c r="BF71" s="395">
        <f t="shared" si="41"/>
        <v>0</v>
      </c>
      <c r="BG71" s="395">
        <f t="shared" si="41"/>
        <v>0</v>
      </c>
      <c r="BH71" s="395">
        <f t="shared" si="41"/>
        <v>0</v>
      </c>
      <c r="BI71" s="395">
        <f t="shared" si="41"/>
        <v>0</v>
      </c>
      <c r="BJ71" s="395">
        <f t="shared" si="41"/>
        <v>0</v>
      </c>
      <c r="BK71" s="395">
        <f t="shared" si="41"/>
        <v>0</v>
      </c>
      <c r="BL71" s="395">
        <f t="shared" si="41"/>
        <v>0</v>
      </c>
      <c r="BM71" s="395">
        <f t="shared" si="41"/>
        <v>0</v>
      </c>
      <c r="BN71" s="395">
        <f t="shared" si="41"/>
        <v>0</v>
      </c>
      <c r="BO71" s="395">
        <f t="shared" ref="BO71:CT71" si="42">+BO72+BO73</f>
        <v>0</v>
      </c>
      <c r="BP71" s="395">
        <f t="shared" si="42"/>
        <v>0</v>
      </c>
      <c r="BQ71" s="395">
        <f t="shared" si="42"/>
        <v>0</v>
      </c>
      <c r="BR71" s="395">
        <f t="shared" si="42"/>
        <v>0</v>
      </c>
      <c r="BS71" s="395">
        <f t="shared" si="42"/>
        <v>0</v>
      </c>
      <c r="BT71" s="395">
        <f t="shared" si="42"/>
        <v>0</v>
      </c>
      <c r="BU71" s="395">
        <f t="shared" si="42"/>
        <v>0</v>
      </c>
      <c r="BV71" s="395">
        <f t="shared" si="42"/>
        <v>0</v>
      </c>
      <c r="BW71" s="395">
        <f t="shared" si="42"/>
        <v>0</v>
      </c>
      <c r="BX71" s="395">
        <f t="shared" si="42"/>
        <v>0</v>
      </c>
      <c r="BY71" s="395">
        <f t="shared" si="42"/>
        <v>0</v>
      </c>
      <c r="BZ71" s="395">
        <f t="shared" si="42"/>
        <v>0</v>
      </c>
      <c r="CA71" s="395">
        <f t="shared" si="42"/>
        <v>0</v>
      </c>
      <c r="CB71" s="395">
        <f t="shared" si="42"/>
        <v>0</v>
      </c>
      <c r="CC71" s="395">
        <f t="shared" si="42"/>
        <v>0</v>
      </c>
      <c r="CD71" s="395">
        <f t="shared" si="42"/>
        <v>0</v>
      </c>
      <c r="CE71" s="395">
        <f t="shared" si="42"/>
        <v>0</v>
      </c>
      <c r="CF71" s="395">
        <f t="shared" si="42"/>
        <v>0</v>
      </c>
      <c r="CG71" s="395">
        <f t="shared" si="42"/>
        <v>0</v>
      </c>
      <c r="CH71" s="395">
        <f t="shared" si="42"/>
        <v>0</v>
      </c>
      <c r="CI71" s="395">
        <f t="shared" si="42"/>
        <v>0</v>
      </c>
      <c r="CJ71" s="395">
        <f t="shared" si="42"/>
        <v>0</v>
      </c>
      <c r="CK71" s="395">
        <f t="shared" si="42"/>
        <v>0</v>
      </c>
      <c r="CL71" s="395">
        <f t="shared" si="42"/>
        <v>0</v>
      </c>
      <c r="CM71" s="395">
        <f t="shared" si="42"/>
        <v>0</v>
      </c>
      <c r="CN71" s="395">
        <f t="shared" si="42"/>
        <v>0</v>
      </c>
      <c r="CO71" s="395">
        <f t="shared" si="42"/>
        <v>0</v>
      </c>
      <c r="CP71" s="395">
        <f t="shared" si="42"/>
        <v>0</v>
      </c>
      <c r="CQ71" s="395">
        <f t="shared" si="42"/>
        <v>0</v>
      </c>
      <c r="CR71" s="395">
        <f t="shared" si="42"/>
        <v>0</v>
      </c>
      <c r="CS71" s="395">
        <f t="shared" si="42"/>
        <v>0</v>
      </c>
      <c r="CT71" s="395">
        <f t="shared" si="42"/>
        <v>0</v>
      </c>
      <c r="CU71" s="395">
        <f t="shared" ref="CU71:DR71" si="43">+CU72+CU73</f>
        <v>0</v>
      </c>
      <c r="CV71" s="395">
        <f t="shared" si="43"/>
        <v>0</v>
      </c>
      <c r="CW71" s="395">
        <f t="shared" si="43"/>
        <v>0</v>
      </c>
      <c r="CX71" s="395">
        <f t="shared" si="43"/>
        <v>0</v>
      </c>
      <c r="CY71" s="395">
        <f t="shared" si="43"/>
        <v>0</v>
      </c>
      <c r="CZ71" s="395">
        <f t="shared" si="43"/>
        <v>0</v>
      </c>
      <c r="DA71" s="395">
        <f t="shared" si="43"/>
        <v>0</v>
      </c>
      <c r="DB71" s="395">
        <f t="shared" si="43"/>
        <v>0</v>
      </c>
      <c r="DC71" s="395">
        <f t="shared" si="43"/>
        <v>0</v>
      </c>
      <c r="DD71" s="395">
        <f t="shared" si="43"/>
        <v>0</v>
      </c>
      <c r="DE71" s="395">
        <f t="shared" si="43"/>
        <v>0</v>
      </c>
      <c r="DF71" s="395">
        <f t="shared" si="43"/>
        <v>0</v>
      </c>
      <c r="DG71" s="395">
        <f t="shared" si="43"/>
        <v>0</v>
      </c>
      <c r="DH71" s="395">
        <f t="shared" si="43"/>
        <v>0</v>
      </c>
      <c r="DI71" s="395">
        <f t="shared" si="43"/>
        <v>0</v>
      </c>
      <c r="DJ71" s="395">
        <f t="shared" si="43"/>
        <v>0</v>
      </c>
      <c r="DK71" s="395">
        <f t="shared" si="43"/>
        <v>0</v>
      </c>
      <c r="DL71" s="395">
        <f t="shared" si="43"/>
        <v>0</v>
      </c>
      <c r="DM71" s="395">
        <f t="shared" si="43"/>
        <v>0</v>
      </c>
      <c r="DN71" s="395">
        <f t="shared" si="43"/>
        <v>0</v>
      </c>
      <c r="DO71" s="395">
        <f t="shared" si="43"/>
        <v>0</v>
      </c>
      <c r="DP71" s="395">
        <f t="shared" si="43"/>
        <v>0</v>
      </c>
      <c r="DQ71" s="395">
        <f t="shared" si="43"/>
        <v>0</v>
      </c>
      <c r="DR71" s="395">
        <f t="shared" si="43"/>
        <v>0</v>
      </c>
    </row>
    <row r="72" spans="1:122" ht="15" customHeight="1" x14ac:dyDescent="0.3">
      <c r="A72" s="408" t="s">
        <v>483</v>
      </c>
      <c r="B72" s="409" t="s">
        <v>473</v>
      </c>
      <c r="C72" s="410">
        <f t="shared" ref="C72:AH72" si="44">+C69+C66+C63+C60+C57+C54</f>
        <v>0</v>
      </c>
      <c r="D72" s="410">
        <f t="shared" si="44"/>
        <v>0</v>
      </c>
      <c r="E72" s="410">
        <f t="shared" si="44"/>
        <v>0</v>
      </c>
      <c r="F72" s="410">
        <f t="shared" si="44"/>
        <v>0</v>
      </c>
      <c r="G72" s="410">
        <f t="shared" si="44"/>
        <v>0</v>
      </c>
      <c r="H72" s="410">
        <f t="shared" si="44"/>
        <v>0</v>
      </c>
      <c r="I72" s="410">
        <f t="shared" si="44"/>
        <v>0</v>
      </c>
      <c r="J72" s="410">
        <f t="shared" si="44"/>
        <v>0</v>
      </c>
      <c r="K72" s="410">
        <f t="shared" si="44"/>
        <v>0</v>
      </c>
      <c r="L72" s="410">
        <f t="shared" si="44"/>
        <v>0</v>
      </c>
      <c r="M72" s="410">
        <f t="shared" si="44"/>
        <v>0</v>
      </c>
      <c r="N72" s="410">
        <f t="shared" si="44"/>
        <v>0</v>
      </c>
      <c r="O72" s="410">
        <f t="shared" si="44"/>
        <v>0</v>
      </c>
      <c r="P72" s="410">
        <f t="shared" si="44"/>
        <v>0</v>
      </c>
      <c r="Q72" s="410">
        <f t="shared" si="44"/>
        <v>0</v>
      </c>
      <c r="R72" s="410">
        <f t="shared" si="44"/>
        <v>0</v>
      </c>
      <c r="S72" s="410">
        <f t="shared" si="44"/>
        <v>0</v>
      </c>
      <c r="T72" s="410">
        <f t="shared" si="44"/>
        <v>0</v>
      </c>
      <c r="U72" s="410">
        <f t="shared" si="44"/>
        <v>0</v>
      </c>
      <c r="V72" s="410">
        <f t="shared" si="44"/>
        <v>0</v>
      </c>
      <c r="W72" s="410">
        <f t="shared" si="44"/>
        <v>0</v>
      </c>
      <c r="X72" s="410">
        <f t="shared" si="44"/>
        <v>0</v>
      </c>
      <c r="Y72" s="410">
        <f t="shared" si="44"/>
        <v>0</v>
      </c>
      <c r="Z72" s="410">
        <f t="shared" si="44"/>
        <v>0</v>
      </c>
      <c r="AA72" s="410">
        <f t="shared" si="44"/>
        <v>0</v>
      </c>
      <c r="AB72" s="410">
        <f t="shared" si="44"/>
        <v>0</v>
      </c>
      <c r="AC72" s="410">
        <f t="shared" si="44"/>
        <v>0</v>
      </c>
      <c r="AD72" s="410">
        <f t="shared" si="44"/>
        <v>0</v>
      </c>
      <c r="AE72" s="410">
        <f t="shared" si="44"/>
        <v>0</v>
      </c>
      <c r="AF72" s="410">
        <f t="shared" si="44"/>
        <v>0</v>
      </c>
      <c r="AG72" s="410">
        <f t="shared" si="44"/>
        <v>0</v>
      </c>
      <c r="AH72" s="410">
        <f t="shared" si="44"/>
        <v>0</v>
      </c>
      <c r="AI72" s="410">
        <f t="shared" ref="AI72:BN72" si="45">+AI69+AI66+AI63+AI60+AI57+AI54</f>
        <v>0</v>
      </c>
      <c r="AJ72" s="410">
        <f t="shared" si="45"/>
        <v>0</v>
      </c>
      <c r="AK72" s="410">
        <f t="shared" si="45"/>
        <v>0</v>
      </c>
      <c r="AL72" s="410">
        <f t="shared" si="45"/>
        <v>0</v>
      </c>
      <c r="AM72" s="410">
        <f t="shared" si="45"/>
        <v>0</v>
      </c>
      <c r="AN72" s="410">
        <f t="shared" si="45"/>
        <v>0</v>
      </c>
      <c r="AO72" s="410">
        <f t="shared" si="45"/>
        <v>0</v>
      </c>
      <c r="AP72" s="410">
        <f t="shared" si="45"/>
        <v>0</v>
      </c>
      <c r="AQ72" s="410">
        <f t="shared" si="45"/>
        <v>0</v>
      </c>
      <c r="AR72" s="410">
        <f t="shared" si="45"/>
        <v>0</v>
      </c>
      <c r="AS72" s="410">
        <f t="shared" si="45"/>
        <v>0</v>
      </c>
      <c r="AT72" s="410">
        <f t="shared" si="45"/>
        <v>0</v>
      </c>
      <c r="AU72" s="410">
        <f t="shared" si="45"/>
        <v>0</v>
      </c>
      <c r="AV72" s="410">
        <f t="shared" si="45"/>
        <v>0</v>
      </c>
      <c r="AW72" s="410">
        <f t="shared" si="45"/>
        <v>0</v>
      </c>
      <c r="AX72" s="410">
        <f t="shared" si="45"/>
        <v>0</v>
      </c>
      <c r="AY72" s="410">
        <f t="shared" si="45"/>
        <v>0</v>
      </c>
      <c r="AZ72" s="410">
        <f t="shared" si="45"/>
        <v>0</v>
      </c>
      <c r="BA72" s="410">
        <f t="shared" si="45"/>
        <v>0</v>
      </c>
      <c r="BB72" s="410">
        <f t="shared" si="45"/>
        <v>0</v>
      </c>
      <c r="BC72" s="410">
        <f t="shared" si="45"/>
        <v>0</v>
      </c>
      <c r="BD72" s="410">
        <f t="shared" si="45"/>
        <v>0</v>
      </c>
      <c r="BE72" s="410">
        <f t="shared" si="45"/>
        <v>0</v>
      </c>
      <c r="BF72" s="410">
        <f t="shared" si="45"/>
        <v>0</v>
      </c>
      <c r="BG72" s="410">
        <f t="shared" si="45"/>
        <v>0</v>
      </c>
      <c r="BH72" s="410">
        <f t="shared" si="45"/>
        <v>0</v>
      </c>
      <c r="BI72" s="410">
        <f t="shared" si="45"/>
        <v>0</v>
      </c>
      <c r="BJ72" s="410">
        <f t="shared" si="45"/>
        <v>0</v>
      </c>
      <c r="BK72" s="410">
        <f t="shared" si="45"/>
        <v>0</v>
      </c>
      <c r="BL72" s="410">
        <f t="shared" si="45"/>
        <v>0</v>
      </c>
      <c r="BM72" s="410">
        <f t="shared" si="45"/>
        <v>0</v>
      </c>
      <c r="BN72" s="410">
        <f t="shared" si="45"/>
        <v>0</v>
      </c>
      <c r="BO72" s="410">
        <f t="shared" ref="BO72:CT72" si="46">+BO69+BO66+BO63+BO60+BO57+BO54</f>
        <v>0</v>
      </c>
      <c r="BP72" s="410">
        <f t="shared" si="46"/>
        <v>0</v>
      </c>
      <c r="BQ72" s="410">
        <f t="shared" si="46"/>
        <v>0</v>
      </c>
      <c r="BR72" s="410">
        <f t="shared" si="46"/>
        <v>0</v>
      </c>
      <c r="BS72" s="410">
        <f t="shared" si="46"/>
        <v>0</v>
      </c>
      <c r="BT72" s="410">
        <f t="shared" si="46"/>
        <v>0</v>
      </c>
      <c r="BU72" s="410">
        <f t="shared" si="46"/>
        <v>0</v>
      </c>
      <c r="BV72" s="410">
        <f t="shared" si="46"/>
        <v>0</v>
      </c>
      <c r="BW72" s="410">
        <f t="shared" si="46"/>
        <v>0</v>
      </c>
      <c r="BX72" s="410">
        <f t="shared" si="46"/>
        <v>0</v>
      </c>
      <c r="BY72" s="410">
        <f t="shared" si="46"/>
        <v>0</v>
      </c>
      <c r="BZ72" s="410">
        <f t="shared" si="46"/>
        <v>0</v>
      </c>
      <c r="CA72" s="410">
        <f t="shared" si="46"/>
        <v>0</v>
      </c>
      <c r="CB72" s="410">
        <f t="shared" si="46"/>
        <v>0</v>
      </c>
      <c r="CC72" s="410">
        <f t="shared" si="46"/>
        <v>0</v>
      </c>
      <c r="CD72" s="410">
        <f t="shared" si="46"/>
        <v>0</v>
      </c>
      <c r="CE72" s="410">
        <f t="shared" si="46"/>
        <v>0</v>
      </c>
      <c r="CF72" s="410">
        <f t="shared" si="46"/>
        <v>0</v>
      </c>
      <c r="CG72" s="410">
        <f t="shared" si="46"/>
        <v>0</v>
      </c>
      <c r="CH72" s="410">
        <f t="shared" si="46"/>
        <v>0</v>
      </c>
      <c r="CI72" s="410">
        <f t="shared" si="46"/>
        <v>0</v>
      </c>
      <c r="CJ72" s="410">
        <f t="shared" si="46"/>
        <v>0</v>
      </c>
      <c r="CK72" s="410">
        <f t="shared" si="46"/>
        <v>0</v>
      </c>
      <c r="CL72" s="410">
        <f t="shared" si="46"/>
        <v>0</v>
      </c>
      <c r="CM72" s="410">
        <f t="shared" si="46"/>
        <v>0</v>
      </c>
      <c r="CN72" s="410">
        <f t="shared" si="46"/>
        <v>0</v>
      </c>
      <c r="CO72" s="410">
        <f t="shared" si="46"/>
        <v>0</v>
      </c>
      <c r="CP72" s="410">
        <f t="shared" si="46"/>
        <v>0</v>
      </c>
      <c r="CQ72" s="410">
        <f t="shared" si="46"/>
        <v>0</v>
      </c>
      <c r="CR72" s="410">
        <f t="shared" si="46"/>
        <v>0</v>
      </c>
      <c r="CS72" s="410">
        <f t="shared" si="46"/>
        <v>0</v>
      </c>
      <c r="CT72" s="410">
        <f t="shared" si="46"/>
        <v>0</v>
      </c>
      <c r="CU72" s="410">
        <f t="shared" ref="CU72:DR72" si="47">+CU69+CU66+CU63+CU60+CU57+CU54</f>
        <v>0</v>
      </c>
      <c r="CV72" s="410">
        <f t="shared" si="47"/>
        <v>0</v>
      </c>
      <c r="CW72" s="410">
        <f t="shared" si="47"/>
        <v>0</v>
      </c>
      <c r="CX72" s="410">
        <f t="shared" si="47"/>
        <v>0</v>
      </c>
      <c r="CY72" s="410">
        <f t="shared" si="47"/>
        <v>0</v>
      </c>
      <c r="CZ72" s="410">
        <f t="shared" si="47"/>
        <v>0</v>
      </c>
      <c r="DA72" s="410">
        <f t="shared" si="47"/>
        <v>0</v>
      </c>
      <c r="DB72" s="410">
        <f t="shared" si="47"/>
        <v>0</v>
      </c>
      <c r="DC72" s="410">
        <f t="shared" si="47"/>
        <v>0</v>
      </c>
      <c r="DD72" s="410">
        <f t="shared" si="47"/>
        <v>0</v>
      </c>
      <c r="DE72" s="410">
        <f t="shared" si="47"/>
        <v>0</v>
      </c>
      <c r="DF72" s="410">
        <f t="shared" si="47"/>
        <v>0</v>
      </c>
      <c r="DG72" s="410">
        <f t="shared" si="47"/>
        <v>0</v>
      </c>
      <c r="DH72" s="410">
        <f t="shared" si="47"/>
        <v>0</v>
      </c>
      <c r="DI72" s="410">
        <f t="shared" si="47"/>
        <v>0</v>
      </c>
      <c r="DJ72" s="410">
        <f t="shared" si="47"/>
        <v>0</v>
      </c>
      <c r="DK72" s="410">
        <f t="shared" si="47"/>
        <v>0</v>
      </c>
      <c r="DL72" s="410">
        <f t="shared" si="47"/>
        <v>0</v>
      </c>
      <c r="DM72" s="410">
        <f t="shared" si="47"/>
        <v>0</v>
      </c>
      <c r="DN72" s="410">
        <f t="shared" si="47"/>
        <v>0</v>
      </c>
      <c r="DO72" s="410">
        <f t="shared" si="47"/>
        <v>0</v>
      </c>
      <c r="DP72" s="410">
        <f t="shared" si="47"/>
        <v>0</v>
      </c>
      <c r="DQ72" s="410">
        <f t="shared" si="47"/>
        <v>0</v>
      </c>
      <c r="DR72" s="410">
        <f t="shared" si="47"/>
        <v>0</v>
      </c>
    </row>
    <row r="73" spans="1:122" ht="15" customHeight="1" x14ac:dyDescent="0.3">
      <c r="A73" s="411" t="s">
        <v>484</v>
      </c>
      <c r="B73" s="412" t="s">
        <v>473</v>
      </c>
      <c r="C73" s="413">
        <f t="shared" ref="C73:AH73" si="48">+C70+C67+C64+C61+C58+C55</f>
        <v>0</v>
      </c>
      <c r="D73" s="413">
        <f t="shared" si="48"/>
        <v>0</v>
      </c>
      <c r="E73" s="413">
        <f t="shared" si="48"/>
        <v>0</v>
      </c>
      <c r="F73" s="413">
        <f t="shared" si="48"/>
        <v>0</v>
      </c>
      <c r="G73" s="413">
        <f t="shared" si="48"/>
        <v>0</v>
      </c>
      <c r="H73" s="413">
        <f t="shared" si="48"/>
        <v>0</v>
      </c>
      <c r="I73" s="413">
        <f t="shared" si="48"/>
        <v>0</v>
      </c>
      <c r="J73" s="413">
        <f t="shared" si="48"/>
        <v>0</v>
      </c>
      <c r="K73" s="413">
        <f t="shared" si="48"/>
        <v>0</v>
      </c>
      <c r="L73" s="413">
        <f t="shared" si="48"/>
        <v>0</v>
      </c>
      <c r="M73" s="413">
        <f t="shared" si="48"/>
        <v>0</v>
      </c>
      <c r="N73" s="413">
        <f t="shared" si="48"/>
        <v>0</v>
      </c>
      <c r="O73" s="413">
        <f t="shared" si="48"/>
        <v>0</v>
      </c>
      <c r="P73" s="413">
        <f t="shared" si="48"/>
        <v>0</v>
      </c>
      <c r="Q73" s="413">
        <f t="shared" si="48"/>
        <v>0</v>
      </c>
      <c r="R73" s="413">
        <f t="shared" si="48"/>
        <v>0</v>
      </c>
      <c r="S73" s="413">
        <f t="shared" si="48"/>
        <v>0</v>
      </c>
      <c r="T73" s="413">
        <f t="shared" si="48"/>
        <v>0</v>
      </c>
      <c r="U73" s="413">
        <f t="shared" si="48"/>
        <v>0</v>
      </c>
      <c r="V73" s="413">
        <f t="shared" si="48"/>
        <v>0</v>
      </c>
      <c r="W73" s="413">
        <f t="shared" si="48"/>
        <v>0</v>
      </c>
      <c r="X73" s="413">
        <f t="shared" si="48"/>
        <v>0</v>
      </c>
      <c r="Y73" s="413">
        <f t="shared" si="48"/>
        <v>0</v>
      </c>
      <c r="Z73" s="413">
        <f t="shared" si="48"/>
        <v>0</v>
      </c>
      <c r="AA73" s="413">
        <f t="shared" si="48"/>
        <v>0</v>
      </c>
      <c r="AB73" s="413">
        <f t="shared" si="48"/>
        <v>0</v>
      </c>
      <c r="AC73" s="413">
        <f t="shared" si="48"/>
        <v>0</v>
      </c>
      <c r="AD73" s="413">
        <f t="shared" si="48"/>
        <v>0</v>
      </c>
      <c r="AE73" s="413">
        <f t="shared" si="48"/>
        <v>0</v>
      </c>
      <c r="AF73" s="413">
        <f t="shared" si="48"/>
        <v>0</v>
      </c>
      <c r="AG73" s="413">
        <f t="shared" si="48"/>
        <v>0</v>
      </c>
      <c r="AH73" s="413">
        <f t="shared" si="48"/>
        <v>0</v>
      </c>
      <c r="AI73" s="413">
        <f t="shared" ref="AI73:BN73" si="49">+AI70+AI67+AI64+AI61+AI58+AI55</f>
        <v>0</v>
      </c>
      <c r="AJ73" s="413">
        <f t="shared" si="49"/>
        <v>0</v>
      </c>
      <c r="AK73" s="413">
        <f t="shared" si="49"/>
        <v>0</v>
      </c>
      <c r="AL73" s="413">
        <f t="shared" si="49"/>
        <v>0</v>
      </c>
      <c r="AM73" s="413">
        <f t="shared" si="49"/>
        <v>0</v>
      </c>
      <c r="AN73" s="413">
        <f t="shared" si="49"/>
        <v>0</v>
      </c>
      <c r="AO73" s="413">
        <f t="shared" si="49"/>
        <v>0</v>
      </c>
      <c r="AP73" s="413">
        <f t="shared" si="49"/>
        <v>0</v>
      </c>
      <c r="AQ73" s="413">
        <f t="shared" si="49"/>
        <v>0</v>
      </c>
      <c r="AR73" s="413">
        <f t="shared" si="49"/>
        <v>0</v>
      </c>
      <c r="AS73" s="413">
        <f t="shared" si="49"/>
        <v>0</v>
      </c>
      <c r="AT73" s="413">
        <f t="shared" si="49"/>
        <v>0</v>
      </c>
      <c r="AU73" s="413">
        <f t="shared" si="49"/>
        <v>0</v>
      </c>
      <c r="AV73" s="413">
        <f t="shared" si="49"/>
        <v>0</v>
      </c>
      <c r="AW73" s="413">
        <f t="shared" si="49"/>
        <v>0</v>
      </c>
      <c r="AX73" s="413">
        <f t="shared" si="49"/>
        <v>0</v>
      </c>
      <c r="AY73" s="413">
        <f t="shared" si="49"/>
        <v>0</v>
      </c>
      <c r="AZ73" s="413">
        <f t="shared" si="49"/>
        <v>0</v>
      </c>
      <c r="BA73" s="413">
        <f t="shared" si="49"/>
        <v>0</v>
      </c>
      <c r="BB73" s="413">
        <f t="shared" si="49"/>
        <v>0</v>
      </c>
      <c r="BC73" s="413">
        <f t="shared" si="49"/>
        <v>0</v>
      </c>
      <c r="BD73" s="413">
        <f t="shared" si="49"/>
        <v>0</v>
      </c>
      <c r="BE73" s="413">
        <f t="shared" si="49"/>
        <v>0</v>
      </c>
      <c r="BF73" s="413">
        <f t="shared" si="49"/>
        <v>0</v>
      </c>
      <c r="BG73" s="413">
        <f t="shared" si="49"/>
        <v>0</v>
      </c>
      <c r="BH73" s="413">
        <f t="shared" si="49"/>
        <v>0</v>
      </c>
      <c r="BI73" s="413">
        <f t="shared" si="49"/>
        <v>0</v>
      </c>
      <c r="BJ73" s="413">
        <f t="shared" si="49"/>
        <v>0</v>
      </c>
      <c r="BK73" s="413">
        <f t="shared" si="49"/>
        <v>0</v>
      </c>
      <c r="BL73" s="413">
        <f t="shared" si="49"/>
        <v>0</v>
      </c>
      <c r="BM73" s="413">
        <f t="shared" si="49"/>
        <v>0</v>
      </c>
      <c r="BN73" s="413">
        <f t="shared" si="49"/>
        <v>0</v>
      </c>
      <c r="BO73" s="413">
        <f t="shared" ref="BO73:CT73" si="50">+BO70+BO67+BO64+BO61+BO58+BO55</f>
        <v>0</v>
      </c>
      <c r="BP73" s="413">
        <f t="shared" si="50"/>
        <v>0</v>
      </c>
      <c r="BQ73" s="413">
        <f t="shared" si="50"/>
        <v>0</v>
      </c>
      <c r="BR73" s="413">
        <f t="shared" si="50"/>
        <v>0</v>
      </c>
      <c r="BS73" s="413">
        <f t="shared" si="50"/>
        <v>0</v>
      </c>
      <c r="BT73" s="413">
        <f t="shared" si="50"/>
        <v>0</v>
      </c>
      <c r="BU73" s="413">
        <f t="shared" si="50"/>
        <v>0</v>
      </c>
      <c r="BV73" s="413">
        <f t="shared" si="50"/>
        <v>0</v>
      </c>
      <c r="BW73" s="413">
        <f t="shared" si="50"/>
        <v>0</v>
      </c>
      <c r="BX73" s="413">
        <f t="shared" si="50"/>
        <v>0</v>
      </c>
      <c r="BY73" s="413">
        <f t="shared" si="50"/>
        <v>0</v>
      </c>
      <c r="BZ73" s="413">
        <f t="shared" si="50"/>
        <v>0</v>
      </c>
      <c r="CA73" s="413">
        <f t="shared" si="50"/>
        <v>0</v>
      </c>
      <c r="CB73" s="413">
        <f t="shared" si="50"/>
        <v>0</v>
      </c>
      <c r="CC73" s="413">
        <f t="shared" si="50"/>
        <v>0</v>
      </c>
      <c r="CD73" s="413">
        <f t="shared" si="50"/>
        <v>0</v>
      </c>
      <c r="CE73" s="413">
        <f t="shared" si="50"/>
        <v>0</v>
      </c>
      <c r="CF73" s="413">
        <f t="shared" si="50"/>
        <v>0</v>
      </c>
      <c r="CG73" s="413">
        <f t="shared" si="50"/>
        <v>0</v>
      </c>
      <c r="CH73" s="413">
        <f t="shared" si="50"/>
        <v>0</v>
      </c>
      <c r="CI73" s="413">
        <f t="shared" si="50"/>
        <v>0</v>
      </c>
      <c r="CJ73" s="413">
        <f t="shared" si="50"/>
        <v>0</v>
      </c>
      <c r="CK73" s="413">
        <f t="shared" si="50"/>
        <v>0</v>
      </c>
      <c r="CL73" s="413">
        <f t="shared" si="50"/>
        <v>0</v>
      </c>
      <c r="CM73" s="413">
        <f t="shared" si="50"/>
        <v>0</v>
      </c>
      <c r="CN73" s="413">
        <f t="shared" si="50"/>
        <v>0</v>
      </c>
      <c r="CO73" s="413">
        <f t="shared" si="50"/>
        <v>0</v>
      </c>
      <c r="CP73" s="413">
        <f t="shared" si="50"/>
        <v>0</v>
      </c>
      <c r="CQ73" s="413">
        <f t="shared" si="50"/>
        <v>0</v>
      </c>
      <c r="CR73" s="413">
        <f t="shared" si="50"/>
        <v>0</v>
      </c>
      <c r="CS73" s="413">
        <f t="shared" si="50"/>
        <v>0</v>
      </c>
      <c r="CT73" s="413">
        <f t="shared" si="50"/>
        <v>0</v>
      </c>
      <c r="CU73" s="413">
        <f t="shared" ref="CU73:DR73" si="51">+CU70+CU67+CU64+CU61+CU58+CU55</f>
        <v>0</v>
      </c>
      <c r="CV73" s="413">
        <f t="shared" si="51"/>
        <v>0</v>
      </c>
      <c r="CW73" s="413">
        <f t="shared" si="51"/>
        <v>0</v>
      </c>
      <c r="CX73" s="413">
        <f t="shared" si="51"/>
        <v>0</v>
      </c>
      <c r="CY73" s="413">
        <f t="shared" si="51"/>
        <v>0</v>
      </c>
      <c r="CZ73" s="413">
        <f t="shared" si="51"/>
        <v>0</v>
      </c>
      <c r="DA73" s="413">
        <f t="shared" si="51"/>
        <v>0</v>
      </c>
      <c r="DB73" s="413">
        <f t="shared" si="51"/>
        <v>0</v>
      </c>
      <c r="DC73" s="413">
        <f t="shared" si="51"/>
        <v>0</v>
      </c>
      <c r="DD73" s="413">
        <f t="shared" si="51"/>
        <v>0</v>
      </c>
      <c r="DE73" s="413">
        <f t="shared" si="51"/>
        <v>0</v>
      </c>
      <c r="DF73" s="413">
        <f t="shared" si="51"/>
        <v>0</v>
      </c>
      <c r="DG73" s="413">
        <f t="shared" si="51"/>
        <v>0</v>
      </c>
      <c r="DH73" s="413">
        <f t="shared" si="51"/>
        <v>0</v>
      </c>
      <c r="DI73" s="413">
        <f t="shared" si="51"/>
        <v>0</v>
      </c>
      <c r="DJ73" s="413">
        <f t="shared" si="51"/>
        <v>0</v>
      </c>
      <c r="DK73" s="413">
        <f t="shared" si="51"/>
        <v>0</v>
      </c>
      <c r="DL73" s="413">
        <f t="shared" si="51"/>
        <v>0</v>
      </c>
      <c r="DM73" s="413">
        <f t="shared" si="51"/>
        <v>0</v>
      </c>
      <c r="DN73" s="413">
        <f t="shared" si="51"/>
        <v>0</v>
      </c>
      <c r="DO73" s="413">
        <f t="shared" si="51"/>
        <v>0</v>
      </c>
      <c r="DP73" s="413">
        <f t="shared" si="51"/>
        <v>0</v>
      </c>
      <c r="DQ73" s="413">
        <f t="shared" si="51"/>
        <v>0</v>
      </c>
      <c r="DR73" s="413">
        <f t="shared" si="51"/>
        <v>0</v>
      </c>
    </row>
    <row r="75" spans="1:122" x14ac:dyDescent="0.3">
      <c r="A75" s="34" t="s">
        <v>635</v>
      </c>
      <c r="B75" s="35" t="s">
        <v>1</v>
      </c>
      <c r="C75" s="36" t="s">
        <v>2</v>
      </c>
      <c r="D75" s="36" t="s">
        <v>3</v>
      </c>
      <c r="E75" s="36" t="s">
        <v>4</v>
      </c>
      <c r="F75" s="36" t="s">
        <v>5</v>
      </c>
      <c r="G75" s="36" t="s">
        <v>6</v>
      </c>
      <c r="H75" s="36" t="s">
        <v>7</v>
      </c>
      <c r="I75" s="36" t="s">
        <v>8</v>
      </c>
      <c r="J75" s="37" t="s">
        <v>9</v>
      </c>
      <c r="K75" s="37" t="s">
        <v>10</v>
      </c>
      <c r="N75" s="9"/>
    </row>
    <row r="76" spans="1:122" s="42" customFormat="1" ht="13.5" customHeight="1" x14ac:dyDescent="0.3">
      <c r="A76" s="38" t="s">
        <v>453</v>
      </c>
      <c r="B76" s="39" t="s">
        <v>92</v>
      </c>
      <c r="C76" s="40">
        <f t="shared" ref="C76:I76" si="52">+SUM(C77:C78)</f>
        <v>0</v>
      </c>
      <c r="D76" s="40">
        <f t="shared" si="52"/>
        <v>0</v>
      </c>
      <c r="E76" s="40">
        <f t="shared" si="52"/>
        <v>0</v>
      </c>
      <c r="F76" s="40">
        <f t="shared" si="52"/>
        <v>0</v>
      </c>
      <c r="G76" s="40">
        <f t="shared" si="52"/>
        <v>0</v>
      </c>
      <c r="H76" s="40">
        <f t="shared" si="52"/>
        <v>0</v>
      </c>
      <c r="I76" s="40">
        <f t="shared" si="52"/>
        <v>0</v>
      </c>
      <c r="J76" s="41">
        <f t="shared" ref="J76:J87" si="53">SUM(C76:I76)</f>
        <v>0</v>
      </c>
      <c r="K76" s="41">
        <v>0</v>
      </c>
    </row>
    <row r="77" spans="1:122" x14ac:dyDescent="0.3">
      <c r="A77" s="43" t="s">
        <v>454</v>
      </c>
      <c r="B77" s="44" t="s">
        <v>92</v>
      </c>
      <c r="C77" s="45"/>
      <c r="D77" s="45"/>
      <c r="E77" s="45"/>
      <c r="F77" s="45"/>
      <c r="G77" s="45"/>
      <c r="H77" s="45"/>
      <c r="I77" s="45"/>
      <c r="J77" s="46">
        <f t="shared" si="53"/>
        <v>0</v>
      </c>
      <c r="K77" s="46">
        <v>0</v>
      </c>
      <c r="N77" s="9"/>
    </row>
    <row r="78" spans="1:122" x14ac:dyDescent="0.3">
      <c r="A78" s="47" t="s">
        <v>455</v>
      </c>
      <c r="B78" s="48" t="s">
        <v>92</v>
      </c>
      <c r="C78" s="49"/>
      <c r="D78" s="49"/>
      <c r="E78" s="49"/>
      <c r="F78" s="49"/>
      <c r="G78" s="49"/>
      <c r="H78" s="49"/>
      <c r="I78" s="49"/>
      <c r="J78" s="46">
        <f t="shared" si="53"/>
        <v>0</v>
      </c>
      <c r="K78" s="46">
        <f t="shared" ref="K78:K87" si="54">+J78/Durée</f>
        <v>0</v>
      </c>
      <c r="N78" s="9"/>
    </row>
    <row r="79" spans="1:122" x14ac:dyDescent="0.3">
      <c r="A79" s="38" t="s">
        <v>456</v>
      </c>
      <c r="B79" s="39" t="s">
        <v>92</v>
      </c>
      <c r="C79" s="40">
        <f t="shared" ref="C79:I79" si="55">C80+C81</f>
        <v>0</v>
      </c>
      <c r="D79" s="40">
        <f t="shared" si="55"/>
        <v>0</v>
      </c>
      <c r="E79" s="40">
        <f t="shared" si="55"/>
        <v>0</v>
      </c>
      <c r="F79" s="40">
        <f t="shared" si="55"/>
        <v>0</v>
      </c>
      <c r="G79" s="40">
        <f t="shared" si="55"/>
        <v>0</v>
      </c>
      <c r="H79" s="40">
        <f t="shared" si="55"/>
        <v>0</v>
      </c>
      <c r="I79" s="40">
        <f t="shared" si="55"/>
        <v>0</v>
      </c>
      <c r="J79" s="41">
        <f t="shared" si="53"/>
        <v>0</v>
      </c>
      <c r="K79" s="41">
        <f t="shared" si="54"/>
        <v>0</v>
      </c>
      <c r="N79" s="9"/>
    </row>
    <row r="80" spans="1:122" x14ac:dyDescent="0.3">
      <c r="A80" s="43" t="s">
        <v>454</v>
      </c>
      <c r="B80" s="44" t="s">
        <v>92</v>
      </c>
      <c r="C80" s="45"/>
      <c r="D80" s="45"/>
      <c r="E80" s="45"/>
      <c r="F80" s="45"/>
      <c r="G80" s="45"/>
      <c r="H80" s="45"/>
      <c r="I80" s="45"/>
      <c r="J80" s="46">
        <f t="shared" si="53"/>
        <v>0</v>
      </c>
      <c r="K80" s="46">
        <f t="shared" si="54"/>
        <v>0</v>
      </c>
      <c r="N80" s="9"/>
    </row>
    <row r="81" spans="1:137" x14ac:dyDescent="0.3">
      <c r="A81" s="51" t="s">
        <v>455</v>
      </c>
      <c r="B81" s="52" t="s">
        <v>92</v>
      </c>
      <c r="C81" s="53"/>
      <c r="D81" s="53"/>
      <c r="E81" s="53"/>
      <c r="F81" s="53"/>
      <c r="G81" s="53"/>
      <c r="H81" s="53"/>
      <c r="I81" s="53"/>
      <c r="J81" s="46">
        <f t="shared" si="53"/>
        <v>0</v>
      </c>
      <c r="K81" s="54">
        <f t="shared" si="54"/>
        <v>0</v>
      </c>
      <c r="N81" s="9"/>
    </row>
    <row r="82" spans="1:137" x14ac:dyDescent="0.3">
      <c r="A82" s="38" t="s">
        <v>457</v>
      </c>
      <c r="B82" s="39" t="s">
        <v>92</v>
      </c>
      <c r="C82" s="40">
        <f t="shared" ref="C82:I82" si="56">C83+C84</f>
        <v>0</v>
      </c>
      <c r="D82" s="40">
        <f t="shared" si="56"/>
        <v>0</v>
      </c>
      <c r="E82" s="40">
        <f t="shared" si="56"/>
        <v>0</v>
      </c>
      <c r="F82" s="40">
        <f t="shared" si="56"/>
        <v>0</v>
      </c>
      <c r="G82" s="40">
        <f t="shared" si="56"/>
        <v>0</v>
      </c>
      <c r="H82" s="40">
        <f t="shared" si="56"/>
        <v>0</v>
      </c>
      <c r="I82" s="40">
        <f t="shared" si="56"/>
        <v>0</v>
      </c>
      <c r="J82" s="41">
        <f t="shared" si="53"/>
        <v>0</v>
      </c>
      <c r="K82" s="41">
        <f t="shared" si="54"/>
        <v>0</v>
      </c>
      <c r="N82" s="9"/>
    </row>
    <row r="83" spans="1:137" x14ac:dyDescent="0.3">
      <c r="A83" s="43" t="s">
        <v>454</v>
      </c>
      <c r="B83" s="44" t="s">
        <v>92</v>
      </c>
      <c r="C83" s="45"/>
      <c r="D83" s="45"/>
      <c r="E83" s="45"/>
      <c r="F83" s="45"/>
      <c r="G83" s="45"/>
      <c r="H83" s="45"/>
      <c r="I83" s="45"/>
      <c r="J83" s="46">
        <f t="shared" si="53"/>
        <v>0</v>
      </c>
      <c r="K83" s="46">
        <f t="shared" si="54"/>
        <v>0</v>
      </c>
      <c r="N83" s="9"/>
    </row>
    <row r="84" spans="1:137" x14ac:dyDescent="0.3">
      <c r="A84" s="51" t="s">
        <v>455</v>
      </c>
      <c r="B84" s="52" t="s">
        <v>92</v>
      </c>
      <c r="C84" s="53"/>
      <c r="D84" s="53"/>
      <c r="E84" s="53"/>
      <c r="F84" s="53"/>
      <c r="G84" s="53"/>
      <c r="H84" s="53"/>
      <c r="I84" s="53"/>
      <c r="J84" s="46">
        <f t="shared" si="53"/>
        <v>0</v>
      </c>
      <c r="K84" s="54">
        <f t="shared" si="54"/>
        <v>0</v>
      </c>
      <c r="N84" s="9"/>
    </row>
    <row r="85" spans="1:137" x14ac:dyDescent="0.3">
      <c r="A85" s="38" t="s">
        <v>458</v>
      </c>
      <c r="B85" s="39" t="s">
        <v>92</v>
      </c>
      <c r="C85" s="40">
        <f t="shared" ref="C85:I85" si="57">C82+C79+C76</f>
        <v>0</v>
      </c>
      <c r="D85" s="40">
        <f t="shared" si="57"/>
        <v>0</v>
      </c>
      <c r="E85" s="40">
        <f t="shared" si="57"/>
        <v>0</v>
      </c>
      <c r="F85" s="40">
        <f t="shared" si="57"/>
        <v>0</v>
      </c>
      <c r="G85" s="40">
        <f t="shared" si="57"/>
        <v>0</v>
      </c>
      <c r="H85" s="40">
        <f t="shared" si="57"/>
        <v>0</v>
      </c>
      <c r="I85" s="40">
        <f t="shared" si="57"/>
        <v>0</v>
      </c>
      <c r="J85" s="41">
        <f t="shared" si="53"/>
        <v>0</v>
      </c>
      <c r="K85" s="41">
        <f t="shared" si="54"/>
        <v>0</v>
      </c>
      <c r="N85" s="9"/>
    </row>
    <row r="86" spans="1:137" x14ac:dyDescent="0.3">
      <c r="A86" s="43" t="s">
        <v>454</v>
      </c>
      <c r="B86" s="44" t="s">
        <v>92</v>
      </c>
      <c r="C86" s="55">
        <f t="shared" ref="C86:I87" si="58">+SUM(C77,C80,C83)</f>
        <v>0</v>
      </c>
      <c r="D86" s="55">
        <f t="shared" si="58"/>
        <v>0</v>
      </c>
      <c r="E86" s="55">
        <f t="shared" si="58"/>
        <v>0</v>
      </c>
      <c r="F86" s="55">
        <f t="shared" si="58"/>
        <v>0</v>
      </c>
      <c r="G86" s="55">
        <f t="shared" si="58"/>
        <v>0</v>
      </c>
      <c r="H86" s="55">
        <f t="shared" si="58"/>
        <v>0</v>
      </c>
      <c r="I86" s="55">
        <f t="shared" si="58"/>
        <v>0</v>
      </c>
      <c r="J86" s="46">
        <f t="shared" si="53"/>
        <v>0</v>
      </c>
      <c r="K86" s="46">
        <f t="shared" si="54"/>
        <v>0</v>
      </c>
      <c r="N86" s="9"/>
    </row>
    <row r="87" spans="1:137" x14ac:dyDescent="0.3">
      <c r="A87" s="51" t="s">
        <v>455</v>
      </c>
      <c r="B87" s="52" t="s">
        <v>92</v>
      </c>
      <c r="C87" s="56">
        <f t="shared" si="58"/>
        <v>0</v>
      </c>
      <c r="D87" s="56">
        <f t="shared" si="58"/>
        <v>0</v>
      </c>
      <c r="E87" s="56">
        <f t="shared" si="58"/>
        <v>0</v>
      </c>
      <c r="F87" s="56">
        <f t="shared" si="58"/>
        <v>0</v>
      </c>
      <c r="G87" s="56">
        <f t="shared" si="58"/>
        <v>0</v>
      </c>
      <c r="H87" s="56">
        <f t="shared" si="58"/>
        <v>0</v>
      </c>
      <c r="I87" s="56">
        <f t="shared" si="58"/>
        <v>0</v>
      </c>
      <c r="J87" s="372">
        <f t="shared" si="53"/>
        <v>0</v>
      </c>
      <c r="K87" s="54">
        <f t="shared" si="54"/>
        <v>0</v>
      </c>
      <c r="N87" s="9"/>
    </row>
    <row r="88" spans="1:137" x14ac:dyDescent="0.3">
      <c r="A88" s="400" t="s">
        <v>459</v>
      </c>
      <c r="B88" s="401" t="s">
        <v>1</v>
      </c>
      <c r="C88" s="36" t="s">
        <v>2</v>
      </c>
      <c r="D88" s="36" t="s">
        <v>3</v>
      </c>
      <c r="E88" s="36" t="s">
        <v>4</v>
      </c>
      <c r="F88" s="36" t="s">
        <v>5</v>
      </c>
      <c r="G88" s="36" t="s">
        <v>6</v>
      </c>
      <c r="H88" s="36" t="s">
        <v>7</v>
      </c>
      <c r="I88" s="36" t="s">
        <v>8</v>
      </c>
      <c r="J88" s="37" t="s">
        <v>9</v>
      </c>
      <c r="K88" s="37" t="s">
        <v>10</v>
      </c>
      <c r="N88" s="9"/>
    </row>
    <row r="89" spans="1:137" s="42" customFormat="1" x14ac:dyDescent="0.3">
      <c r="A89" s="43" t="s">
        <v>460</v>
      </c>
      <c r="B89" s="44" t="s">
        <v>92</v>
      </c>
      <c r="C89" s="405"/>
      <c r="D89" s="405"/>
      <c r="E89" s="405"/>
      <c r="F89" s="405"/>
      <c r="G89" s="405"/>
      <c r="H89" s="405"/>
      <c r="I89" s="405"/>
      <c r="J89" s="46">
        <f t="shared" ref="J89:J94" si="59">SUM(C89:I89)</f>
        <v>0</v>
      </c>
      <c r="K89" s="46">
        <f t="shared" ref="K89:K94" si="60">+J89/Durée</f>
        <v>0</v>
      </c>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row>
    <row r="90" spans="1:137" x14ac:dyDescent="0.3">
      <c r="A90" s="43" t="s">
        <v>670</v>
      </c>
      <c r="B90" s="44" t="s">
        <v>92</v>
      </c>
      <c r="C90" s="405"/>
      <c r="D90" s="405"/>
      <c r="E90" s="405"/>
      <c r="F90" s="405"/>
      <c r="G90" s="405"/>
      <c r="H90" s="405"/>
      <c r="I90" s="405"/>
      <c r="J90" s="46">
        <f t="shared" si="59"/>
        <v>0</v>
      </c>
      <c r="K90" s="46">
        <f t="shared" si="60"/>
        <v>0</v>
      </c>
      <c r="N90" s="9"/>
    </row>
    <row r="91" spans="1:137" x14ac:dyDescent="0.3">
      <c r="A91" s="43" t="s">
        <v>461</v>
      </c>
      <c r="B91" s="44" t="s">
        <v>92</v>
      </c>
      <c r="C91" s="405"/>
      <c r="D91" s="405"/>
      <c r="E91" s="405"/>
      <c r="F91" s="405"/>
      <c r="G91" s="405"/>
      <c r="H91" s="405"/>
      <c r="I91" s="405"/>
      <c r="J91" s="46">
        <f t="shared" si="59"/>
        <v>0</v>
      </c>
      <c r="K91" s="46">
        <f t="shared" si="60"/>
        <v>0</v>
      </c>
      <c r="N91" s="9"/>
    </row>
    <row r="92" spans="1:137" x14ac:dyDescent="0.3">
      <c r="A92" s="43" t="s">
        <v>671</v>
      </c>
      <c r="B92" s="44" t="s">
        <v>92</v>
      </c>
      <c r="C92" s="405"/>
      <c r="D92" s="405"/>
      <c r="E92" s="405"/>
      <c r="F92" s="405"/>
      <c r="G92" s="405"/>
      <c r="H92" s="405"/>
      <c r="I92" s="405"/>
      <c r="J92" s="46">
        <f t="shared" si="59"/>
        <v>0</v>
      </c>
      <c r="K92" s="46">
        <f t="shared" si="60"/>
        <v>0</v>
      </c>
      <c r="N92" s="9"/>
    </row>
    <row r="93" spans="1:137" x14ac:dyDescent="0.3">
      <c r="A93" s="43" t="s">
        <v>865</v>
      </c>
      <c r="B93" s="44" t="s">
        <v>92</v>
      </c>
      <c r="C93" s="405"/>
      <c r="D93" s="405"/>
      <c r="E93" s="405"/>
      <c r="F93" s="405"/>
      <c r="G93" s="405"/>
      <c r="H93" s="405"/>
      <c r="I93" s="405"/>
      <c r="J93" s="46">
        <f t="shared" si="59"/>
        <v>0</v>
      </c>
      <c r="K93" s="46">
        <f t="shared" si="60"/>
        <v>0</v>
      </c>
      <c r="N93" s="9"/>
    </row>
    <row r="94" spans="1:137" x14ac:dyDescent="0.3">
      <c r="A94" s="468" t="s">
        <v>462</v>
      </c>
      <c r="B94" s="399" t="s">
        <v>92</v>
      </c>
      <c r="C94" s="392"/>
      <c r="D94" s="392"/>
      <c r="E94" s="392"/>
      <c r="F94" s="392"/>
      <c r="G94" s="392"/>
      <c r="H94" s="392"/>
      <c r="I94" s="392"/>
      <c r="J94" s="372">
        <f t="shared" si="59"/>
        <v>0</v>
      </c>
      <c r="K94" s="372">
        <f t="shared" si="60"/>
        <v>0</v>
      </c>
      <c r="N94" s="9"/>
    </row>
    <row r="95" spans="1:137" x14ac:dyDescent="0.3">
      <c r="N95" s="9"/>
    </row>
    <row r="96" spans="1:137" s="10" customFormat="1" x14ac:dyDescent="0.3">
      <c r="A96" s="414" t="s">
        <v>636</v>
      </c>
      <c r="B96" s="110" t="s">
        <v>1</v>
      </c>
      <c r="C96" s="111" t="s">
        <v>2</v>
      </c>
      <c r="D96" s="111" t="s">
        <v>3</v>
      </c>
      <c r="E96" s="111" t="s">
        <v>4</v>
      </c>
      <c r="F96" s="111" t="s">
        <v>5</v>
      </c>
      <c r="G96" s="111" t="s">
        <v>6</v>
      </c>
      <c r="H96" s="111" t="s">
        <v>7</v>
      </c>
      <c r="I96" s="111" t="s">
        <v>8</v>
      </c>
      <c r="J96" s="113" t="s">
        <v>9</v>
      </c>
      <c r="K96" s="113" t="s">
        <v>10</v>
      </c>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row>
    <row r="97" spans="1:137" s="10" customFormat="1" x14ac:dyDescent="0.3">
      <c r="A97" s="415" t="s">
        <v>95</v>
      </c>
      <c r="B97" s="416" t="s">
        <v>866</v>
      </c>
      <c r="C97" s="417"/>
      <c r="D97" s="417"/>
      <c r="E97" s="417"/>
      <c r="F97" s="417"/>
      <c r="G97" s="417"/>
      <c r="H97" s="417"/>
      <c r="I97" s="417"/>
      <c r="J97" s="418">
        <f t="shared" ref="J97:J105" si="61">SUM(C97:I97)</f>
        <v>0</v>
      </c>
      <c r="K97" s="418">
        <f t="shared" ref="K97:K105" si="62">+J97/Durée</f>
        <v>0</v>
      </c>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row>
    <row r="98" spans="1:137" s="10" customFormat="1" x14ac:dyDescent="0.3">
      <c r="A98" s="43" t="s">
        <v>100</v>
      </c>
      <c r="B98" s="44" t="s">
        <v>866</v>
      </c>
      <c r="C98" s="394"/>
      <c r="D98" s="394"/>
      <c r="E98" s="394"/>
      <c r="F98" s="394"/>
      <c r="G98" s="394"/>
      <c r="H98" s="394"/>
      <c r="I98" s="394"/>
      <c r="J98" s="418">
        <f t="shared" si="61"/>
        <v>0</v>
      </c>
      <c r="K98" s="58">
        <f t="shared" si="62"/>
        <v>0</v>
      </c>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row>
    <row r="99" spans="1:137" s="10" customFormat="1" x14ac:dyDescent="0.3">
      <c r="A99" s="415" t="s">
        <v>105</v>
      </c>
      <c r="B99" s="416" t="s">
        <v>866</v>
      </c>
      <c r="C99" s="394"/>
      <c r="D99" s="394"/>
      <c r="E99" s="394"/>
      <c r="F99" s="394"/>
      <c r="G99" s="394"/>
      <c r="H99" s="394"/>
      <c r="I99" s="394"/>
      <c r="J99" s="418">
        <f t="shared" si="61"/>
        <v>0</v>
      </c>
      <c r="K99" s="58">
        <f t="shared" si="62"/>
        <v>0</v>
      </c>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row>
    <row r="100" spans="1:137" s="10" customFormat="1" x14ac:dyDescent="0.3">
      <c r="A100" s="43" t="s">
        <v>108</v>
      </c>
      <c r="B100" s="44" t="s">
        <v>866</v>
      </c>
      <c r="C100" s="394"/>
      <c r="D100" s="394"/>
      <c r="E100" s="394"/>
      <c r="F100" s="394"/>
      <c r="G100" s="394"/>
      <c r="H100" s="394"/>
      <c r="I100" s="394"/>
      <c r="J100" s="418">
        <f t="shared" si="61"/>
        <v>0</v>
      </c>
      <c r="K100" s="58">
        <f t="shared" si="62"/>
        <v>0</v>
      </c>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c r="DZ100" s="9"/>
      <c r="EA100" s="9"/>
      <c r="EB100" s="9"/>
      <c r="EC100" s="9"/>
      <c r="ED100" s="9"/>
      <c r="EE100" s="9"/>
      <c r="EF100" s="9"/>
      <c r="EG100" s="9"/>
    </row>
    <row r="101" spans="1:137" s="10" customFormat="1" x14ac:dyDescent="0.3">
      <c r="A101" s="415" t="s">
        <v>110</v>
      </c>
      <c r="B101" s="416" t="s">
        <v>866</v>
      </c>
      <c r="C101" s="394"/>
      <c r="D101" s="394"/>
      <c r="E101" s="394"/>
      <c r="F101" s="394"/>
      <c r="G101" s="394"/>
      <c r="H101" s="394"/>
      <c r="I101" s="394"/>
      <c r="J101" s="418">
        <f t="shared" si="61"/>
        <v>0</v>
      </c>
      <c r="K101" s="58">
        <f t="shared" si="62"/>
        <v>0</v>
      </c>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row>
    <row r="102" spans="1:137" s="10" customFormat="1" x14ac:dyDescent="0.3">
      <c r="A102" s="415" t="s">
        <v>112</v>
      </c>
      <c r="B102" s="416" t="s">
        <v>866</v>
      </c>
      <c r="C102" s="394"/>
      <c r="D102" s="394"/>
      <c r="E102" s="394"/>
      <c r="F102" s="394"/>
      <c r="G102" s="394"/>
      <c r="H102" s="394"/>
      <c r="I102" s="394"/>
      <c r="J102" s="418">
        <f t="shared" ref="J102" si="63">SUM(C102:I102)</f>
        <v>0</v>
      </c>
      <c r="K102" s="58">
        <f t="shared" ref="K102" si="64">+J102/Durée</f>
        <v>0</v>
      </c>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row>
    <row r="103" spans="1:137" s="10" customFormat="1" x14ac:dyDescent="0.3">
      <c r="A103" s="59" t="s">
        <v>464</v>
      </c>
      <c r="B103" s="60" t="s">
        <v>866</v>
      </c>
      <c r="C103" s="61">
        <f t="shared" ref="C103:I103" si="65">SUM(C97:C102)</f>
        <v>0</v>
      </c>
      <c r="D103" s="61">
        <f t="shared" si="65"/>
        <v>0</v>
      </c>
      <c r="E103" s="61">
        <f t="shared" si="65"/>
        <v>0</v>
      </c>
      <c r="F103" s="61">
        <f t="shared" si="65"/>
        <v>0</v>
      </c>
      <c r="G103" s="61">
        <f t="shared" si="65"/>
        <v>0</v>
      </c>
      <c r="H103" s="61">
        <f t="shared" si="65"/>
        <v>0</v>
      </c>
      <c r="I103" s="61">
        <f t="shared" si="65"/>
        <v>0</v>
      </c>
      <c r="J103" s="62">
        <f>SUM(C103:I103)</f>
        <v>0</v>
      </c>
      <c r="K103" s="62">
        <f>+J103/Durée</f>
        <v>0</v>
      </c>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DI103" s="9"/>
      <c r="DJ103" s="9"/>
      <c r="DK103" s="9"/>
      <c r="DL103" s="9"/>
      <c r="DM103" s="9"/>
      <c r="DN103" s="9"/>
      <c r="DO103" s="9"/>
      <c r="DP103" s="9"/>
      <c r="DQ103" s="9"/>
      <c r="DR103" s="9"/>
      <c r="DS103" s="9"/>
      <c r="DT103" s="9"/>
      <c r="DU103" s="9"/>
      <c r="DV103" s="9"/>
      <c r="DW103" s="9"/>
      <c r="DX103" s="9"/>
      <c r="DY103" s="9"/>
      <c r="DZ103" s="9"/>
      <c r="EA103" s="9"/>
      <c r="EB103" s="9"/>
      <c r="EC103" s="9"/>
      <c r="ED103" s="9"/>
      <c r="EE103" s="9"/>
      <c r="EF103" s="9"/>
      <c r="EG103" s="9"/>
    </row>
    <row r="104" spans="1:137" s="33" customFormat="1" ht="13.05" customHeight="1" x14ac:dyDescent="0.3">
      <c r="A104" s="63" t="s">
        <v>465</v>
      </c>
      <c r="B104" s="44" t="s">
        <v>866</v>
      </c>
      <c r="C104" s="64"/>
      <c r="D104" s="64"/>
      <c r="E104" s="64"/>
      <c r="F104" s="64"/>
      <c r="G104" s="64"/>
      <c r="H104" s="64"/>
      <c r="I104" s="64"/>
      <c r="J104" s="65">
        <f t="shared" si="61"/>
        <v>0</v>
      </c>
      <c r="K104" s="65">
        <f t="shared" si="62"/>
        <v>0</v>
      </c>
    </row>
    <row r="105" spans="1:137" s="33" customFormat="1" ht="13.05" customHeight="1" x14ac:dyDescent="0.3">
      <c r="A105" s="66" t="s">
        <v>466</v>
      </c>
      <c r="B105" s="52" t="s">
        <v>866</v>
      </c>
      <c r="C105" s="67"/>
      <c r="D105" s="67"/>
      <c r="E105" s="67"/>
      <c r="F105" s="67"/>
      <c r="G105" s="67"/>
      <c r="H105" s="67"/>
      <c r="I105" s="67"/>
      <c r="J105" s="68">
        <f t="shared" si="61"/>
        <v>0</v>
      </c>
      <c r="K105" s="68">
        <f t="shared" si="62"/>
        <v>0</v>
      </c>
    </row>
    <row r="106" spans="1:137" x14ac:dyDescent="0.3">
      <c r="N106" s="9"/>
    </row>
    <row r="107" spans="1:137" s="10" customFormat="1" x14ac:dyDescent="0.3">
      <c r="A107" s="414" t="s">
        <v>638</v>
      </c>
      <c r="B107" s="110" t="s">
        <v>1</v>
      </c>
      <c r="C107" s="111" t="s">
        <v>2</v>
      </c>
      <c r="D107" s="111" t="s">
        <v>3</v>
      </c>
      <c r="E107" s="111" t="s">
        <v>4</v>
      </c>
      <c r="F107" s="111" t="s">
        <v>5</v>
      </c>
      <c r="G107" s="111" t="s">
        <v>6</v>
      </c>
      <c r="H107" s="111" t="s">
        <v>7</v>
      </c>
      <c r="I107" s="111" t="s">
        <v>8</v>
      </c>
      <c r="J107" s="113" t="s">
        <v>9</v>
      </c>
      <c r="K107" s="113" t="s">
        <v>10</v>
      </c>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row>
    <row r="108" spans="1:137" s="10" customFormat="1" x14ac:dyDescent="0.3">
      <c r="A108" s="38" t="s">
        <v>468</v>
      </c>
      <c r="B108" s="39" t="s">
        <v>469</v>
      </c>
      <c r="C108" s="73">
        <f t="shared" ref="C108:I108" si="66">SUM(C109:C110)</f>
        <v>0</v>
      </c>
      <c r="D108" s="73">
        <f t="shared" si="66"/>
        <v>0</v>
      </c>
      <c r="E108" s="73">
        <f t="shared" si="66"/>
        <v>0</v>
      </c>
      <c r="F108" s="73">
        <f t="shared" si="66"/>
        <v>0</v>
      </c>
      <c r="G108" s="73">
        <f t="shared" si="66"/>
        <v>0</v>
      </c>
      <c r="H108" s="73">
        <f t="shared" si="66"/>
        <v>0</v>
      </c>
      <c r="I108" s="73">
        <f t="shared" si="66"/>
        <v>0</v>
      </c>
      <c r="J108" s="74">
        <f>SUM(C108:I108)</f>
        <v>0</v>
      </c>
      <c r="K108" s="74">
        <v>0</v>
      </c>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row>
    <row r="109" spans="1:137" s="10" customFormat="1" x14ac:dyDescent="0.3">
      <c r="A109" s="43" t="s">
        <v>470</v>
      </c>
      <c r="B109" s="44" t="s">
        <v>469</v>
      </c>
      <c r="C109" s="394"/>
      <c r="D109" s="394"/>
      <c r="E109" s="394"/>
      <c r="F109" s="394"/>
      <c r="G109" s="394"/>
      <c r="H109" s="394"/>
      <c r="I109" s="394"/>
      <c r="J109" s="76">
        <f>SUM(C109:I109)</f>
        <v>0</v>
      </c>
      <c r="K109" s="76">
        <v>0</v>
      </c>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row>
    <row r="110" spans="1:137" s="10" customFormat="1" x14ac:dyDescent="0.3">
      <c r="A110" s="419" t="s">
        <v>471</v>
      </c>
      <c r="B110" s="399" t="s">
        <v>469</v>
      </c>
      <c r="C110" s="420"/>
      <c r="D110" s="420"/>
      <c r="E110" s="420"/>
      <c r="F110" s="420"/>
      <c r="G110" s="420"/>
      <c r="H110" s="420"/>
      <c r="I110" s="420"/>
      <c r="J110" s="421">
        <f>SUM(C110:I110)</f>
        <v>0</v>
      </c>
      <c r="K110" s="421">
        <v>0</v>
      </c>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row>
    <row r="111" spans="1:137" ht="5.0999999999999996" customHeight="1" x14ac:dyDescent="0.3">
      <c r="A111" s="70"/>
      <c r="B111" s="71"/>
      <c r="C111" s="72"/>
      <c r="D111" s="72"/>
      <c r="E111" s="72"/>
      <c r="F111" s="72"/>
      <c r="G111" s="72"/>
      <c r="H111" s="72"/>
      <c r="I111" s="72"/>
      <c r="J111" s="79"/>
      <c r="K111" s="79"/>
      <c r="N111" s="9"/>
    </row>
    <row r="112" spans="1:137" x14ac:dyDescent="0.3">
      <c r="A112" s="80" t="s">
        <v>472</v>
      </c>
      <c r="B112" s="81" t="s">
        <v>473</v>
      </c>
      <c r="C112" s="82">
        <f t="shared" ref="C112:I112" si="67">C113+C116+C119+C122+C125+C128</f>
        <v>0</v>
      </c>
      <c r="D112" s="82">
        <f t="shared" si="67"/>
        <v>0</v>
      </c>
      <c r="E112" s="82">
        <f t="shared" si="67"/>
        <v>0</v>
      </c>
      <c r="F112" s="82">
        <f t="shared" si="67"/>
        <v>0</v>
      </c>
      <c r="G112" s="82">
        <f t="shared" si="67"/>
        <v>0</v>
      </c>
      <c r="H112" s="82">
        <f t="shared" si="67"/>
        <v>0</v>
      </c>
      <c r="I112" s="82">
        <f t="shared" si="67"/>
        <v>0</v>
      </c>
      <c r="J112" s="83">
        <f t="shared" ref="J112:J133" si="68">SUM(C112:I112)</f>
        <v>0</v>
      </c>
      <c r="K112" s="83">
        <f t="shared" ref="K112:K133" si="69">+J112/Durée</f>
        <v>0</v>
      </c>
      <c r="L112" s="10"/>
      <c r="N112" s="9"/>
    </row>
    <row r="113" spans="1:14" ht="13.05" customHeight="1" x14ac:dyDescent="0.3">
      <c r="A113" s="84" t="s">
        <v>474</v>
      </c>
      <c r="B113" s="85" t="s">
        <v>473</v>
      </c>
      <c r="C113" s="86">
        <f t="shared" ref="C113:I113" si="70">SUM(C114:C115)</f>
        <v>0</v>
      </c>
      <c r="D113" s="86">
        <f t="shared" si="70"/>
        <v>0</v>
      </c>
      <c r="E113" s="86">
        <f t="shared" si="70"/>
        <v>0</v>
      </c>
      <c r="F113" s="86">
        <f t="shared" si="70"/>
        <v>0</v>
      </c>
      <c r="G113" s="86">
        <f t="shared" si="70"/>
        <v>0</v>
      </c>
      <c r="H113" s="86">
        <f t="shared" si="70"/>
        <v>0</v>
      </c>
      <c r="I113" s="86">
        <f t="shared" si="70"/>
        <v>0</v>
      </c>
      <c r="J113" s="87">
        <f t="shared" si="68"/>
        <v>0</v>
      </c>
      <c r="K113" s="87">
        <f t="shared" si="69"/>
        <v>0</v>
      </c>
      <c r="N113" s="9"/>
    </row>
    <row r="114" spans="1:14" s="33" customFormat="1" ht="13.05" customHeight="1" x14ac:dyDescent="0.3">
      <c r="A114" s="88" t="s">
        <v>475</v>
      </c>
      <c r="B114" s="44" t="s">
        <v>473</v>
      </c>
      <c r="C114" s="89"/>
      <c r="D114" s="89"/>
      <c r="E114" s="89"/>
      <c r="F114" s="89"/>
      <c r="G114" s="89"/>
      <c r="H114" s="89"/>
      <c r="I114" s="89"/>
      <c r="J114" s="90">
        <f t="shared" si="68"/>
        <v>0</v>
      </c>
      <c r="K114" s="90">
        <f t="shared" si="69"/>
        <v>0</v>
      </c>
    </row>
    <row r="115" spans="1:14" s="33" customFormat="1" ht="13.05" customHeight="1" x14ac:dyDescent="0.3">
      <c r="A115" s="91" t="s">
        <v>476</v>
      </c>
      <c r="B115" s="52" t="s">
        <v>473</v>
      </c>
      <c r="C115" s="92"/>
      <c r="D115" s="92"/>
      <c r="E115" s="92"/>
      <c r="F115" s="92"/>
      <c r="G115" s="92"/>
      <c r="H115" s="92"/>
      <c r="I115" s="92"/>
      <c r="J115" s="93">
        <f t="shared" si="68"/>
        <v>0</v>
      </c>
      <c r="K115" s="93">
        <f t="shared" si="69"/>
        <v>0</v>
      </c>
    </row>
    <row r="116" spans="1:14" ht="13.05" customHeight="1" x14ac:dyDescent="0.3">
      <c r="A116" s="84" t="s">
        <v>477</v>
      </c>
      <c r="B116" s="85" t="s">
        <v>473</v>
      </c>
      <c r="C116" s="86">
        <f t="shared" ref="C116:I116" si="71">SUM(C117:C118)</f>
        <v>0</v>
      </c>
      <c r="D116" s="86">
        <f t="shared" si="71"/>
        <v>0</v>
      </c>
      <c r="E116" s="86">
        <f t="shared" si="71"/>
        <v>0</v>
      </c>
      <c r="F116" s="86">
        <f t="shared" si="71"/>
        <v>0</v>
      </c>
      <c r="G116" s="86">
        <f t="shared" si="71"/>
        <v>0</v>
      </c>
      <c r="H116" s="86">
        <f t="shared" si="71"/>
        <v>0</v>
      </c>
      <c r="I116" s="86">
        <f t="shared" si="71"/>
        <v>0</v>
      </c>
      <c r="J116" s="87">
        <f t="shared" si="68"/>
        <v>0</v>
      </c>
      <c r="K116" s="87">
        <f t="shared" si="69"/>
        <v>0</v>
      </c>
      <c r="N116" s="9"/>
    </row>
    <row r="117" spans="1:14" ht="13.05" customHeight="1" x14ac:dyDescent="0.3">
      <c r="A117" s="88" t="s">
        <v>475</v>
      </c>
      <c r="B117" s="44" t="s">
        <v>473</v>
      </c>
      <c r="C117" s="89"/>
      <c r="D117" s="89"/>
      <c r="E117" s="89"/>
      <c r="F117" s="89"/>
      <c r="G117" s="89"/>
      <c r="H117" s="89"/>
      <c r="I117" s="89"/>
      <c r="J117" s="90">
        <f t="shared" si="68"/>
        <v>0</v>
      </c>
      <c r="K117" s="90">
        <f t="shared" si="69"/>
        <v>0</v>
      </c>
      <c r="N117" s="9"/>
    </row>
    <row r="118" spans="1:14" ht="13.05" customHeight="1" x14ac:dyDescent="0.3">
      <c r="A118" s="91" t="s">
        <v>476</v>
      </c>
      <c r="B118" s="52" t="s">
        <v>473</v>
      </c>
      <c r="C118" s="92"/>
      <c r="D118" s="92"/>
      <c r="E118" s="92"/>
      <c r="F118" s="92"/>
      <c r="G118" s="92"/>
      <c r="H118" s="92"/>
      <c r="I118" s="92"/>
      <c r="J118" s="93">
        <f t="shared" si="68"/>
        <v>0</v>
      </c>
      <c r="K118" s="93">
        <f t="shared" si="69"/>
        <v>0</v>
      </c>
      <c r="N118" s="9"/>
    </row>
    <row r="119" spans="1:14" ht="13.05" customHeight="1" x14ac:dyDescent="0.3">
      <c r="A119" s="84" t="s">
        <v>478</v>
      </c>
      <c r="B119" s="85" t="s">
        <v>473</v>
      </c>
      <c r="C119" s="86">
        <f t="shared" ref="C119:I119" si="72">SUM(C120:C121)</f>
        <v>0</v>
      </c>
      <c r="D119" s="86">
        <f t="shared" si="72"/>
        <v>0</v>
      </c>
      <c r="E119" s="86">
        <f t="shared" si="72"/>
        <v>0</v>
      </c>
      <c r="F119" s="86">
        <f t="shared" si="72"/>
        <v>0</v>
      </c>
      <c r="G119" s="86">
        <f t="shared" si="72"/>
        <v>0</v>
      </c>
      <c r="H119" s="86">
        <f t="shared" si="72"/>
        <v>0</v>
      </c>
      <c r="I119" s="86">
        <f t="shared" si="72"/>
        <v>0</v>
      </c>
      <c r="J119" s="87">
        <f t="shared" si="68"/>
        <v>0</v>
      </c>
      <c r="K119" s="87">
        <f t="shared" si="69"/>
        <v>0</v>
      </c>
      <c r="N119" s="9"/>
    </row>
    <row r="120" spans="1:14" ht="13.05" customHeight="1" x14ac:dyDescent="0.3">
      <c r="A120" s="88" t="s">
        <v>475</v>
      </c>
      <c r="B120" s="44" t="s">
        <v>473</v>
      </c>
      <c r="C120" s="89"/>
      <c r="D120" s="89"/>
      <c r="E120" s="89"/>
      <c r="F120" s="89"/>
      <c r="G120" s="89"/>
      <c r="H120" s="89"/>
      <c r="I120" s="89"/>
      <c r="J120" s="90">
        <f t="shared" si="68"/>
        <v>0</v>
      </c>
      <c r="K120" s="90">
        <f t="shared" si="69"/>
        <v>0</v>
      </c>
      <c r="N120" s="9"/>
    </row>
    <row r="121" spans="1:14" ht="13.05" customHeight="1" x14ac:dyDescent="0.3">
      <c r="A121" s="91" t="s">
        <v>476</v>
      </c>
      <c r="B121" s="52" t="s">
        <v>473</v>
      </c>
      <c r="C121" s="92"/>
      <c r="D121" s="92"/>
      <c r="E121" s="92"/>
      <c r="F121" s="92"/>
      <c r="G121" s="92"/>
      <c r="H121" s="92"/>
      <c r="I121" s="92"/>
      <c r="J121" s="93">
        <f t="shared" si="68"/>
        <v>0</v>
      </c>
      <c r="K121" s="93">
        <f t="shared" si="69"/>
        <v>0</v>
      </c>
      <c r="N121" s="9"/>
    </row>
    <row r="122" spans="1:14" ht="13.05" customHeight="1" x14ac:dyDescent="0.3">
      <c r="A122" s="84" t="s">
        <v>479</v>
      </c>
      <c r="B122" s="85" t="s">
        <v>473</v>
      </c>
      <c r="C122" s="86">
        <f t="shared" ref="C122:I122" si="73">SUM(C123:C124)</f>
        <v>0</v>
      </c>
      <c r="D122" s="86">
        <f t="shared" si="73"/>
        <v>0</v>
      </c>
      <c r="E122" s="86">
        <f t="shared" si="73"/>
        <v>0</v>
      </c>
      <c r="F122" s="86">
        <f t="shared" si="73"/>
        <v>0</v>
      </c>
      <c r="G122" s="86">
        <f t="shared" si="73"/>
        <v>0</v>
      </c>
      <c r="H122" s="86">
        <f t="shared" si="73"/>
        <v>0</v>
      </c>
      <c r="I122" s="86">
        <f t="shared" si="73"/>
        <v>0</v>
      </c>
      <c r="J122" s="87">
        <f t="shared" si="68"/>
        <v>0</v>
      </c>
      <c r="K122" s="87">
        <f t="shared" si="69"/>
        <v>0</v>
      </c>
      <c r="N122" s="9"/>
    </row>
    <row r="123" spans="1:14" ht="13.05" customHeight="1" x14ac:dyDescent="0.3">
      <c r="A123" s="88" t="s">
        <v>475</v>
      </c>
      <c r="B123" s="44" t="s">
        <v>473</v>
      </c>
      <c r="C123" s="89"/>
      <c r="D123" s="89"/>
      <c r="E123" s="89"/>
      <c r="F123" s="89"/>
      <c r="G123" s="89"/>
      <c r="H123" s="89"/>
      <c r="I123" s="89"/>
      <c r="J123" s="90">
        <f t="shared" si="68"/>
        <v>0</v>
      </c>
      <c r="K123" s="90">
        <f t="shared" si="69"/>
        <v>0</v>
      </c>
      <c r="N123" s="9"/>
    </row>
    <row r="124" spans="1:14" ht="13.05" customHeight="1" x14ac:dyDescent="0.3">
      <c r="A124" s="91" t="s">
        <v>476</v>
      </c>
      <c r="B124" s="52" t="s">
        <v>473</v>
      </c>
      <c r="C124" s="92"/>
      <c r="D124" s="92"/>
      <c r="E124" s="92"/>
      <c r="F124" s="92"/>
      <c r="G124" s="92"/>
      <c r="H124" s="92"/>
      <c r="I124" s="92"/>
      <c r="J124" s="93">
        <f t="shared" si="68"/>
        <v>0</v>
      </c>
      <c r="K124" s="93">
        <f t="shared" si="69"/>
        <v>0</v>
      </c>
      <c r="N124" s="9"/>
    </row>
    <row r="125" spans="1:14" ht="13.05" customHeight="1" x14ac:dyDescent="0.3">
      <c r="A125" s="84" t="s">
        <v>480</v>
      </c>
      <c r="B125" s="85" t="s">
        <v>473</v>
      </c>
      <c r="C125" s="86">
        <f t="shared" ref="C125:I125" si="74">SUM(C126:C127)</f>
        <v>0</v>
      </c>
      <c r="D125" s="86">
        <f t="shared" si="74"/>
        <v>0</v>
      </c>
      <c r="E125" s="86">
        <f t="shared" si="74"/>
        <v>0</v>
      </c>
      <c r="F125" s="86">
        <f t="shared" si="74"/>
        <v>0</v>
      </c>
      <c r="G125" s="86">
        <f t="shared" si="74"/>
        <v>0</v>
      </c>
      <c r="H125" s="86">
        <f t="shared" si="74"/>
        <v>0</v>
      </c>
      <c r="I125" s="86">
        <f t="shared" si="74"/>
        <v>0</v>
      </c>
      <c r="J125" s="87">
        <f t="shared" si="68"/>
        <v>0</v>
      </c>
      <c r="K125" s="87">
        <f t="shared" si="69"/>
        <v>0</v>
      </c>
      <c r="N125" s="9"/>
    </row>
    <row r="126" spans="1:14" ht="13.05" customHeight="1" x14ac:dyDescent="0.3">
      <c r="A126" s="88" t="s">
        <v>475</v>
      </c>
      <c r="B126" s="44" t="s">
        <v>473</v>
      </c>
      <c r="C126" s="89"/>
      <c r="D126" s="89"/>
      <c r="E126" s="89"/>
      <c r="F126" s="89"/>
      <c r="G126" s="89"/>
      <c r="H126" s="89"/>
      <c r="I126" s="89"/>
      <c r="J126" s="90">
        <f t="shared" si="68"/>
        <v>0</v>
      </c>
      <c r="K126" s="90">
        <f t="shared" si="69"/>
        <v>0</v>
      </c>
      <c r="N126" s="9"/>
    </row>
    <row r="127" spans="1:14" ht="13.05" customHeight="1" x14ac:dyDescent="0.3">
      <c r="A127" s="91" t="s">
        <v>476</v>
      </c>
      <c r="B127" s="52" t="s">
        <v>473</v>
      </c>
      <c r="C127" s="92"/>
      <c r="D127" s="92"/>
      <c r="E127" s="92"/>
      <c r="F127" s="92"/>
      <c r="G127" s="92"/>
      <c r="H127" s="92"/>
      <c r="I127" s="92"/>
      <c r="J127" s="93">
        <f t="shared" si="68"/>
        <v>0</v>
      </c>
      <c r="K127" s="93">
        <f t="shared" si="69"/>
        <v>0</v>
      </c>
      <c r="N127" s="9"/>
    </row>
    <row r="128" spans="1:14" ht="13.05" customHeight="1" x14ac:dyDescent="0.3">
      <c r="A128" s="84" t="s">
        <v>481</v>
      </c>
      <c r="B128" s="85" t="s">
        <v>473</v>
      </c>
      <c r="C128" s="86">
        <f t="shared" ref="C128:I128" si="75">SUM(C129:C130)</f>
        <v>0</v>
      </c>
      <c r="D128" s="86">
        <f t="shared" si="75"/>
        <v>0</v>
      </c>
      <c r="E128" s="86">
        <f t="shared" si="75"/>
        <v>0</v>
      </c>
      <c r="F128" s="86">
        <f t="shared" si="75"/>
        <v>0</v>
      </c>
      <c r="G128" s="86">
        <f t="shared" si="75"/>
        <v>0</v>
      </c>
      <c r="H128" s="86">
        <f t="shared" si="75"/>
        <v>0</v>
      </c>
      <c r="I128" s="86">
        <f t="shared" si="75"/>
        <v>0</v>
      </c>
      <c r="J128" s="87">
        <f t="shared" si="68"/>
        <v>0</v>
      </c>
      <c r="K128" s="87">
        <f t="shared" si="69"/>
        <v>0</v>
      </c>
      <c r="N128" s="9"/>
    </row>
    <row r="129" spans="1:137" ht="13.05" customHeight="1" x14ac:dyDescent="0.3">
      <c r="A129" s="88" t="s">
        <v>475</v>
      </c>
      <c r="B129" s="44" t="s">
        <v>473</v>
      </c>
      <c r="C129" s="89"/>
      <c r="D129" s="89"/>
      <c r="E129" s="89"/>
      <c r="F129" s="89"/>
      <c r="G129" s="89"/>
      <c r="H129" s="89"/>
      <c r="I129" s="89"/>
      <c r="J129" s="90">
        <f t="shared" si="68"/>
        <v>0</v>
      </c>
      <c r="K129" s="90">
        <f t="shared" si="69"/>
        <v>0</v>
      </c>
      <c r="N129" s="9"/>
    </row>
    <row r="130" spans="1:137" ht="13.05" customHeight="1" x14ac:dyDescent="0.3">
      <c r="A130" s="91" t="s">
        <v>476</v>
      </c>
      <c r="B130" s="52" t="s">
        <v>473</v>
      </c>
      <c r="C130" s="92"/>
      <c r="D130" s="92"/>
      <c r="E130" s="92"/>
      <c r="F130" s="92"/>
      <c r="G130" s="92"/>
      <c r="H130" s="92"/>
      <c r="I130" s="92"/>
      <c r="J130" s="93">
        <f t="shared" si="68"/>
        <v>0</v>
      </c>
      <c r="K130" s="93">
        <f t="shared" si="69"/>
        <v>0</v>
      </c>
      <c r="N130" s="9"/>
    </row>
    <row r="131" spans="1:137" s="10" customFormat="1" x14ac:dyDescent="0.3">
      <c r="A131" s="38" t="s">
        <v>639</v>
      </c>
      <c r="B131" s="39" t="s">
        <v>473</v>
      </c>
      <c r="C131" s="94">
        <f t="shared" ref="C131:I131" si="76">SUM(C132:C133)</f>
        <v>0</v>
      </c>
      <c r="D131" s="94">
        <f t="shared" si="76"/>
        <v>0</v>
      </c>
      <c r="E131" s="94">
        <f t="shared" si="76"/>
        <v>0</v>
      </c>
      <c r="F131" s="94">
        <f t="shared" si="76"/>
        <v>0</v>
      </c>
      <c r="G131" s="94">
        <f t="shared" si="76"/>
        <v>0</v>
      </c>
      <c r="H131" s="94">
        <f t="shared" si="76"/>
        <v>0</v>
      </c>
      <c r="I131" s="94">
        <f t="shared" si="76"/>
        <v>0</v>
      </c>
      <c r="J131" s="95">
        <f t="shared" si="68"/>
        <v>0</v>
      </c>
      <c r="K131" s="95">
        <f t="shared" si="69"/>
        <v>0</v>
      </c>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row>
    <row r="132" spans="1:137" s="10" customFormat="1" x14ac:dyDescent="0.3">
      <c r="A132" s="43" t="s">
        <v>483</v>
      </c>
      <c r="B132" s="44" t="s">
        <v>473</v>
      </c>
      <c r="C132" s="55">
        <f t="shared" ref="C132:I133" si="77">C114+C117+C120+C123+C126+C129</f>
        <v>0</v>
      </c>
      <c r="D132" s="55">
        <f t="shared" si="77"/>
        <v>0</v>
      </c>
      <c r="E132" s="55">
        <f t="shared" si="77"/>
        <v>0</v>
      </c>
      <c r="F132" s="55">
        <f t="shared" si="77"/>
        <v>0</v>
      </c>
      <c r="G132" s="55">
        <f t="shared" si="77"/>
        <v>0</v>
      </c>
      <c r="H132" s="55">
        <f t="shared" si="77"/>
        <v>0</v>
      </c>
      <c r="I132" s="55">
        <f t="shared" si="77"/>
        <v>0</v>
      </c>
      <c r="J132" s="97">
        <f t="shared" si="68"/>
        <v>0</v>
      </c>
      <c r="K132" s="97">
        <f t="shared" si="69"/>
        <v>0</v>
      </c>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c r="CK132" s="9"/>
      <c r="CL132" s="9"/>
      <c r="CM132" s="9"/>
      <c r="CN132" s="9"/>
      <c r="CO132" s="9"/>
      <c r="CP132" s="9"/>
      <c r="CQ132" s="9"/>
      <c r="CR132" s="9"/>
      <c r="CS132" s="9"/>
      <c r="CT132" s="9"/>
      <c r="CU132" s="9"/>
      <c r="CV132" s="9"/>
      <c r="CW132" s="9"/>
      <c r="CX132" s="9"/>
      <c r="CY132" s="9"/>
      <c r="CZ132" s="9"/>
      <c r="DA132" s="9"/>
      <c r="DB132" s="9"/>
      <c r="DC132" s="9"/>
      <c r="DD132" s="9"/>
      <c r="DE132" s="9"/>
      <c r="DF132" s="9"/>
      <c r="DG132" s="9"/>
      <c r="DH132" s="9"/>
      <c r="DI132" s="9"/>
      <c r="DJ132" s="9"/>
      <c r="DK132" s="9"/>
      <c r="DL132" s="9"/>
      <c r="DM132" s="9"/>
      <c r="DN132" s="9"/>
      <c r="DO132" s="9"/>
      <c r="DP132" s="9"/>
      <c r="DQ132" s="9"/>
      <c r="DR132" s="9"/>
      <c r="DS132" s="9"/>
      <c r="DT132" s="9"/>
      <c r="DU132" s="9"/>
      <c r="DV132" s="9"/>
      <c r="DW132" s="9"/>
      <c r="DX132" s="9"/>
      <c r="DY132" s="9"/>
      <c r="DZ132" s="9"/>
      <c r="EA132" s="9"/>
      <c r="EB132" s="9"/>
      <c r="EC132" s="9"/>
      <c r="ED132" s="9"/>
      <c r="EE132" s="9"/>
      <c r="EF132" s="9"/>
      <c r="EG132" s="9"/>
    </row>
    <row r="133" spans="1:137" s="10" customFormat="1" x14ac:dyDescent="0.3">
      <c r="A133" s="419" t="s">
        <v>484</v>
      </c>
      <c r="B133" s="399" t="s">
        <v>473</v>
      </c>
      <c r="C133" s="56">
        <f t="shared" si="77"/>
        <v>0</v>
      </c>
      <c r="D133" s="56">
        <f t="shared" si="77"/>
        <v>0</v>
      </c>
      <c r="E133" s="56">
        <f t="shared" si="77"/>
        <v>0</v>
      </c>
      <c r="F133" s="56">
        <f t="shared" si="77"/>
        <v>0</v>
      </c>
      <c r="G133" s="56">
        <f t="shared" si="77"/>
        <v>0</v>
      </c>
      <c r="H133" s="56">
        <f t="shared" si="77"/>
        <v>0</v>
      </c>
      <c r="I133" s="56">
        <f t="shared" si="77"/>
        <v>0</v>
      </c>
      <c r="J133" s="422">
        <f t="shared" si="68"/>
        <v>0</v>
      </c>
      <c r="K133" s="422">
        <f t="shared" si="69"/>
        <v>0</v>
      </c>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c r="CK133" s="9"/>
      <c r="CL133" s="9"/>
      <c r="CM133" s="9"/>
      <c r="CN133" s="9"/>
      <c r="CO133" s="9"/>
      <c r="CP133" s="9"/>
      <c r="CQ133" s="9"/>
      <c r="CR133" s="9"/>
      <c r="CS133" s="9"/>
      <c r="CT133" s="9"/>
      <c r="CU133" s="9"/>
      <c r="CV133" s="9"/>
      <c r="CW133" s="9"/>
      <c r="CX133" s="9"/>
      <c r="CY133" s="9"/>
      <c r="CZ133" s="9"/>
      <c r="DA133" s="9"/>
      <c r="DB133" s="9"/>
      <c r="DC133" s="9"/>
      <c r="DD133" s="9"/>
      <c r="DE133" s="9"/>
      <c r="DF133" s="9"/>
      <c r="DG133" s="9"/>
      <c r="DH133" s="9"/>
      <c r="DI133" s="9"/>
      <c r="DJ133" s="9"/>
      <c r="DK133" s="9"/>
      <c r="DL133" s="9"/>
      <c r="DM133" s="9"/>
      <c r="DN133" s="9"/>
      <c r="DO133" s="9"/>
      <c r="DP133" s="9"/>
      <c r="DQ133" s="9"/>
      <c r="DR133" s="9"/>
      <c r="DS133" s="9"/>
      <c r="DT133" s="9"/>
      <c r="DU133" s="9"/>
      <c r="DV133" s="9"/>
      <c r="DW133" s="9"/>
      <c r="DX133" s="9"/>
      <c r="DY133" s="9"/>
      <c r="DZ133" s="9"/>
      <c r="EA133" s="9"/>
      <c r="EB133" s="9"/>
      <c r="EC133" s="9"/>
      <c r="ED133" s="9"/>
      <c r="EE133" s="9"/>
      <c r="EF133" s="9"/>
      <c r="EG133" s="9"/>
    </row>
  </sheetData>
  <mergeCells count="4">
    <mergeCell ref="A4:B4"/>
    <mergeCell ref="A6:B6"/>
    <mergeCell ref="A1:M1"/>
    <mergeCell ref="A5:B5"/>
  </mergeCells>
  <dataValidations count="2">
    <dataValidation type="list" allowBlank="1" showInputMessage="1" showErrorMessage="1" sqref="C4:DR4" xr:uid="{00000000-0002-0000-1A00-000000000000}">
      <formula1>$EI$5:$EI$6</formula1>
    </dataValidation>
    <dataValidation type="list" allowBlank="1" showInputMessage="1" showErrorMessage="1" sqref="C5:DR5" xr:uid="{00000000-0002-0000-1A00-000001000000}">
      <formula1>$EJ$5:$EJ$6</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ADCFC-57C9-4B41-B665-5F7D989CCA33}">
  <sheetPr>
    <tabColor theme="5" tint="0.59996337778862885"/>
  </sheetPr>
  <dimension ref="A1:EJ133"/>
  <sheetViews>
    <sheetView showGridLines="0" topLeftCell="A26" workbookViewId="0">
      <selection activeCell="E54" sqref="E54"/>
    </sheetView>
  </sheetViews>
  <sheetFormatPr baseColWidth="10" defaultColWidth="12.21875" defaultRowHeight="13.2" x14ac:dyDescent="0.3"/>
  <cols>
    <col min="1" max="1" width="53.5546875" style="9" customWidth="1"/>
    <col min="2" max="2" width="28.21875" style="23" customWidth="1"/>
    <col min="3" max="12" width="11.77734375" style="9" customWidth="1"/>
    <col min="13" max="13" width="13.77734375" style="9" customWidth="1"/>
    <col min="14" max="14" width="11" style="10" customWidth="1"/>
    <col min="15" max="18" width="12.21875" style="9" customWidth="1"/>
    <col min="19" max="16384" width="12.21875" style="9"/>
  </cols>
  <sheetData>
    <row r="1" spans="1:140" ht="15" customHeight="1" x14ac:dyDescent="0.3">
      <c r="A1" s="636" t="s">
        <v>487</v>
      </c>
      <c r="B1" s="612"/>
      <c r="C1" s="612"/>
      <c r="D1" s="612"/>
      <c r="E1" s="612"/>
      <c r="F1" s="612"/>
      <c r="G1" s="612"/>
      <c r="H1" s="612"/>
      <c r="I1" s="612"/>
      <c r="J1" s="612"/>
      <c r="K1" s="612"/>
      <c r="L1" s="612"/>
      <c r="M1" s="612"/>
    </row>
    <row r="3" spans="1:140" x14ac:dyDescent="0.3">
      <c r="A3" s="375" t="s">
        <v>488</v>
      </c>
      <c r="B3" s="376" t="s">
        <v>1</v>
      </c>
      <c r="C3" s="377" t="s">
        <v>489</v>
      </c>
      <c r="D3" s="377" t="s">
        <v>490</v>
      </c>
      <c r="E3" s="377" t="s">
        <v>491</v>
      </c>
      <c r="F3" s="377" t="s">
        <v>492</v>
      </c>
      <c r="G3" s="377" t="s">
        <v>493</v>
      </c>
      <c r="H3" s="377" t="s">
        <v>494</v>
      </c>
      <c r="I3" s="377" t="s">
        <v>495</v>
      </c>
      <c r="J3" s="377" t="s">
        <v>496</v>
      </c>
      <c r="K3" s="377" t="s">
        <v>497</v>
      </c>
      <c r="L3" s="377" t="s">
        <v>498</v>
      </c>
      <c r="M3" s="377" t="s">
        <v>499</v>
      </c>
      <c r="N3" s="377" t="s">
        <v>500</v>
      </c>
      <c r="O3" s="377" t="s">
        <v>501</v>
      </c>
      <c r="P3" s="377" t="s">
        <v>502</v>
      </c>
      <c r="Q3" s="377" t="s">
        <v>503</v>
      </c>
      <c r="R3" s="377" t="s">
        <v>504</v>
      </c>
      <c r="S3" s="377" t="s">
        <v>505</v>
      </c>
      <c r="T3" s="377" t="s">
        <v>506</v>
      </c>
      <c r="U3" s="377" t="s">
        <v>507</v>
      </c>
      <c r="V3" s="377" t="s">
        <v>508</v>
      </c>
      <c r="W3" s="377" t="s">
        <v>509</v>
      </c>
      <c r="X3" s="377" t="s">
        <v>510</v>
      </c>
      <c r="Y3" s="377" t="s">
        <v>511</v>
      </c>
      <c r="Z3" s="377" t="s">
        <v>512</v>
      </c>
      <c r="AA3" s="377" t="s">
        <v>513</v>
      </c>
      <c r="AB3" s="377" t="s">
        <v>514</v>
      </c>
      <c r="AC3" s="377" t="s">
        <v>515</v>
      </c>
      <c r="AD3" s="377" t="s">
        <v>516</v>
      </c>
      <c r="AE3" s="377" t="s">
        <v>517</v>
      </c>
      <c r="AF3" s="377" t="s">
        <v>518</v>
      </c>
      <c r="AG3" s="377" t="s">
        <v>519</v>
      </c>
      <c r="AH3" s="377" t="s">
        <v>520</v>
      </c>
      <c r="AI3" s="377" t="s">
        <v>521</v>
      </c>
      <c r="AJ3" s="377" t="s">
        <v>522</v>
      </c>
      <c r="AK3" s="377" t="s">
        <v>523</v>
      </c>
      <c r="AL3" s="377" t="s">
        <v>524</v>
      </c>
      <c r="AM3" s="377" t="s">
        <v>525</v>
      </c>
      <c r="AN3" s="377" t="s">
        <v>526</v>
      </c>
      <c r="AO3" s="377" t="s">
        <v>527</v>
      </c>
      <c r="AP3" s="377" t="s">
        <v>528</v>
      </c>
      <c r="AQ3" s="377" t="s">
        <v>529</v>
      </c>
      <c r="AR3" s="377" t="s">
        <v>530</v>
      </c>
      <c r="AS3" s="377" t="s">
        <v>531</v>
      </c>
      <c r="AT3" s="377" t="s">
        <v>532</v>
      </c>
      <c r="AU3" s="377" t="s">
        <v>533</v>
      </c>
      <c r="AV3" s="377" t="s">
        <v>534</v>
      </c>
      <c r="AW3" s="377" t="s">
        <v>535</v>
      </c>
      <c r="AX3" s="377" t="s">
        <v>536</v>
      </c>
      <c r="AY3" s="377" t="s">
        <v>537</v>
      </c>
      <c r="AZ3" s="377" t="s">
        <v>538</v>
      </c>
      <c r="BA3" s="377" t="s">
        <v>539</v>
      </c>
      <c r="BB3" s="377" t="s">
        <v>540</v>
      </c>
      <c r="BC3" s="377" t="s">
        <v>541</v>
      </c>
      <c r="BD3" s="377" t="s">
        <v>542</v>
      </c>
      <c r="BE3" s="377" t="s">
        <v>543</v>
      </c>
      <c r="BF3" s="377" t="s">
        <v>544</v>
      </c>
      <c r="BG3" s="377" t="s">
        <v>545</v>
      </c>
      <c r="BH3" s="377" t="s">
        <v>546</v>
      </c>
      <c r="BI3" s="377" t="s">
        <v>547</v>
      </c>
      <c r="BJ3" s="377" t="s">
        <v>548</v>
      </c>
      <c r="BK3" s="377" t="s">
        <v>549</v>
      </c>
      <c r="BL3" s="377" t="s">
        <v>550</v>
      </c>
      <c r="BM3" s="377" t="s">
        <v>551</v>
      </c>
      <c r="BN3" s="377" t="s">
        <v>552</v>
      </c>
      <c r="BO3" s="377" t="s">
        <v>553</v>
      </c>
      <c r="BP3" s="377" t="s">
        <v>554</v>
      </c>
      <c r="BQ3" s="377" t="s">
        <v>555</v>
      </c>
      <c r="BR3" s="377" t="s">
        <v>556</v>
      </c>
      <c r="BS3" s="377" t="s">
        <v>557</v>
      </c>
      <c r="BT3" s="377" t="s">
        <v>558</v>
      </c>
      <c r="BU3" s="377" t="s">
        <v>559</v>
      </c>
      <c r="BV3" s="377" t="s">
        <v>560</v>
      </c>
      <c r="BW3" s="377" t="s">
        <v>561</v>
      </c>
      <c r="BX3" s="377" t="s">
        <v>562</v>
      </c>
      <c r="BY3" s="377" t="s">
        <v>563</v>
      </c>
      <c r="BZ3" s="377" t="s">
        <v>564</v>
      </c>
      <c r="CA3" s="377" t="s">
        <v>565</v>
      </c>
      <c r="CB3" s="377" t="s">
        <v>566</v>
      </c>
      <c r="CC3" s="377" t="s">
        <v>567</v>
      </c>
      <c r="CD3" s="377" t="s">
        <v>568</v>
      </c>
      <c r="CE3" s="377" t="s">
        <v>569</v>
      </c>
      <c r="CF3" s="377" t="s">
        <v>570</v>
      </c>
      <c r="CG3" s="377" t="s">
        <v>571</v>
      </c>
      <c r="CH3" s="377" t="s">
        <v>572</v>
      </c>
      <c r="CI3" s="377" t="s">
        <v>573</v>
      </c>
      <c r="CJ3" s="377" t="s">
        <v>574</v>
      </c>
      <c r="CK3" s="377" t="s">
        <v>575</v>
      </c>
      <c r="CL3" s="377" t="s">
        <v>576</v>
      </c>
      <c r="CM3" s="377" t="s">
        <v>577</v>
      </c>
      <c r="CN3" s="377" t="s">
        <v>578</v>
      </c>
      <c r="CO3" s="377" t="s">
        <v>579</v>
      </c>
      <c r="CP3" s="377" t="s">
        <v>580</v>
      </c>
      <c r="CQ3" s="377" t="s">
        <v>581</v>
      </c>
      <c r="CR3" s="377" t="s">
        <v>582</v>
      </c>
      <c r="CS3" s="377" t="s">
        <v>583</v>
      </c>
      <c r="CT3" s="377" t="s">
        <v>584</v>
      </c>
      <c r="CU3" s="377" t="s">
        <v>585</v>
      </c>
      <c r="CV3" s="377" t="s">
        <v>586</v>
      </c>
      <c r="CW3" s="377" t="s">
        <v>587</v>
      </c>
      <c r="CX3" s="377" t="s">
        <v>588</v>
      </c>
      <c r="CY3" s="377" t="s">
        <v>589</v>
      </c>
      <c r="CZ3" s="377" t="s">
        <v>590</v>
      </c>
      <c r="DA3" s="377" t="s">
        <v>591</v>
      </c>
      <c r="DB3" s="377" t="s">
        <v>592</v>
      </c>
      <c r="DC3" s="377" t="s">
        <v>593</v>
      </c>
      <c r="DD3" s="377" t="s">
        <v>594</v>
      </c>
      <c r="DE3" s="377" t="s">
        <v>595</v>
      </c>
      <c r="DF3" s="377" t="s">
        <v>596</v>
      </c>
      <c r="DG3" s="377" t="s">
        <v>597</v>
      </c>
      <c r="DH3" s="377" t="s">
        <v>598</v>
      </c>
      <c r="DI3" s="377" t="s">
        <v>599</v>
      </c>
      <c r="DJ3" s="377" t="s">
        <v>600</v>
      </c>
      <c r="DK3" s="377" t="s">
        <v>601</v>
      </c>
      <c r="DL3" s="377" t="s">
        <v>602</v>
      </c>
      <c r="DM3" s="377" t="s">
        <v>603</v>
      </c>
      <c r="DN3" s="377" t="s">
        <v>604</v>
      </c>
      <c r="DO3" s="377" t="s">
        <v>605</v>
      </c>
      <c r="DP3" s="377" t="s">
        <v>606</v>
      </c>
      <c r="DQ3" s="377" t="s">
        <v>607</v>
      </c>
      <c r="DR3" s="377" t="s">
        <v>608</v>
      </c>
    </row>
    <row r="4" spans="1:140" ht="15" customHeight="1" x14ac:dyDescent="0.3">
      <c r="A4" s="632" t="s">
        <v>609</v>
      </c>
      <c r="B4" s="633"/>
      <c r="C4" s="89"/>
      <c r="D4" s="89"/>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89"/>
      <c r="AW4" s="89"/>
      <c r="AX4" s="89"/>
      <c r="AY4" s="89"/>
      <c r="AZ4" s="89"/>
      <c r="BA4" s="89"/>
      <c r="BB4" s="89"/>
      <c r="BC4" s="89"/>
      <c r="BD4" s="89"/>
      <c r="BE4" s="89"/>
      <c r="BF4" s="89"/>
      <c r="BG4" s="89"/>
      <c r="BH4" s="89"/>
      <c r="BI4" s="89"/>
      <c r="BJ4" s="89"/>
      <c r="BK4" s="89"/>
      <c r="BL4" s="89"/>
      <c r="BM4" s="89"/>
      <c r="BN4" s="89"/>
      <c r="BO4" s="89"/>
      <c r="BP4" s="89"/>
      <c r="BQ4" s="89"/>
      <c r="BR4" s="89"/>
      <c r="BS4" s="89"/>
      <c r="BT4" s="89"/>
      <c r="BU4" s="89"/>
      <c r="BV4" s="89"/>
      <c r="BW4" s="89"/>
      <c r="BX4" s="89"/>
      <c r="BY4" s="89"/>
      <c r="BZ4" s="89"/>
      <c r="CA4" s="89"/>
      <c r="CB4" s="89"/>
      <c r="CC4" s="89"/>
      <c r="CD4" s="89"/>
      <c r="CE4" s="89"/>
      <c r="CF4" s="89"/>
      <c r="CG4" s="89"/>
      <c r="CH4" s="89"/>
      <c r="CI4" s="89"/>
      <c r="CJ4" s="89"/>
      <c r="CK4" s="89"/>
      <c r="CL4" s="89"/>
      <c r="CM4" s="89"/>
      <c r="CN4" s="89"/>
      <c r="CO4" s="89"/>
      <c r="CP4" s="89"/>
      <c r="CQ4" s="89"/>
      <c r="CR4" s="89"/>
      <c r="CS4" s="89"/>
      <c r="CT4" s="89"/>
      <c r="CU4" s="89"/>
      <c r="CV4" s="89"/>
      <c r="CW4" s="89"/>
      <c r="CX4" s="89"/>
      <c r="CY4" s="89"/>
      <c r="CZ4" s="89"/>
      <c r="DA4" s="89"/>
      <c r="DB4" s="89"/>
      <c r="DC4" s="89"/>
      <c r="DD4" s="89"/>
      <c r="DE4" s="89"/>
      <c r="DF4" s="89"/>
      <c r="DG4" s="89"/>
      <c r="DH4" s="89"/>
      <c r="DI4" s="89"/>
      <c r="DJ4" s="89"/>
      <c r="DK4" s="89"/>
      <c r="DL4" s="89"/>
      <c r="DM4" s="89"/>
      <c r="DN4" s="89"/>
      <c r="DO4" s="89"/>
      <c r="DP4" s="89"/>
      <c r="DQ4" s="89"/>
      <c r="DR4" s="89"/>
    </row>
    <row r="5" spans="1:140" ht="15" customHeight="1" x14ac:dyDescent="0.3">
      <c r="A5" s="632" t="s">
        <v>449</v>
      </c>
      <c r="B5" s="633"/>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c r="CV5" s="89"/>
      <c r="CW5" s="89"/>
      <c r="CX5" s="89"/>
      <c r="CY5" s="89"/>
      <c r="CZ5" s="89"/>
      <c r="DA5" s="89"/>
      <c r="DB5" s="89"/>
      <c r="DC5" s="89"/>
      <c r="DD5" s="89"/>
      <c r="DE5" s="89"/>
      <c r="DF5" s="89"/>
      <c r="DG5" s="89"/>
      <c r="DH5" s="89"/>
      <c r="DI5" s="89"/>
      <c r="DJ5" s="89"/>
      <c r="DK5" s="89"/>
      <c r="DL5" s="89"/>
      <c r="DM5" s="89"/>
      <c r="DN5" s="89"/>
      <c r="DO5" s="89"/>
      <c r="DP5" s="89"/>
      <c r="DQ5" s="89"/>
      <c r="DR5" s="89"/>
      <c r="EI5" s="9" t="s">
        <v>610</v>
      </c>
      <c r="EJ5" s="9" t="s">
        <v>98</v>
      </c>
    </row>
    <row r="6" spans="1:140" ht="15" customHeight="1" x14ac:dyDescent="0.3">
      <c r="A6" s="634" t="s">
        <v>611</v>
      </c>
      <c r="B6" s="635"/>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8"/>
      <c r="BR6" s="378"/>
      <c r="BS6" s="378"/>
      <c r="BT6" s="378"/>
      <c r="BU6" s="378"/>
      <c r="BV6" s="378"/>
      <c r="BW6" s="378"/>
      <c r="BX6" s="378"/>
      <c r="BY6" s="378"/>
      <c r="BZ6" s="378"/>
      <c r="CA6" s="378"/>
      <c r="CB6" s="378"/>
      <c r="CC6" s="378"/>
      <c r="CD6" s="378"/>
      <c r="CE6" s="378"/>
      <c r="CF6" s="378"/>
      <c r="CG6" s="378"/>
      <c r="CH6" s="378"/>
      <c r="CI6" s="378"/>
      <c r="CJ6" s="378"/>
      <c r="CK6" s="378"/>
      <c r="CL6" s="378"/>
      <c r="CM6" s="378"/>
      <c r="CN6" s="378"/>
      <c r="CO6" s="378"/>
      <c r="CP6" s="378"/>
      <c r="CQ6" s="378"/>
      <c r="CR6" s="378"/>
      <c r="CS6" s="378"/>
      <c r="CT6" s="378"/>
      <c r="CU6" s="378"/>
      <c r="CV6" s="378"/>
      <c r="CW6" s="378"/>
      <c r="CX6" s="378"/>
      <c r="CY6" s="378"/>
      <c r="CZ6" s="378"/>
      <c r="DA6" s="378"/>
      <c r="DB6" s="378"/>
      <c r="DC6" s="378"/>
      <c r="DD6" s="378"/>
      <c r="DE6" s="378"/>
      <c r="DF6" s="378"/>
      <c r="DG6" s="378"/>
      <c r="DH6" s="378"/>
      <c r="DI6" s="378"/>
      <c r="DJ6" s="378"/>
      <c r="DK6" s="378"/>
      <c r="DL6" s="378"/>
      <c r="DM6" s="378"/>
      <c r="DN6" s="378"/>
      <c r="DO6" s="378"/>
      <c r="DP6" s="378"/>
      <c r="DQ6" s="378"/>
      <c r="DR6" s="378"/>
      <c r="EI6" s="9" t="s">
        <v>612</v>
      </c>
      <c r="EJ6" s="9" t="s">
        <v>103</v>
      </c>
    </row>
    <row r="7" spans="1:140" x14ac:dyDescent="0.3">
      <c r="A7" s="24" t="s">
        <v>613</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80"/>
      <c r="AY7" s="380"/>
      <c r="AZ7" s="380"/>
      <c r="BA7" s="380"/>
      <c r="BB7" s="380"/>
      <c r="BC7" s="380"/>
      <c r="BD7" s="380"/>
      <c r="BE7" s="380"/>
      <c r="BF7" s="380"/>
      <c r="BG7" s="380"/>
      <c r="BH7" s="380"/>
      <c r="BI7" s="380"/>
      <c r="BJ7" s="380"/>
      <c r="BK7" s="380"/>
      <c r="BL7" s="380"/>
      <c r="BM7" s="380"/>
      <c r="BN7" s="380"/>
      <c r="BO7" s="380"/>
      <c r="BP7" s="380"/>
      <c r="BQ7" s="380"/>
      <c r="BR7" s="380"/>
      <c r="BS7" s="380"/>
      <c r="BT7" s="380"/>
      <c r="BU7" s="380"/>
      <c r="BV7" s="380"/>
      <c r="BW7" s="380"/>
      <c r="BX7" s="380"/>
      <c r="BY7" s="380"/>
      <c r="BZ7" s="380"/>
      <c r="CA7" s="380"/>
      <c r="CB7" s="380"/>
      <c r="CC7" s="380"/>
      <c r="CD7" s="380"/>
      <c r="CE7" s="380"/>
      <c r="CF7" s="380"/>
      <c r="CG7" s="380"/>
      <c r="CH7" s="380"/>
      <c r="CI7" s="380"/>
      <c r="CJ7" s="380"/>
      <c r="CK7" s="380"/>
      <c r="CL7" s="380"/>
      <c r="CM7" s="380"/>
      <c r="CN7" s="380"/>
      <c r="CO7" s="380"/>
      <c r="CP7" s="380"/>
      <c r="CQ7" s="380"/>
      <c r="CR7" s="380"/>
      <c r="CS7" s="380"/>
      <c r="CT7" s="380"/>
      <c r="CU7" s="380"/>
      <c r="CV7" s="380"/>
      <c r="CW7" s="380"/>
      <c r="CX7" s="380"/>
      <c r="CY7" s="380"/>
      <c r="CZ7" s="380"/>
      <c r="DA7" s="380"/>
      <c r="DB7" s="380"/>
      <c r="DC7" s="380"/>
      <c r="DD7" s="380"/>
      <c r="DE7" s="380"/>
      <c r="DF7" s="380"/>
      <c r="DG7" s="380"/>
      <c r="DH7" s="380"/>
      <c r="DI7" s="380"/>
      <c r="DJ7" s="380"/>
      <c r="DK7" s="380"/>
      <c r="DL7" s="380"/>
      <c r="DM7" s="380"/>
      <c r="DN7" s="380"/>
      <c r="DO7" s="380"/>
      <c r="DP7" s="380"/>
      <c r="DQ7" s="380"/>
      <c r="DR7" s="380"/>
    </row>
    <row r="8" spans="1:140" x14ac:dyDescent="0.3">
      <c r="A8" s="381" t="s">
        <v>614</v>
      </c>
      <c r="B8" s="382" t="s">
        <v>92</v>
      </c>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c r="AW8" s="383"/>
      <c r="AX8" s="383"/>
      <c r="AY8" s="383"/>
      <c r="AZ8" s="383"/>
      <c r="BA8" s="383"/>
      <c r="BB8" s="383"/>
      <c r="BC8" s="383"/>
      <c r="BD8" s="383"/>
      <c r="BE8" s="383"/>
      <c r="BF8" s="383"/>
      <c r="BG8" s="383"/>
      <c r="BH8" s="383"/>
      <c r="BI8" s="383"/>
      <c r="BJ8" s="383"/>
      <c r="BK8" s="383"/>
      <c r="BL8" s="383"/>
      <c r="BM8" s="383"/>
      <c r="BN8" s="383"/>
      <c r="BO8" s="383"/>
      <c r="BP8" s="383"/>
      <c r="BQ8" s="383"/>
      <c r="BR8" s="383"/>
      <c r="BS8" s="383"/>
      <c r="BT8" s="383"/>
      <c r="BU8" s="383"/>
      <c r="BV8" s="383"/>
      <c r="BW8" s="383"/>
      <c r="BX8" s="383"/>
      <c r="BY8" s="383"/>
      <c r="BZ8" s="383"/>
      <c r="CA8" s="383"/>
      <c r="CB8" s="383"/>
      <c r="CC8" s="383"/>
      <c r="CD8" s="383"/>
      <c r="CE8" s="383"/>
      <c r="CF8" s="383"/>
      <c r="CG8" s="383"/>
      <c r="CH8" s="383"/>
      <c r="CI8" s="383"/>
      <c r="CJ8" s="383"/>
      <c r="CK8" s="383"/>
      <c r="CL8" s="383"/>
      <c r="CM8" s="383"/>
      <c r="CN8" s="383"/>
      <c r="CO8" s="383"/>
      <c r="CP8" s="383"/>
      <c r="CQ8" s="383"/>
      <c r="CR8" s="383"/>
      <c r="CS8" s="383"/>
      <c r="CT8" s="383"/>
      <c r="CU8" s="383"/>
      <c r="CV8" s="383"/>
      <c r="CW8" s="383"/>
      <c r="CX8" s="383"/>
      <c r="CY8" s="383"/>
      <c r="CZ8" s="383"/>
      <c r="DA8" s="383"/>
      <c r="DB8" s="383"/>
      <c r="DC8" s="383"/>
      <c r="DD8" s="383"/>
      <c r="DE8" s="383"/>
      <c r="DF8" s="383"/>
      <c r="DG8" s="383"/>
      <c r="DH8" s="383"/>
      <c r="DI8" s="383"/>
      <c r="DJ8" s="383"/>
      <c r="DK8" s="383"/>
      <c r="DL8" s="383"/>
      <c r="DM8" s="383"/>
      <c r="DN8" s="383"/>
      <c r="DO8" s="383"/>
      <c r="DP8" s="383"/>
      <c r="DQ8" s="383"/>
      <c r="DR8" s="383"/>
    </row>
    <row r="9" spans="1:140" x14ac:dyDescent="0.3">
      <c r="A9" s="384" t="s">
        <v>615</v>
      </c>
      <c r="B9" s="385" t="s">
        <v>92</v>
      </c>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c r="CV9" s="383"/>
      <c r="CW9" s="383"/>
      <c r="CX9" s="383"/>
      <c r="CY9" s="383"/>
      <c r="CZ9" s="383"/>
      <c r="DA9" s="383"/>
      <c r="DB9" s="383"/>
      <c r="DC9" s="383"/>
      <c r="DD9" s="383"/>
      <c r="DE9" s="383"/>
      <c r="DF9" s="383"/>
      <c r="DG9" s="383"/>
      <c r="DH9" s="383"/>
      <c r="DI9" s="383"/>
      <c r="DJ9" s="383"/>
      <c r="DK9" s="383"/>
      <c r="DL9" s="383"/>
      <c r="DM9" s="383"/>
      <c r="DN9" s="383"/>
      <c r="DO9" s="383"/>
      <c r="DP9" s="383"/>
      <c r="DQ9" s="383"/>
      <c r="DR9" s="383"/>
    </row>
    <row r="10" spans="1:140" x14ac:dyDescent="0.3">
      <c r="A10" s="384" t="s">
        <v>616</v>
      </c>
      <c r="B10" s="385" t="s">
        <v>92</v>
      </c>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c r="AW10" s="383"/>
      <c r="AX10" s="383"/>
      <c r="AY10" s="383"/>
      <c r="AZ10" s="383"/>
      <c r="BA10" s="383"/>
      <c r="BB10" s="383"/>
      <c r="BC10" s="383"/>
      <c r="BD10" s="383"/>
      <c r="BE10" s="383"/>
      <c r="BF10" s="383"/>
      <c r="BG10" s="383"/>
      <c r="BH10" s="383"/>
      <c r="BI10" s="383"/>
      <c r="BJ10" s="383"/>
      <c r="BK10" s="383"/>
      <c r="BL10" s="383"/>
      <c r="BM10" s="383"/>
      <c r="BN10" s="383"/>
      <c r="BO10" s="383"/>
      <c r="BP10" s="383"/>
      <c r="BQ10" s="383"/>
      <c r="BR10" s="383"/>
      <c r="BS10" s="383"/>
      <c r="BT10" s="383"/>
      <c r="BU10" s="383"/>
      <c r="BV10" s="383"/>
      <c r="BW10" s="383"/>
      <c r="BX10" s="383"/>
      <c r="BY10" s="383"/>
      <c r="BZ10" s="383"/>
      <c r="CA10" s="383"/>
      <c r="CB10" s="383"/>
      <c r="CC10" s="383"/>
      <c r="CD10" s="383"/>
      <c r="CE10" s="383"/>
      <c r="CF10" s="383"/>
      <c r="CG10" s="383"/>
      <c r="CH10" s="383"/>
      <c r="CI10" s="383"/>
      <c r="CJ10" s="383"/>
      <c r="CK10" s="383"/>
      <c r="CL10" s="383"/>
      <c r="CM10" s="383"/>
      <c r="CN10" s="383"/>
      <c r="CO10" s="383"/>
      <c r="CP10" s="383"/>
      <c r="CQ10" s="383"/>
      <c r="CR10" s="383"/>
      <c r="CS10" s="383"/>
      <c r="CT10" s="383"/>
      <c r="CU10" s="383"/>
      <c r="CV10" s="383"/>
      <c r="CW10" s="383"/>
      <c r="CX10" s="383"/>
      <c r="CY10" s="383"/>
      <c r="CZ10" s="383"/>
      <c r="DA10" s="383"/>
      <c r="DB10" s="383"/>
      <c r="DC10" s="383"/>
      <c r="DD10" s="383"/>
      <c r="DE10" s="383"/>
      <c r="DF10" s="383"/>
      <c r="DG10" s="383"/>
      <c r="DH10" s="383"/>
      <c r="DI10" s="383"/>
      <c r="DJ10" s="383"/>
      <c r="DK10" s="383"/>
      <c r="DL10" s="383"/>
      <c r="DM10" s="383"/>
      <c r="DN10" s="383"/>
      <c r="DO10" s="383"/>
      <c r="DP10" s="383"/>
      <c r="DQ10" s="383"/>
      <c r="DR10" s="383"/>
    </row>
    <row r="11" spans="1:140" x14ac:dyDescent="0.3">
      <c r="A11" s="384" t="s">
        <v>617</v>
      </c>
      <c r="B11" s="385" t="s">
        <v>92</v>
      </c>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c r="AW11" s="383"/>
      <c r="AX11" s="383"/>
      <c r="AY11" s="383"/>
      <c r="AZ11" s="383"/>
      <c r="BA11" s="383"/>
      <c r="BB11" s="383"/>
      <c r="BC11" s="383"/>
      <c r="BD11" s="383"/>
      <c r="BE11" s="383"/>
      <c r="BF11" s="383"/>
      <c r="BG11" s="383"/>
      <c r="BH11" s="383"/>
      <c r="BI11" s="383"/>
      <c r="BJ11" s="383"/>
      <c r="BK11" s="383"/>
      <c r="BL11" s="383"/>
      <c r="BM11" s="383"/>
      <c r="BN11" s="383"/>
      <c r="BO11" s="383"/>
      <c r="BP11" s="383"/>
      <c r="BQ11" s="383"/>
      <c r="BR11" s="383"/>
      <c r="BS11" s="383"/>
      <c r="BT11" s="383"/>
      <c r="BU11" s="383"/>
      <c r="BV11" s="383"/>
      <c r="BW11" s="383"/>
      <c r="BX11" s="383"/>
      <c r="BY11" s="383"/>
      <c r="BZ11" s="383"/>
      <c r="CA11" s="383"/>
      <c r="CB11" s="383"/>
      <c r="CC11" s="383"/>
      <c r="CD11" s="383"/>
      <c r="CE11" s="383"/>
      <c r="CF11" s="383"/>
      <c r="CG11" s="383"/>
      <c r="CH11" s="383"/>
      <c r="CI11" s="383"/>
      <c r="CJ11" s="383"/>
      <c r="CK11" s="383"/>
      <c r="CL11" s="383"/>
      <c r="CM11" s="383"/>
      <c r="CN11" s="383"/>
      <c r="CO11" s="383"/>
      <c r="CP11" s="383"/>
      <c r="CQ11" s="383"/>
      <c r="CR11" s="383"/>
      <c r="CS11" s="383"/>
      <c r="CT11" s="383"/>
      <c r="CU11" s="383"/>
      <c r="CV11" s="383"/>
      <c r="CW11" s="383"/>
      <c r="CX11" s="383"/>
      <c r="CY11" s="383"/>
      <c r="CZ11" s="383"/>
      <c r="DA11" s="383"/>
      <c r="DB11" s="383"/>
      <c r="DC11" s="383"/>
      <c r="DD11" s="383"/>
      <c r="DE11" s="383"/>
      <c r="DF11" s="383"/>
      <c r="DG11" s="383"/>
      <c r="DH11" s="383"/>
      <c r="DI11" s="383"/>
      <c r="DJ11" s="383"/>
      <c r="DK11" s="383"/>
      <c r="DL11" s="383"/>
      <c r="DM11" s="383"/>
      <c r="DN11" s="383"/>
      <c r="DO11" s="383"/>
      <c r="DP11" s="383"/>
      <c r="DQ11" s="383"/>
      <c r="DR11" s="383"/>
    </row>
    <row r="12" spans="1:140" x14ac:dyDescent="0.3">
      <c r="A12" s="384" t="s">
        <v>618</v>
      </c>
      <c r="B12" s="385" t="s">
        <v>92</v>
      </c>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c r="CV12" s="383"/>
      <c r="CW12" s="383"/>
      <c r="CX12" s="383"/>
      <c r="CY12" s="383"/>
      <c r="CZ12" s="383"/>
      <c r="DA12" s="383"/>
      <c r="DB12" s="383"/>
      <c r="DC12" s="383"/>
      <c r="DD12" s="383"/>
      <c r="DE12" s="383"/>
      <c r="DF12" s="383"/>
      <c r="DG12" s="383"/>
      <c r="DH12" s="383"/>
      <c r="DI12" s="383"/>
      <c r="DJ12" s="383"/>
      <c r="DK12" s="383"/>
      <c r="DL12" s="383"/>
      <c r="DM12" s="383"/>
      <c r="DN12" s="383"/>
      <c r="DO12" s="383"/>
      <c r="DP12" s="383"/>
      <c r="DQ12" s="383"/>
      <c r="DR12" s="383"/>
    </row>
    <row r="13" spans="1:140" x14ac:dyDescent="0.3">
      <c r="A13" s="384" t="s">
        <v>619</v>
      </c>
      <c r="B13" s="385" t="s">
        <v>92</v>
      </c>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c r="AW13" s="383"/>
      <c r="AX13" s="383"/>
      <c r="AY13" s="383"/>
      <c r="AZ13" s="383"/>
      <c r="BA13" s="383"/>
      <c r="BB13" s="383"/>
      <c r="BC13" s="383"/>
      <c r="BD13" s="383"/>
      <c r="BE13" s="383"/>
      <c r="BF13" s="383"/>
      <c r="BG13" s="383"/>
      <c r="BH13" s="383"/>
      <c r="BI13" s="383"/>
      <c r="BJ13" s="383"/>
      <c r="BK13" s="383"/>
      <c r="BL13" s="383"/>
      <c r="BM13" s="383"/>
      <c r="BN13" s="383"/>
      <c r="BO13" s="383"/>
      <c r="BP13" s="383"/>
      <c r="BQ13" s="383"/>
      <c r="BR13" s="383"/>
      <c r="BS13" s="383"/>
      <c r="BT13" s="383"/>
      <c r="BU13" s="383"/>
      <c r="BV13" s="383"/>
      <c r="BW13" s="383"/>
      <c r="BX13" s="383"/>
      <c r="BY13" s="383"/>
      <c r="BZ13" s="383"/>
      <c r="CA13" s="383"/>
      <c r="CB13" s="383"/>
      <c r="CC13" s="383"/>
      <c r="CD13" s="383"/>
      <c r="CE13" s="383"/>
      <c r="CF13" s="383"/>
      <c r="CG13" s="383"/>
      <c r="CH13" s="383"/>
      <c r="CI13" s="383"/>
      <c r="CJ13" s="383"/>
      <c r="CK13" s="383"/>
      <c r="CL13" s="383"/>
      <c r="CM13" s="383"/>
      <c r="CN13" s="383"/>
      <c r="CO13" s="383"/>
      <c r="CP13" s="383"/>
      <c r="CQ13" s="383"/>
      <c r="CR13" s="383"/>
      <c r="CS13" s="383"/>
      <c r="CT13" s="383"/>
      <c r="CU13" s="383"/>
      <c r="CV13" s="383"/>
      <c r="CW13" s="383"/>
      <c r="CX13" s="383"/>
      <c r="CY13" s="383"/>
      <c r="CZ13" s="383"/>
      <c r="DA13" s="383"/>
      <c r="DB13" s="383"/>
      <c r="DC13" s="383"/>
      <c r="DD13" s="383"/>
      <c r="DE13" s="383"/>
      <c r="DF13" s="383"/>
      <c r="DG13" s="383"/>
      <c r="DH13" s="383"/>
      <c r="DI13" s="383"/>
      <c r="DJ13" s="383"/>
      <c r="DK13" s="383"/>
      <c r="DL13" s="383"/>
      <c r="DM13" s="383"/>
      <c r="DN13" s="383"/>
      <c r="DO13" s="383"/>
      <c r="DP13" s="383"/>
      <c r="DQ13" s="383"/>
      <c r="DR13" s="383"/>
    </row>
    <row r="14" spans="1:140" x14ac:dyDescent="0.3">
      <c r="A14" s="386" t="s">
        <v>620</v>
      </c>
      <c r="B14" s="387" t="s">
        <v>92</v>
      </c>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83"/>
      <c r="BS14" s="383"/>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83"/>
      <c r="CT14" s="383"/>
      <c r="CU14" s="383"/>
      <c r="CV14" s="383"/>
      <c r="CW14" s="383"/>
      <c r="CX14" s="383"/>
      <c r="CY14" s="383"/>
      <c r="CZ14" s="383"/>
      <c r="DA14" s="383"/>
      <c r="DB14" s="383"/>
      <c r="DC14" s="383"/>
      <c r="DD14" s="383"/>
      <c r="DE14" s="383"/>
      <c r="DF14" s="383"/>
      <c r="DG14" s="383"/>
      <c r="DH14" s="383"/>
      <c r="DI14" s="383"/>
      <c r="DJ14" s="383"/>
      <c r="DK14" s="383"/>
      <c r="DL14" s="383"/>
      <c r="DM14" s="383"/>
      <c r="DN14" s="383"/>
      <c r="DO14" s="383"/>
      <c r="DP14" s="383"/>
      <c r="DQ14" s="383"/>
      <c r="DR14" s="383"/>
    </row>
    <row r="15" spans="1:140" x14ac:dyDescent="0.3">
      <c r="A15" s="24" t="s">
        <v>621</v>
      </c>
      <c r="B15" s="379"/>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c r="AW15" s="388"/>
      <c r="AX15" s="389"/>
      <c r="AY15" s="389"/>
      <c r="AZ15" s="389"/>
      <c r="BA15" s="389"/>
      <c r="BB15" s="389"/>
      <c r="BC15" s="389"/>
      <c r="BD15" s="389"/>
      <c r="BE15" s="389"/>
      <c r="BF15" s="389"/>
      <c r="BG15" s="389"/>
      <c r="BH15" s="389"/>
      <c r="BI15" s="389"/>
      <c r="BJ15" s="389"/>
      <c r="BK15" s="389"/>
      <c r="BL15" s="389"/>
      <c r="BM15" s="389"/>
      <c r="BN15" s="389"/>
      <c r="BO15" s="389"/>
      <c r="BP15" s="389"/>
      <c r="BQ15" s="389"/>
      <c r="BR15" s="389"/>
      <c r="BS15" s="389"/>
      <c r="BT15" s="389"/>
      <c r="BU15" s="389"/>
      <c r="BV15" s="389"/>
      <c r="BW15" s="389"/>
      <c r="BX15" s="389"/>
      <c r="BY15" s="389"/>
      <c r="BZ15" s="389"/>
      <c r="CA15" s="389"/>
      <c r="CB15" s="389"/>
      <c r="CC15" s="389"/>
      <c r="CD15" s="389"/>
      <c r="CE15" s="389"/>
      <c r="CF15" s="389"/>
      <c r="CG15" s="389"/>
      <c r="CH15" s="389"/>
      <c r="CI15" s="389"/>
      <c r="CJ15" s="389"/>
      <c r="CK15" s="389"/>
      <c r="CL15" s="389"/>
      <c r="CM15" s="389"/>
      <c r="CN15" s="389"/>
      <c r="CO15" s="389"/>
      <c r="CP15" s="389"/>
      <c r="CQ15" s="389"/>
      <c r="CR15" s="389"/>
      <c r="CS15" s="389"/>
      <c r="CT15" s="389"/>
      <c r="CU15" s="389"/>
      <c r="CV15" s="389"/>
      <c r="CW15" s="389"/>
      <c r="CX15" s="389"/>
      <c r="CY15" s="389"/>
      <c r="CZ15" s="389"/>
      <c r="DA15" s="389"/>
      <c r="DB15" s="389"/>
      <c r="DC15" s="389"/>
      <c r="DD15" s="389"/>
      <c r="DE15" s="389"/>
      <c r="DF15" s="389"/>
      <c r="DG15" s="389"/>
      <c r="DH15" s="389"/>
      <c r="DI15" s="389"/>
      <c r="DJ15" s="389"/>
      <c r="DK15" s="389"/>
      <c r="DL15" s="389"/>
      <c r="DM15" s="389"/>
      <c r="DN15" s="389"/>
      <c r="DO15" s="389"/>
      <c r="DP15" s="389"/>
      <c r="DQ15" s="389"/>
      <c r="DR15" s="389"/>
    </row>
    <row r="16" spans="1:140" x14ac:dyDescent="0.3">
      <c r="A16" s="381" t="s">
        <v>614</v>
      </c>
      <c r="B16" s="382" t="s">
        <v>91</v>
      </c>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s="383"/>
      <c r="AX16" s="383"/>
      <c r="AY16" s="383"/>
      <c r="AZ16" s="383"/>
      <c r="BA16" s="383"/>
      <c r="BB16" s="383"/>
      <c r="BC16" s="383"/>
      <c r="BD16" s="383"/>
      <c r="BE16" s="383"/>
      <c r="BF16" s="383"/>
      <c r="BG16" s="383"/>
      <c r="BH16" s="383"/>
      <c r="BI16" s="383"/>
      <c r="BJ16" s="383"/>
      <c r="BK16" s="383"/>
      <c r="BL16" s="383"/>
      <c r="BM16" s="383"/>
      <c r="BN16" s="383"/>
      <c r="BO16" s="383"/>
      <c r="BP16" s="383"/>
      <c r="BQ16" s="383"/>
      <c r="BR16" s="383"/>
      <c r="BS16" s="383"/>
      <c r="BT16" s="383"/>
      <c r="BU16" s="383"/>
      <c r="BV16" s="383"/>
      <c r="BW16" s="383"/>
      <c r="BX16" s="383"/>
      <c r="BY16" s="383"/>
      <c r="BZ16" s="383"/>
      <c r="CA16" s="383"/>
      <c r="CB16" s="383"/>
      <c r="CC16" s="383"/>
      <c r="CD16" s="383"/>
      <c r="CE16" s="383"/>
      <c r="CF16" s="383"/>
      <c r="CG16" s="383"/>
      <c r="CH16" s="383"/>
      <c r="CI16" s="383"/>
      <c r="CJ16" s="383"/>
      <c r="CK16" s="383"/>
      <c r="CL16" s="383"/>
      <c r="CM16" s="383"/>
      <c r="CN16" s="383"/>
      <c r="CO16" s="383"/>
      <c r="CP16" s="383"/>
      <c r="CQ16" s="383"/>
      <c r="CR16" s="383"/>
      <c r="CS16" s="383"/>
      <c r="CT16" s="383"/>
      <c r="CU16" s="383"/>
      <c r="CV16" s="383"/>
      <c r="CW16" s="383"/>
      <c r="CX16" s="383"/>
      <c r="CY16" s="383"/>
      <c r="CZ16" s="383"/>
      <c r="DA16" s="383"/>
      <c r="DB16" s="383"/>
      <c r="DC16" s="383"/>
      <c r="DD16" s="383"/>
      <c r="DE16" s="383"/>
      <c r="DF16" s="383"/>
      <c r="DG16" s="383"/>
      <c r="DH16" s="383"/>
      <c r="DI16" s="383"/>
      <c r="DJ16" s="383"/>
      <c r="DK16" s="383"/>
      <c r="DL16" s="383"/>
      <c r="DM16" s="383"/>
      <c r="DN16" s="383"/>
      <c r="DO16" s="383"/>
      <c r="DP16" s="383"/>
      <c r="DQ16" s="383"/>
      <c r="DR16" s="383"/>
    </row>
    <row r="17" spans="1:122" x14ac:dyDescent="0.3">
      <c r="A17" s="384" t="s">
        <v>615</v>
      </c>
      <c r="B17" s="385" t="s">
        <v>91</v>
      </c>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c r="AW17" s="383"/>
      <c r="AX17" s="383"/>
      <c r="AY17" s="383"/>
      <c r="AZ17" s="383"/>
      <c r="BA17" s="383"/>
      <c r="BB17" s="383"/>
      <c r="BC17" s="383"/>
      <c r="BD17" s="383"/>
      <c r="BE17" s="383"/>
      <c r="BF17" s="383"/>
      <c r="BG17" s="383"/>
      <c r="BH17" s="383"/>
      <c r="BI17" s="383"/>
      <c r="BJ17" s="383"/>
      <c r="BK17" s="383"/>
      <c r="BL17" s="383"/>
      <c r="BM17" s="383"/>
      <c r="BN17" s="383"/>
      <c r="BO17" s="383"/>
      <c r="BP17" s="383"/>
      <c r="BQ17" s="383"/>
      <c r="BR17" s="383"/>
      <c r="BS17" s="383"/>
      <c r="BT17" s="383"/>
      <c r="BU17" s="383"/>
      <c r="BV17" s="383"/>
      <c r="BW17" s="383"/>
      <c r="BX17" s="383"/>
      <c r="BY17" s="383"/>
      <c r="BZ17" s="383"/>
      <c r="CA17" s="383"/>
      <c r="CB17" s="383"/>
      <c r="CC17" s="383"/>
      <c r="CD17" s="383"/>
      <c r="CE17" s="383"/>
      <c r="CF17" s="383"/>
      <c r="CG17" s="383"/>
      <c r="CH17" s="383"/>
      <c r="CI17" s="383"/>
      <c r="CJ17" s="383"/>
      <c r="CK17" s="383"/>
      <c r="CL17" s="383"/>
      <c r="CM17" s="383"/>
      <c r="CN17" s="383"/>
      <c r="CO17" s="383"/>
      <c r="CP17" s="383"/>
      <c r="CQ17" s="383"/>
      <c r="CR17" s="383"/>
      <c r="CS17" s="383"/>
      <c r="CT17" s="383"/>
      <c r="CU17" s="383"/>
      <c r="CV17" s="383"/>
      <c r="CW17" s="383"/>
      <c r="CX17" s="383"/>
      <c r="CY17" s="383"/>
      <c r="CZ17" s="383"/>
      <c r="DA17" s="383"/>
      <c r="DB17" s="383"/>
      <c r="DC17" s="383"/>
      <c r="DD17" s="383"/>
      <c r="DE17" s="383"/>
      <c r="DF17" s="383"/>
      <c r="DG17" s="383"/>
      <c r="DH17" s="383"/>
      <c r="DI17" s="383"/>
      <c r="DJ17" s="383"/>
      <c r="DK17" s="383"/>
      <c r="DL17" s="383"/>
      <c r="DM17" s="383"/>
      <c r="DN17" s="383"/>
      <c r="DO17" s="383"/>
      <c r="DP17" s="383"/>
      <c r="DQ17" s="383"/>
      <c r="DR17" s="383"/>
    </row>
    <row r="18" spans="1:122" x14ac:dyDescent="0.3">
      <c r="A18" s="384" t="s">
        <v>616</v>
      </c>
      <c r="B18" s="385" t="s">
        <v>91</v>
      </c>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c r="AW18" s="383"/>
      <c r="AX18" s="383"/>
      <c r="AY18" s="383"/>
      <c r="AZ18" s="383"/>
      <c r="BA18" s="383"/>
      <c r="BB18" s="383"/>
      <c r="BC18" s="383"/>
      <c r="BD18" s="383"/>
      <c r="BE18" s="383"/>
      <c r="BF18" s="383"/>
      <c r="BG18" s="383"/>
      <c r="BH18" s="383"/>
      <c r="BI18" s="383"/>
      <c r="BJ18" s="383"/>
      <c r="BK18" s="383"/>
      <c r="BL18" s="383"/>
      <c r="BM18" s="383"/>
      <c r="BN18" s="383"/>
      <c r="BO18" s="383"/>
      <c r="BP18" s="383"/>
      <c r="BQ18" s="383"/>
      <c r="BR18" s="383"/>
      <c r="BS18" s="383"/>
      <c r="BT18" s="383"/>
      <c r="BU18" s="383"/>
      <c r="BV18" s="383"/>
      <c r="BW18" s="383"/>
      <c r="BX18" s="383"/>
      <c r="BY18" s="383"/>
      <c r="BZ18" s="383"/>
      <c r="CA18" s="383"/>
      <c r="CB18" s="383"/>
      <c r="CC18" s="383"/>
      <c r="CD18" s="383"/>
      <c r="CE18" s="383"/>
      <c r="CF18" s="383"/>
      <c r="CG18" s="383"/>
      <c r="CH18" s="383"/>
      <c r="CI18" s="383"/>
      <c r="CJ18" s="383"/>
      <c r="CK18" s="383"/>
      <c r="CL18" s="383"/>
      <c r="CM18" s="383"/>
      <c r="CN18" s="383"/>
      <c r="CO18" s="383"/>
      <c r="CP18" s="383"/>
      <c r="CQ18" s="383"/>
      <c r="CR18" s="383"/>
      <c r="CS18" s="383"/>
      <c r="CT18" s="383"/>
      <c r="CU18" s="383"/>
      <c r="CV18" s="383"/>
      <c r="CW18" s="383"/>
      <c r="CX18" s="383"/>
      <c r="CY18" s="383"/>
      <c r="CZ18" s="383"/>
      <c r="DA18" s="383"/>
      <c r="DB18" s="383"/>
      <c r="DC18" s="383"/>
      <c r="DD18" s="383"/>
      <c r="DE18" s="383"/>
      <c r="DF18" s="383"/>
      <c r="DG18" s="383"/>
      <c r="DH18" s="383"/>
      <c r="DI18" s="383"/>
      <c r="DJ18" s="383"/>
      <c r="DK18" s="383"/>
      <c r="DL18" s="383"/>
      <c r="DM18" s="383"/>
      <c r="DN18" s="383"/>
      <c r="DO18" s="383"/>
      <c r="DP18" s="383"/>
      <c r="DQ18" s="383"/>
      <c r="DR18" s="383"/>
    </row>
    <row r="19" spans="1:122" x14ac:dyDescent="0.3">
      <c r="A19" s="384" t="s">
        <v>617</v>
      </c>
      <c r="B19" s="385" t="s">
        <v>91</v>
      </c>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383"/>
      <c r="BC19" s="383"/>
      <c r="BD19" s="383"/>
      <c r="BE19" s="383"/>
      <c r="BF19" s="383"/>
      <c r="BG19" s="383"/>
      <c r="BH19" s="383"/>
      <c r="BI19" s="383"/>
      <c r="BJ19" s="383"/>
      <c r="BK19" s="383"/>
      <c r="BL19" s="383"/>
      <c r="BM19" s="383"/>
      <c r="BN19" s="383"/>
      <c r="BO19" s="383"/>
      <c r="BP19" s="383"/>
      <c r="BQ19" s="383"/>
      <c r="BR19" s="383"/>
      <c r="BS19" s="383"/>
      <c r="BT19" s="383"/>
      <c r="BU19" s="383"/>
      <c r="BV19" s="383"/>
      <c r="BW19" s="383"/>
      <c r="BX19" s="383"/>
      <c r="BY19" s="383"/>
      <c r="BZ19" s="383"/>
      <c r="CA19" s="383"/>
      <c r="CB19" s="383"/>
      <c r="CC19" s="383"/>
      <c r="CD19" s="383"/>
      <c r="CE19" s="383"/>
      <c r="CF19" s="383"/>
      <c r="CG19" s="383"/>
      <c r="CH19" s="383"/>
      <c r="CI19" s="383"/>
      <c r="CJ19" s="383"/>
      <c r="CK19" s="383"/>
      <c r="CL19" s="383"/>
      <c r="CM19" s="383"/>
      <c r="CN19" s="383"/>
      <c r="CO19" s="383"/>
      <c r="CP19" s="383"/>
      <c r="CQ19" s="383"/>
      <c r="CR19" s="383"/>
      <c r="CS19" s="383"/>
      <c r="CT19" s="383"/>
      <c r="CU19" s="383"/>
      <c r="CV19" s="383"/>
      <c r="CW19" s="383"/>
      <c r="CX19" s="383"/>
      <c r="CY19" s="383"/>
      <c r="CZ19" s="383"/>
      <c r="DA19" s="383"/>
      <c r="DB19" s="383"/>
      <c r="DC19" s="383"/>
      <c r="DD19" s="383"/>
      <c r="DE19" s="383"/>
      <c r="DF19" s="383"/>
      <c r="DG19" s="383"/>
      <c r="DH19" s="383"/>
      <c r="DI19" s="383"/>
      <c r="DJ19" s="383"/>
      <c r="DK19" s="383"/>
      <c r="DL19" s="383"/>
      <c r="DM19" s="383"/>
      <c r="DN19" s="383"/>
      <c r="DO19" s="383"/>
      <c r="DP19" s="383"/>
      <c r="DQ19" s="383"/>
      <c r="DR19" s="383"/>
    </row>
    <row r="20" spans="1:122" x14ac:dyDescent="0.3">
      <c r="A20" s="384" t="s">
        <v>618</v>
      </c>
      <c r="B20" s="385" t="s">
        <v>91</v>
      </c>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c r="AW20" s="383"/>
      <c r="AX20" s="383"/>
      <c r="AY20" s="383"/>
      <c r="AZ20" s="383"/>
      <c r="BA20" s="383"/>
      <c r="BB20" s="383"/>
      <c r="BC20" s="383"/>
      <c r="BD20" s="383"/>
      <c r="BE20" s="383"/>
      <c r="BF20" s="383"/>
      <c r="BG20" s="383"/>
      <c r="BH20" s="383"/>
      <c r="BI20" s="383"/>
      <c r="BJ20" s="383"/>
      <c r="BK20" s="383"/>
      <c r="BL20" s="383"/>
      <c r="BM20" s="383"/>
      <c r="BN20" s="383"/>
      <c r="BO20" s="383"/>
      <c r="BP20" s="383"/>
      <c r="BQ20" s="383"/>
      <c r="BR20" s="383"/>
      <c r="BS20" s="383"/>
      <c r="BT20" s="383"/>
      <c r="BU20" s="383"/>
      <c r="BV20" s="383"/>
      <c r="BW20" s="383"/>
      <c r="BX20" s="383"/>
      <c r="BY20" s="383"/>
      <c r="BZ20" s="383"/>
      <c r="CA20" s="383"/>
      <c r="CB20" s="383"/>
      <c r="CC20" s="383"/>
      <c r="CD20" s="383"/>
      <c r="CE20" s="383"/>
      <c r="CF20" s="383"/>
      <c r="CG20" s="383"/>
      <c r="CH20" s="383"/>
      <c r="CI20" s="383"/>
      <c r="CJ20" s="383"/>
      <c r="CK20" s="383"/>
      <c r="CL20" s="383"/>
      <c r="CM20" s="383"/>
      <c r="CN20" s="383"/>
      <c r="CO20" s="383"/>
      <c r="CP20" s="383"/>
      <c r="CQ20" s="383"/>
      <c r="CR20" s="383"/>
      <c r="CS20" s="383"/>
      <c r="CT20" s="383"/>
      <c r="CU20" s="383"/>
      <c r="CV20" s="383"/>
      <c r="CW20" s="383"/>
      <c r="CX20" s="383"/>
      <c r="CY20" s="383"/>
      <c r="CZ20" s="383"/>
      <c r="DA20" s="383"/>
      <c r="DB20" s="383"/>
      <c r="DC20" s="383"/>
      <c r="DD20" s="383"/>
      <c r="DE20" s="383"/>
      <c r="DF20" s="383"/>
      <c r="DG20" s="383"/>
      <c r="DH20" s="383"/>
      <c r="DI20" s="383"/>
      <c r="DJ20" s="383"/>
      <c r="DK20" s="383"/>
      <c r="DL20" s="383"/>
      <c r="DM20" s="383"/>
      <c r="DN20" s="383"/>
      <c r="DO20" s="383"/>
      <c r="DP20" s="383"/>
      <c r="DQ20" s="383"/>
      <c r="DR20" s="383"/>
    </row>
    <row r="21" spans="1:122" x14ac:dyDescent="0.3">
      <c r="A21" s="384" t="s">
        <v>619</v>
      </c>
      <c r="B21" s="385" t="s">
        <v>91</v>
      </c>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c r="AW21" s="383"/>
      <c r="AX21" s="383"/>
      <c r="AY21" s="383"/>
      <c r="AZ21" s="383"/>
      <c r="BA21" s="383"/>
      <c r="BB21" s="383"/>
      <c r="BC21" s="383"/>
      <c r="BD21" s="383"/>
      <c r="BE21" s="383"/>
      <c r="BF21" s="383"/>
      <c r="BG21" s="383"/>
      <c r="BH21" s="383"/>
      <c r="BI21" s="383"/>
      <c r="BJ21" s="383"/>
      <c r="BK21" s="383"/>
      <c r="BL21" s="383"/>
      <c r="BM21" s="383"/>
      <c r="BN21" s="383"/>
      <c r="BO21" s="383"/>
      <c r="BP21" s="383"/>
      <c r="BQ21" s="383"/>
      <c r="BR21" s="383"/>
      <c r="BS21" s="383"/>
      <c r="BT21" s="383"/>
      <c r="BU21" s="383"/>
      <c r="BV21" s="383"/>
      <c r="BW21" s="383"/>
      <c r="BX21" s="383"/>
      <c r="BY21" s="383"/>
      <c r="BZ21" s="383"/>
      <c r="CA21" s="383"/>
      <c r="CB21" s="383"/>
      <c r="CC21" s="383"/>
      <c r="CD21" s="383"/>
      <c r="CE21" s="383"/>
      <c r="CF21" s="383"/>
      <c r="CG21" s="383"/>
      <c r="CH21" s="383"/>
      <c r="CI21" s="383"/>
      <c r="CJ21" s="383"/>
      <c r="CK21" s="383"/>
      <c r="CL21" s="383"/>
      <c r="CM21" s="383"/>
      <c r="CN21" s="383"/>
      <c r="CO21" s="383"/>
      <c r="CP21" s="383"/>
      <c r="CQ21" s="383"/>
      <c r="CR21" s="383"/>
      <c r="CS21" s="383"/>
      <c r="CT21" s="383"/>
      <c r="CU21" s="383"/>
      <c r="CV21" s="383"/>
      <c r="CW21" s="383"/>
      <c r="CX21" s="383"/>
      <c r="CY21" s="383"/>
      <c r="CZ21" s="383"/>
      <c r="DA21" s="383"/>
      <c r="DB21" s="383"/>
      <c r="DC21" s="383"/>
      <c r="DD21" s="383"/>
      <c r="DE21" s="383"/>
      <c r="DF21" s="383"/>
      <c r="DG21" s="383"/>
      <c r="DH21" s="383"/>
      <c r="DI21" s="383"/>
      <c r="DJ21" s="383"/>
      <c r="DK21" s="383"/>
      <c r="DL21" s="383"/>
      <c r="DM21" s="383"/>
      <c r="DN21" s="383"/>
      <c r="DO21" s="383"/>
      <c r="DP21" s="383"/>
      <c r="DQ21" s="383"/>
      <c r="DR21" s="383"/>
    </row>
    <row r="22" spans="1:122" x14ac:dyDescent="0.3">
      <c r="A22" s="386" t="s">
        <v>620</v>
      </c>
      <c r="B22" s="387" t="s">
        <v>91</v>
      </c>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383"/>
      <c r="AB22" s="383"/>
      <c r="AC22" s="383"/>
      <c r="AD22" s="383"/>
      <c r="AE22" s="383"/>
      <c r="AF22" s="383"/>
      <c r="AG22" s="383"/>
      <c r="AH22" s="383"/>
      <c r="AI22" s="383"/>
      <c r="AJ22" s="383"/>
      <c r="AK22" s="383"/>
      <c r="AL22" s="383"/>
      <c r="AM22" s="383"/>
      <c r="AN22" s="383"/>
      <c r="AO22" s="383"/>
      <c r="AP22" s="383"/>
      <c r="AQ22" s="383"/>
      <c r="AR22" s="383"/>
      <c r="AS22" s="383"/>
      <c r="AT22" s="383"/>
      <c r="AU22" s="383"/>
      <c r="AV22" s="383"/>
      <c r="AW22" s="383"/>
      <c r="AX22" s="383"/>
      <c r="AY22" s="383"/>
      <c r="AZ22" s="383"/>
      <c r="BA22" s="383"/>
      <c r="BB22" s="383"/>
      <c r="BC22" s="383"/>
      <c r="BD22" s="383"/>
      <c r="BE22" s="383"/>
      <c r="BF22" s="383"/>
      <c r="BG22" s="383"/>
      <c r="BH22" s="383"/>
      <c r="BI22" s="383"/>
      <c r="BJ22" s="383"/>
      <c r="BK22" s="383"/>
      <c r="BL22" s="383"/>
      <c r="BM22" s="383"/>
      <c r="BN22" s="383"/>
      <c r="BO22" s="383"/>
      <c r="BP22" s="383"/>
      <c r="BQ22" s="383"/>
      <c r="BR22" s="383"/>
      <c r="BS22" s="383"/>
      <c r="BT22" s="383"/>
      <c r="BU22" s="383"/>
      <c r="BV22" s="383"/>
      <c r="BW22" s="383"/>
      <c r="BX22" s="383"/>
      <c r="BY22" s="383"/>
      <c r="BZ22" s="383"/>
      <c r="CA22" s="383"/>
      <c r="CB22" s="383"/>
      <c r="CC22" s="383"/>
      <c r="CD22" s="383"/>
      <c r="CE22" s="383"/>
      <c r="CF22" s="383"/>
      <c r="CG22" s="383"/>
      <c r="CH22" s="383"/>
      <c r="CI22" s="383"/>
      <c r="CJ22" s="383"/>
      <c r="CK22" s="383"/>
      <c r="CL22" s="383"/>
      <c r="CM22" s="383"/>
      <c r="CN22" s="383"/>
      <c r="CO22" s="383"/>
      <c r="CP22" s="383"/>
      <c r="CQ22" s="383"/>
      <c r="CR22" s="383"/>
      <c r="CS22" s="383"/>
      <c r="CT22" s="383"/>
      <c r="CU22" s="383"/>
      <c r="CV22" s="383"/>
      <c r="CW22" s="383"/>
      <c r="CX22" s="383"/>
      <c r="CY22" s="383"/>
      <c r="CZ22" s="383"/>
      <c r="DA22" s="383"/>
      <c r="DB22" s="383"/>
      <c r="DC22" s="383"/>
      <c r="DD22" s="383"/>
      <c r="DE22" s="383"/>
      <c r="DF22" s="383"/>
      <c r="DG22" s="383"/>
      <c r="DH22" s="383"/>
      <c r="DI22" s="383"/>
      <c r="DJ22" s="383"/>
      <c r="DK22" s="383"/>
      <c r="DL22" s="383"/>
      <c r="DM22" s="383"/>
      <c r="DN22" s="383"/>
      <c r="DO22" s="383"/>
      <c r="DP22" s="383"/>
      <c r="DQ22" s="383"/>
      <c r="DR22" s="383"/>
    </row>
    <row r="23" spans="1:122" x14ac:dyDescent="0.3">
      <c r="A23" s="24" t="s">
        <v>622</v>
      </c>
      <c r="B23" s="379"/>
      <c r="C23" s="388"/>
      <c r="D23" s="388"/>
      <c r="E23" s="388"/>
      <c r="F23" s="388"/>
      <c r="G23" s="388"/>
      <c r="H23" s="388"/>
      <c r="I23" s="388"/>
      <c r="J23" s="388"/>
      <c r="K23" s="388"/>
      <c r="L23" s="388"/>
      <c r="M23" s="388"/>
      <c r="N23" s="388"/>
      <c r="O23" s="388"/>
      <c r="P23" s="388"/>
      <c r="Q23" s="388"/>
      <c r="R23" s="388"/>
      <c r="S23" s="388"/>
      <c r="T23" s="388"/>
      <c r="U23" s="388"/>
      <c r="V23" s="388"/>
      <c r="W23" s="388"/>
      <c r="X23" s="388"/>
      <c r="Y23" s="388"/>
      <c r="Z23" s="388"/>
      <c r="AA23" s="388"/>
      <c r="AB23" s="388"/>
      <c r="AC23" s="388"/>
      <c r="AD23" s="388"/>
      <c r="AE23" s="388"/>
      <c r="AF23" s="388"/>
      <c r="AG23" s="388"/>
      <c r="AH23" s="388"/>
      <c r="AI23" s="388"/>
      <c r="AJ23" s="388"/>
      <c r="AK23" s="388"/>
      <c r="AL23" s="388"/>
      <c r="AM23" s="388"/>
      <c r="AN23" s="388"/>
      <c r="AO23" s="388"/>
      <c r="AP23" s="388"/>
      <c r="AQ23" s="388"/>
      <c r="AR23" s="388"/>
      <c r="AS23" s="388"/>
      <c r="AT23" s="388"/>
      <c r="AU23" s="388"/>
      <c r="AV23" s="388"/>
      <c r="AW23" s="388"/>
      <c r="AX23" s="389"/>
      <c r="AY23" s="389"/>
      <c r="AZ23" s="389"/>
      <c r="BA23" s="389"/>
      <c r="BB23" s="389"/>
      <c r="BC23" s="389"/>
      <c r="BD23" s="389"/>
      <c r="BE23" s="389"/>
      <c r="BF23" s="389"/>
      <c r="BG23" s="389"/>
      <c r="BH23" s="389"/>
      <c r="BI23" s="389"/>
      <c r="BJ23" s="389"/>
      <c r="BK23" s="389"/>
      <c r="BL23" s="389"/>
      <c r="BM23" s="389"/>
      <c r="BN23" s="389"/>
      <c r="BO23" s="389"/>
      <c r="BP23" s="389"/>
      <c r="BQ23" s="389"/>
      <c r="BR23" s="389"/>
      <c r="BS23" s="389"/>
      <c r="BT23" s="389"/>
      <c r="BU23" s="389"/>
      <c r="BV23" s="389"/>
      <c r="BW23" s="389"/>
      <c r="BX23" s="389"/>
      <c r="BY23" s="389"/>
      <c r="BZ23" s="389"/>
      <c r="CA23" s="389"/>
      <c r="CB23" s="389"/>
      <c r="CC23" s="389"/>
      <c r="CD23" s="389"/>
      <c r="CE23" s="389"/>
      <c r="CF23" s="389"/>
      <c r="CG23" s="389"/>
      <c r="CH23" s="389"/>
      <c r="CI23" s="389"/>
      <c r="CJ23" s="389"/>
      <c r="CK23" s="389"/>
      <c r="CL23" s="389"/>
      <c r="CM23" s="389"/>
      <c r="CN23" s="389"/>
      <c r="CO23" s="389"/>
      <c r="CP23" s="389"/>
      <c r="CQ23" s="389"/>
      <c r="CR23" s="389"/>
      <c r="CS23" s="389"/>
      <c r="CT23" s="389"/>
      <c r="CU23" s="389"/>
      <c r="CV23" s="389"/>
      <c r="CW23" s="389"/>
      <c r="CX23" s="389"/>
      <c r="CY23" s="389"/>
      <c r="CZ23" s="389"/>
      <c r="DA23" s="389"/>
      <c r="DB23" s="389"/>
      <c r="DC23" s="389"/>
      <c r="DD23" s="389"/>
      <c r="DE23" s="389"/>
      <c r="DF23" s="389"/>
      <c r="DG23" s="389"/>
      <c r="DH23" s="389"/>
      <c r="DI23" s="389"/>
      <c r="DJ23" s="389"/>
      <c r="DK23" s="389"/>
      <c r="DL23" s="389"/>
      <c r="DM23" s="389"/>
      <c r="DN23" s="389"/>
      <c r="DO23" s="389"/>
      <c r="DP23" s="389"/>
      <c r="DQ23" s="389"/>
      <c r="DR23" s="389"/>
    </row>
    <row r="24" spans="1:122" x14ac:dyDescent="0.3">
      <c r="A24" s="381" t="s">
        <v>614</v>
      </c>
      <c r="B24" s="382" t="s">
        <v>623</v>
      </c>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c r="AL24" s="383"/>
      <c r="AM24" s="383"/>
      <c r="AN24" s="383"/>
      <c r="AO24" s="383"/>
      <c r="AP24" s="383"/>
      <c r="AQ24" s="383"/>
      <c r="AR24" s="383"/>
      <c r="AS24" s="383"/>
      <c r="AT24" s="383"/>
      <c r="AU24" s="383"/>
      <c r="AV24" s="383"/>
      <c r="AW24" s="383"/>
      <c r="AX24" s="383"/>
      <c r="AY24" s="383"/>
      <c r="AZ24" s="383"/>
      <c r="BA24" s="383"/>
      <c r="BB24" s="383"/>
      <c r="BC24" s="383"/>
      <c r="BD24" s="383"/>
      <c r="BE24" s="383"/>
      <c r="BF24" s="383"/>
      <c r="BG24" s="383"/>
      <c r="BH24" s="383"/>
      <c r="BI24" s="383"/>
      <c r="BJ24" s="383"/>
      <c r="BK24" s="383"/>
      <c r="BL24" s="383"/>
      <c r="BM24" s="383"/>
      <c r="BN24" s="383"/>
      <c r="BO24" s="383"/>
      <c r="BP24" s="383"/>
      <c r="BQ24" s="383"/>
      <c r="BR24" s="383"/>
      <c r="BS24" s="383"/>
      <c r="BT24" s="383"/>
      <c r="BU24" s="383"/>
      <c r="BV24" s="383"/>
      <c r="BW24" s="383"/>
      <c r="BX24" s="383"/>
      <c r="BY24" s="383"/>
      <c r="BZ24" s="383"/>
      <c r="CA24" s="383"/>
      <c r="CB24" s="383"/>
      <c r="CC24" s="383"/>
      <c r="CD24" s="383"/>
      <c r="CE24" s="383"/>
      <c r="CF24" s="383"/>
      <c r="CG24" s="383"/>
      <c r="CH24" s="383"/>
      <c r="CI24" s="383"/>
      <c r="CJ24" s="383"/>
      <c r="CK24" s="383"/>
      <c r="CL24" s="383"/>
      <c r="CM24" s="383"/>
      <c r="CN24" s="383"/>
      <c r="CO24" s="383"/>
      <c r="CP24" s="383"/>
      <c r="CQ24" s="383"/>
      <c r="CR24" s="383"/>
      <c r="CS24" s="383"/>
      <c r="CT24" s="383"/>
      <c r="CU24" s="383"/>
      <c r="CV24" s="383"/>
      <c r="CW24" s="383"/>
      <c r="CX24" s="383"/>
      <c r="CY24" s="383"/>
      <c r="CZ24" s="383"/>
      <c r="DA24" s="383"/>
      <c r="DB24" s="383"/>
      <c r="DC24" s="383"/>
      <c r="DD24" s="383"/>
      <c r="DE24" s="383"/>
      <c r="DF24" s="383"/>
      <c r="DG24" s="383"/>
      <c r="DH24" s="383"/>
      <c r="DI24" s="383"/>
      <c r="DJ24" s="383"/>
      <c r="DK24" s="383"/>
      <c r="DL24" s="383"/>
      <c r="DM24" s="383"/>
      <c r="DN24" s="383"/>
      <c r="DO24" s="383"/>
      <c r="DP24" s="383"/>
      <c r="DQ24" s="383"/>
      <c r="DR24" s="383"/>
    </row>
    <row r="25" spans="1:122" x14ac:dyDescent="0.3">
      <c r="A25" s="384" t="s">
        <v>615</v>
      </c>
      <c r="B25" s="385" t="s">
        <v>623</v>
      </c>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3"/>
      <c r="AL25" s="383"/>
      <c r="AM25" s="383"/>
      <c r="AN25" s="383"/>
      <c r="AO25" s="383"/>
      <c r="AP25" s="383"/>
      <c r="AQ25" s="383"/>
      <c r="AR25" s="383"/>
      <c r="AS25" s="383"/>
      <c r="AT25" s="383"/>
      <c r="AU25" s="383"/>
      <c r="AV25" s="383"/>
      <c r="AW25" s="383"/>
      <c r="AX25" s="383"/>
      <c r="AY25" s="383"/>
      <c r="AZ25" s="383"/>
      <c r="BA25" s="383"/>
      <c r="BB25" s="383"/>
      <c r="BC25" s="383"/>
      <c r="BD25" s="383"/>
      <c r="BE25" s="383"/>
      <c r="BF25" s="383"/>
      <c r="BG25" s="383"/>
      <c r="BH25" s="383"/>
      <c r="BI25" s="383"/>
      <c r="BJ25" s="383"/>
      <c r="BK25" s="383"/>
      <c r="BL25" s="383"/>
      <c r="BM25" s="383"/>
      <c r="BN25" s="383"/>
      <c r="BO25" s="383"/>
      <c r="BP25" s="383"/>
      <c r="BQ25" s="383"/>
      <c r="BR25" s="383"/>
      <c r="BS25" s="383"/>
      <c r="BT25" s="383"/>
      <c r="BU25" s="383"/>
      <c r="BV25" s="383"/>
      <c r="BW25" s="383"/>
      <c r="BX25" s="383"/>
      <c r="BY25" s="383"/>
      <c r="BZ25" s="383"/>
      <c r="CA25" s="383"/>
      <c r="CB25" s="383"/>
      <c r="CC25" s="383"/>
      <c r="CD25" s="383"/>
      <c r="CE25" s="383"/>
      <c r="CF25" s="383"/>
      <c r="CG25" s="383"/>
      <c r="CH25" s="383"/>
      <c r="CI25" s="383"/>
      <c r="CJ25" s="383"/>
      <c r="CK25" s="383"/>
      <c r="CL25" s="383"/>
      <c r="CM25" s="383"/>
      <c r="CN25" s="383"/>
      <c r="CO25" s="383"/>
      <c r="CP25" s="383"/>
      <c r="CQ25" s="383"/>
      <c r="CR25" s="383"/>
      <c r="CS25" s="383"/>
      <c r="CT25" s="383"/>
      <c r="CU25" s="383"/>
      <c r="CV25" s="383"/>
      <c r="CW25" s="383"/>
      <c r="CX25" s="383"/>
      <c r="CY25" s="383"/>
      <c r="CZ25" s="383"/>
      <c r="DA25" s="383"/>
      <c r="DB25" s="383"/>
      <c r="DC25" s="383"/>
      <c r="DD25" s="383"/>
      <c r="DE25" s="383"/>
      <c r="DF25" s="383"/>
      <c r="DG25" s="383"/>
      <c r="DH25" s="383"/>
      <c r="DI25" s="383"/>
      <c r="DJ25" s="383"/>
      <c r="DK25" s="383"/>
      <c r="DL25" s="383"/>
      <c r="DM25" s="383"/>
      <c r="DN25" s="383"/>
      <c r="DO25" s="383"/>
      <c r="DP25" s="383"/>
      <c r="DQ25" s="383"/>
      <c r="DR25" s="383"/>
    </row>
    <row r="26" spans="1:122" x14ac:dyDescent="0.3">
      <c r="A26" s="384" t="s">
        <v>616</v>
      </c>
      <c r="B26" s="385" t="s">
        <v>623</v>
      </c>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3"/>
      <c r="AL26" s="383"/>
      <c r="AM26" s="383"/>
      <c r="AN26" s="383"/>
      <c r="AO26" s="383"/>
      <c r="AP26" s="383"/>
      <c r="AQ26" s="383"/>
      <c r="AR26" s="383"/>
      <c r="AS26" s="383"/>
      <c r="AT26" s="383"/>
      <c r="AU26" s="383"/>
      <c r="AV26" s="383"/>
      <c r="AW26" s="383"/>
      <c r="AX26" s="383"/>
      <c r="AY26" s="383"/>
      <c r="AZ26" s="383"/>
      <c r="BA26" s="383"/>
      <c r="BB26" s="383"/>
      <c r="BC26" s="383"/>
      <c r="BD26" s="383"/>
      <c r="BE26" s="383"/>
      <c r="BF26" s="383"/>
      <c r="BG26" s="383"/>
      <c r="BH26" s="383"/>
      <c r="BI26" s="383"/>
      <c r="BJ26" s="383"/>
      <c r="BK26" s="383"/>
      <c r="BL26" s="383"/>
      <c r="BM26" s="383"/>
      <c r="BN26" s="383"/>
      <c r="BO26" s="383"/>
      <c r="BP26" s="383"/>
      <c r="BQ26" s="383"/>
      <c r="BR26" s="383"/>
      <c r="BS26" s="383"/>
      <c r="BT26" s="383"/>
      <c r="BU26" s="383"/>
      <c r="BV26" s="383"/>
      <c r="BW26" s="383"/>
      <c r="BX26" s="383"/>
      <c r="BY26" s="383"/>
      <c r="BZ26" s="383"/>
      <c r="CA26" s="383"/>
      <c r="CB26" s="383"/>
      <c r="CC26" s="383"/>
      <c r="CD26" s="383"/>
      <c r="CE26" s="383"/>
      <c r="CF26" s="383"/>
      <c r="CG26" s="383"/>
      <c r="CH26" s="383"/>
      <c r="CI26" s="383"/>
      <c r="CJ26" s="383"/>
      <c r="CK26" s="383"/>
      <c r="CL26" s="383"/>
      <c r="CM26" s="383"/>
      <c r="CN26" s="383"/>
      <c r="CO26" s="383"/>
      <c r="CP26" s="383"/>
      <c r="CQ26" s="383"/>
      <c r="CR26" s="383"/>
      <c r="CS26" s="383"/>
      <c r="CT26" s="383"/>
      <c r="CU26" s="383"/>
      <c r="CV26" s="383"/>
      <c r="CW26" s="383"/>
      <c r="CX26" s="383"/>
      <c r="CY26" s="383"/>
      <c r="CZ26" s="383"/>
      <c r="DA26" s="383"/>
      <c r="DB26" s="383"/>
      <c r="DC26" s="383"/>
      <c r="DD26" s="383"/>
      <c r="DE26" s="383"/>
      <c r="DF26" s="383"/>
      <c r="DG26" s="383"/>
      <c r="DH26" s="383"/>
      <c r="DI26" s="383"/>
      <c r="DJ26" s="383"/>
      <c r="DK26" s="383"/>
      <c r="DL26" s="383"/>
      <c r="DM26" s="383"/>
      <c r="DN26" s="383"/>
      <c r="DO26" s="383"/>
      <c r="DP26" s="383"/>
      <c r="DQ26" s="383"/>
      <c r="DR26" s="383"/>
    </row>
    <row r="27" spans="1:122" x14ac:dyDescent="0.3">
      <c r="A27" s="384" t="s">
        <v>617</v>
      </c>
      <c r="B27" s="385" t="s">
        <v>623</v>
      </c>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3"/>
      <c r="AL27" s="383"/>
      <c r="AM27" s="383"/>
      <c r="AN27" s="383"/>
      <c r="AO27" s="383"/>
      <c r="AP27" s="383"/>
      <c r="AQ27" s="383"/>
      <c r="AR27" s="383"/>
      <c r="AS27" s="383"/>
      <c r="AT27" s="383"/>
      <c r="AU27" s="383"/>
      <c r="AV27" s="383"/>
      <c r="AW27" s="383"/>
      <c r="AX27" s="383"/>
      <c r="AY27" s="383"/>
      <c r="AZ27" s="383"/>
      <c r="BA27" s="383"/>
      <c r="BB27" s="383"/>
      <c r="BC27" s="383"/>
      <c r="BD27" s="383"/>
      <c r="BE27" s="383"/>
      <c r="BF27" s="383"/>
      <c r="BG27" s="383"/>
      <c r="BH27" s="383"/>
      <c r="BI27" s="383"/>
      <c r="BJ27" s="383"/>
      <c r="BK27" s="383"/>
      <c r="BL27" s="383"/>
      <c r="BM27" s="383"/>
      <c r="BN27" s="383"/>
      <c r="BO27" s="383"/>
      <c r="BP27" s="383"/>
      <c r="BQ27" s="383"/>
      <c r="BR27" s="383"/>
      <c r="BS27" s="383"/>
      <c r="BT27" s="383"/>
      <c r="BU27" s="383"/>
      <c r="BV27" s="383"/>
      <c r="BW27" s="383"/>
      <c r="BX27" s="383"/>
      <c r="BY27" s="383"/>
      <c r="BZ27" s="383"/>
      <c r="CA27" s="383"/>
      <c r="CB27" s="383"/>
      <c r="CC27" s="383"/>
      <c r="CD27" s="383"/>
      <c r="CE27" s="383"/>
      <c r="CF27" s="383"/>
      <c r="CG27" s="383"/>
      <c r="CH27" s="383"/>
      <c r="CI27" s="383"/>
      <c r="CJ27" s="383"/>
      <c r="CK27" s="383"/>
      <c r="CL27" s="383"/>
      <c r="CM27" s="383"/>
      <c r="CN27" s="383"/>
      <c r="CO27" s="383"/>
      <c r="CP27" s="383"/>
      <c r="CQ27" s="383"/>
      <c r="CR27" s="383"/>
      <c r="CS27" s="383"/>
      <c r="CT27" s="383"/>
      <c r="CU27" s="383"/>
      <c r="CV27" s="383"/>
      <c r="CW27" s="383"/>
      <c r="CX27" s="383"/>
      <c r="CY27" s="383"/>
      <c r="CZ27" s="383"/>
      <c r="DA27" s="383"/>
      <c r="DB27" s="383"/>
      <c r="DC27" s="383"/>
      <c r="DD27" s="383"/>
      <c r="DE27" s="383"/>
      <c r="DF27" s="383"/>
      <c r="DG27" s="383"/>
      <c r="DH27" s="383"/>
      <c r="DI27" s="383"/>
      <c r="DJ27" s="383"/>
      <c r="DK27" s="383"/>
      <c r="DL27" s="383"/>
      <c r="DM27" s="383"/>
      <c r="DN27" s="383"/>
      <c r="DO27" s="383"/>
      <c r="DP27" s="383"/>
      <c r="DQ27" s="383"/>
      <c r="DR27" s="383"/>
    </row>
    <row r="28" spans="1:122" x14ac:dyDescent="0.3">
      <c r="A28" s="384" t="s">
        <v>618</v>
      </c>
      <c r="B28" s="385" t="s">
        <v>623</v>
      </c>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3"/>
      <c r="AK28" s="383"/>
      <c r="AL28" s="383"/>
      <c r="AM28" s="383"/>
      <c r="AN28" s="383"/>
      <c r="AO28" s="383"/>
      <c r="AP28" s="383"/>
      <c r="AQ28" s="383"/>
      <c r="AR28" s="383"/>
      <c r="AS28" s="383"/>
      <c r="AT28" s="383"/>
      <c r="AU28" s="383"/>
      <c r="AV28" s="383"/>
      <c r="AW28" s="383"/>
      <c r="AX28" s="383"/>
      <c r="AY28" s="383"/>
      <c r="AZ28" s="383"/>
      <c r="BA28" s="383"/>
      <c r="BB28" s="383"/>
      <c r="BC28" s="383"/>
      <c r="BD28" s="383"/>
      <c r="BE28" s="383"/>
      <c r="BF28" s="383"/>
      <c r="BG28" s="383"/>
      <c r="BH28" s="383"/>
      <c r="BI28" s="383"/>
      <c r="BJ28" s="383"/>
      <c r="BK28" s="383"/>
      <c r="BL28" s="383"/>
      <c r="BM28" s="383"/>
      <c r="BN28" s="383"/>
      <c r="BO28" s="383"/>
      <c r="BP28" s="383"/>
      <c r="BQ28" s="383"/>
      <c r="BR28" s="383"/>
      <c r="BS28" s="383"/>
      <c r="BT28" s="383"/>
      <c r="BU28" s="383"/>
      <c r="BV28" s="383"/>
      <c r="BW28" s="383"/>
      <c r="BX28" s="383"/>
      <c r="BY28" s="383"/>
      <c r="BZ28" s="383"/>
      <c r="CA28" s="383"/>
      <c r="CB28" s="383"/>
      <c r="CC28" s="383"/>
      <c r="CD28" s="383"/>
      <c r="CE28" s="383"/>
      <c r="CF28" s="383"/>
      <c r="CG28" s="383"/>
      <c r="CH28" s="383"/>
      <c r="CI28" s="383"/>
      <c r="CJ28" s="383"/>
      <c r="CK28" s="383"/>
      <c r="CL28" s="383"/>
      <c r="CM28" s="383"/>
      <c r="CN28" s="383"/>
      <c r="CO28" s="383"/>
      <c r="CP28" s="383"/>
      <c r="CQ28" s="383"/>
      <c r="CR28" s="383"/>
      <c r="CS28" s="383"/>
      <c r="CT28" s="383"/>
      <c r="CU28" s="383"/>
      <c r="CV28" s="383"/>
      <c r="CW28" s="383"/>
      <c r="CX28" s="383"/>
      <c r="CY28" s="383"/>
      <c r="CZ28" s="383"/>
      <c r="DA28" s="383"/>
      <c r="DB28" s="383"/>
      <c r="DC28" s="383"/>
      <c r="DD28" s="383"/>
      <c r="DE28" s="383"/>
      <c r="DF28" s="383"/>
      <c r="DG28" s="383"/>
      <c r="DH28" s="383"/>
      <c r="DI28" s="383"/>
      <c r="DJ28" s="383"/>
      <c r="DK28" s="383"/>
      <c r="DL28" s="383"/>
      <c r="DM28" s="383"/>
      <c r="DN28" s="383"/>
      <c r="DO28" s="383"/>
      <c r="DP28" s="383"/>
      <c r="DQ28" s="383"/>
      <c r="DR28" s="383"/>
    </row>
    <row r="29" spans="1:122" x14ac:dyDescent="0.3">
      <c r="A29" s="384" t="s">
        <v>619</v>
      </c>
      <c r="B29" s="385" t="s">
        <v>623</v>
      </c>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3"/>
      <c r="AK29" s="383"/>
      <c r="AL29" s="383"/>
      <c r="AM29" s="383"/>
      <c r="AN29" s="383"/>
      <c r="AO29" s="383"/>
      <c r="AP29" s="383"/>
      <c r="AQ29" s="383"/>
      <c r="AR29" s="383"/>
      <c r="AS29" s="383"/>
      <c r="AT29" s="383"/>
      <c r="AU29" s="383"/>
      <c r="AV29" s="383"/>
      <c r="AW29" s="383"/>
      <c r="AX29" s="383"/>
      <c r="AY29" s="383"/>
      <c r="AZ29" s="383"/>
      <c r="BA29" s="383"/>
      <c r="BB29" s="383"/>
      <c r="BC29" s="383"/>
      <c r="BD29" s="383"/>
      <c r="BE29" s="383"/>
      <c r="BF29" s="383"/>
      <c r="BG29" s="383"/>
      <c r="BH29" s="383"/>
      <c r="BI29" s="383"/>
      <c r="BJ29" s="383"/>
      <c r="BK29" s="383"/>
      <c r="BL29" s="383"/>
      <c r="BM29" s="383"/>
      <c r="BN29" s="383"/>
      <c r="BO29" s="383"/>
      <c r="BP29" s="383"/>
      <c r="BQ29" s="383"/>
      <c r="BR29" s="383"/>
      <c r="BS29" s="383"/>
      <c r="BT29" s="383"/>
      <c r="BU29" s="383"/>
      <c r="BV29" s="383"/>
      <c r="BW29" s="383"/>
      <c r="BX29" s="383"/>
      <c r="BY29" s="383"/>
      <c r="BZ29" s="383"/>
      <c r="CA29" s="383"/>
      <c r="CB29" s="383"/>
      <c r="CC29" s="383"/>
      <c r="CD29" s="383"/>
      <c r="CE29" s="383"/>
      <c r="CF29" s="383"/>
      <c r="CG29" s="383"/>
      <c r="CH29" s="383"/>
      <c r="CI29" s="383"/>
      <c r="CJ29" s="383"/>
      <c r="CK29" s="383"/>
      <c r="CL29" s="383"/>
      <c r="CM29" s="383"/>
      <c r="CN29" s="383"/>
      <c r="CO29" s="383"/>
      <c r="CP29" s="383"/>
      <c r="CQ29" s="383"/>
      <c r="CR29" s="383"/>
      <c r="CS29" s="383"/>
      <c r="CT29" s="383"/>
      <c r="CU29" s="383"/>
      <c r="CV29" s="383"/>
      <c r="CW29" s="383"/>
      <c r="CX29" s="383"/>
      <c r="CY29" s="383"/>
      <c r="CZ29" s="383"/>
      <c r="DA29" s="383"/>
      <c r="DB29" s="383"/>
      <c r="DC29" s="383"/>
      <c r="DD29" s="383"/>
      <c r="DE29" s="383"/>
      <c r="DF29" s="383"/>
      <c r="DG29" s="383"/>
      <c r="DH29" s="383"/>
      <c r="DI29" s="383"/>
      <c r="DJ29" s="383"/>
      <c r="DK29" s="383"/>
      <c r="DL29" s="383"/>
      <c r="DM29" s="383"/>
      <c r="DN29" s="383"/>
      <c r="DO29" s="383"/>
      <c r="DP29" s="383"/>
      <c r="DQ29" s="383"/>
      <c r="DR29" s="383"/>
    </row>
    <row r="30" spans="1:122" x14ac:dyDescent="0.3">
      <c r="A30" s="390" t="s">
        <v>620</v>
      </c>
      <c r="B30" s="391" t="s">
        <v>623</v>
      </c>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2"/>
      <c r="AL30" s="392"/>
      <c r="AM30" s="392"/>
      <c r="AN30" s="392"/>
      <c r="AO30" s="392"/>
      <c r="AP30" s="392"/>
      <c r="AQ30" s="392"/>
      <c r="AR30" s="392"/>
      <c r="AS30" s="392"/>
      <c r="AT30" s="392"/>
      <c r="AU30" s="392"/>
      <c r="AV30" s="392"/>
      <c r="AW30" s="392"/>
      <c r="AX30" s="392"/>
      <c r="AY30" s="392"/>
      <c r="AZ30" s="392"/>
      <c r="BA30" s="392"/>
      <c r="BB30" s="392"/>
      <c r="BC30" s="392"/>
      <c r="BD30" s="392"/>
      <c r="BE30" s="392"/>
      <c r="BF30" s="392"/>
      <c r="BG30" s="392"/>
      <c r="BH30" s="392"/>
      <c r="BI30" s="392"/>
      <c r="BJ30" s="392"/>
      <c r="BK30" s="392"/>
      <c r="BL30" s="392"/>
      <c r="BM30" s="392"/>
      <c r="BN30" s="392"/>
      <c r="BO30" s="392"/>
      <c r="BP30" s="392"/>
      <c r="BQ30" s="392"/>
      <c r="BR30" s="392"/>
      <c r="BS30" s="392"/>
      <c r="BT30" s="392"/>
      <c r="BU30" s="392"/>
      <c r="BV30" s="392"/>
      <c r="BW30" s="392"/>
      <c r="BX30" s="392"/>
      <c r="BY30" s="392"/>
      <c r="BZ30" s="392"/>
      <c r="CA30" s="392"/>
      <c r="CB30" s="392"/>
      <c r="CC30" s="392"/>
      <c r="CD30" s="392"/>
      <c r="CE30" s="392"/>
      <c r="CF30" s="392"/>
      <c r="CG30" s="392"/>
      <c r="CH30" s="392"/>
      <c r="CI30" s="392"/>
      <c r="CJ30" s="392"/>
      <c r="CK30" s="392"/>
      <c r="CL30" s="392"/>
      <c r="CM30" s="392"/>
      <c r="CN30" s="392"/>
      <c r="CO30" s="392"/>
      <c r="CP30" s="392"/>
      <c r="CQ30" s="392"/>
      <c r="CR30" s="392"/>
      <c r="CS30" s="392"/>
      <c r="CT30" s="392"/>
      <c r="CU30" s="392"/>
      <c r="CV30" s="392"/>
      <c r="CW30" s="392"/>
      <c r="CX30" s="392"/>
      <c r="CY30" s="392"/>
      <c r="CZ30" s="392"/>
      <c r="DA30" s="392"/>
      <c r="DB30" s="392"/>
      <c r="DC30" s="392"/>
      <c r="DD30" s="392"/>
      <c r="DE30" s="392"/>
      <c r="DF30" s="392"/>
      <c r="DG30" s="392"/>
      <c r="DH30" s="392"/>
      <c r="DI30" s="392"/>
      <c r="DJ30" s="392"/>
      <c r="DK30" s="392"/>
      <c r="DL30" s="392"/>
      <c r="DM30" s="392"/>
      <c r="DN30" s="392"/>
      <c r="DO30" s="392"/>
      <c r="DP30" s="392"/>
      <c r="DQ30" s="392"/>
      <c r="DR30" s="392"/>
    </row>
    <row r="31" spans="1:122" x14ac:dyDescent="0.3">
      <c r="A31" s="375" t="s">
        <v>463</v>
      </c>
      <c r="B31" s="376" t="s">
        <v>1</v>
      </c>
      <c r="C31" s="377" t="s">
        <v>489</v>
      </c>
      <c r="D31" s="377" t="s">
        <v>490</v>
      </c>
      <c r="E31" s="377" t="s">
        <v>491</v>
      </c>
      <c r="F31" s="377" t="s">
        <v>492</v>
      </c>
      <c r="G31" s="377" t="s">
        <v>493</v>
      </c>
      <c r="H31" s="377" t="s">
        <v>494</v>
      </c>
      <c r="I31" s="377" t="s">
        <v>495</v>
      </c>
      <c r="J31" s="377" t="s">
        <v>496</v>
      </c>
      <c r="K31" s="377" t="s">
        <v>497</v>
      </c>
      <c r="L31" s="377" t="s">
        <v>498</v>
      </c>
      <c r="M31" s="377" t="s">
        <v>499</v>
      </c>
      <c r="N31" s="377" t="s">
        <v>500</v>
      </c>
      <c r="O31" s="377" t="s">
        <v>501</v>
      </c>
      <c r="P31" s="377" t="s">
        <v>502</v>
      </c>
      <c r="Q31" s="377" t="s">
        <v>503</v>
      </c>
      <c r="R31" s="377" t="s">
        <v>504</v>
      </c>
      <c r="S31" s="377" t="s">
        <v>505</v>
      </c>
      <c r="T31" s="377" t="s">
        <v>506</v>
      </c>
      <c r="U31" s="377" t="s">
        <v>507</v>
      </c>
      <c r="V31" s="377" t="s">
        <v>508</v>
      </c>
      <c r="W31" s="377" t="s">
        <v>509</v>
      </c>
      <c r="X31" s="377" t="s">
        <v>510</v>
      </c>
      <c r="Y31" s="377" t="s">
        <v>511</v>
      </c>
      <c r="Z31" s="377" t="s">
        <v>512</v>
      </c>
      <c r="AA31" s="377" t="s">
        <v>513</v>
      </c>
      <c r="AB31" s="377" t="s">
        <v>514</v>
      </c>
      <c r="AC31" s="377" t="s">
        <v>515</v>
      </c>
      <c r="AD31" s="377" t="s">
        <v>516</v>
      </c>
      <c r="AE31" s="377" t="s">
        <v>517</v>
      </c>
      <c r="AF31" s="377" t="s">
        <v>518</v>
      </c>
      <c r="AG31" s="377" t="s">
        <v>519</v>
      </c>
      <c r="AH31" s="377" t="s">
        <v>520</v>
      </c>
      <c r="AI31" s="377" t="s">
        <v>521</v>
      </c>
      <c r="AJ31" s="377" t="s">
        <v>522</v>
      </c>
      <c r="AK31" s="377" t="s">
        <v>523</v>
      </c>
      <c r="AL31" s="377" t="s">
        <v>524</v>
      </c>
      <c r="AM31" s="377" t="s">
        <v>525</v>
      </c>
      <c r="AN31" s="377" t="s">
        <v>526</v>
      </c>
      <c r="AO31" s="377" t="s">
        <v>527</v>
      </c>
      <c r="AP31" s="377" t="s">
        <v>528</v>
      </c>
      <c r="AQ31" s="377" t="s">
        <v>529</v>
      </c>
      <c r="AR31" s="377" t="s">
        <v>530</v>
      </c>
      <c r="AS31" s="377" t="s">
        <v>531</v>
      </c>
      <c r="AT31" s="377" t="s">
        <v>532</v>
      </c>
      <c r="AU31" s="377" t="s">
        <v>533</v>
      </c>
      <c r="AV31" s="377" t="s">
        <v>534</v>
      </c>
      <c r="AW31" s="377" t="s">
        <v>535</v>
      </c>
      <c r="AX31" s="377" t="s">
        <v>536</v>
      </c>
      <c r="AY31" s="377" t="s">
        <v>537</v>
      </c>
      <c r="AZ31" s="377" t="s">
        <v>538</v>
      </c>
      <c r="BA31" s="377" t="s">
        <v>539</v>
      </c>
      <c r="BB31" s="377" t="s">
        <v>540</v>
      </c>
      <c r="BC31" s="377" t="s">
        <v>541</v>
      </c>
      <c r="BD31" s="377" t="s">
        <v>542</v>
      </c>
      <c r="BE31" s="377" t="s">
        <v>543</v>
      </c>
      <c r="BF31" s="377" t="s">
        <v>544</v>
      </c>
      <c r="BG31" s="377" t="s">
        <v>545</v>
      </c>
      <c r="BH31" s="377" t="s">
        <v>546</v>
      </c>
      <c r="BI31" s="377" t="s">
        <v>547</v>
      </c>
      <c r="BJ31" s="377" t="s">
        <v>548</v>
      </c>
      <c r="BK31" s="377" t="s">
        <v>549</v>
      </c>
      <c r="BL31" s="377" t="s">
        <v>550</v>
      </c>
      <c r="BM31" s="377" t="s">
        <v>551</v>
      </c>
      <c r="BN31" s="377" t="s">
        <v>552</v>
      </c>
      <c r="BO31" s="377" t="s">
        <v>553</v>
      </c>
      <c r="BP31" s="377" t="s">
        <v>554</v>
      </c>
      <c r="BQ31" s="377" t="s">
        <v>555</v>
      </c>
      <c r="BR31" s="377" t="s">
        <v>556</v>
      </c>
      <c r="BS31" s="377" t="s">
        <v>557</v>
      </c>
      <c r="BT31" s="377" t="s">
        <v>558</v>
      </c>
      <c r="BU31" s="377" t="s">
        <v>559</v>
      </c>
      <c r="BV31" s="377" t="s">
        <v>560</v>
      </c>
      <c r="BW31" s="377" t="s">
        <v>561</v>
      </c>
      <c r="BX31" s="377" t="s">
        <v>562</v>
      </c>
      <c r="BY31" s="377" t="s">
        <v>563</v>
      </c>
      <c r="BZ31" s="377" t="s">
        <v>564</v>
      </c>
      <c r="CA31" s="377" t="s">
        <v>565</v>
      </c>
      <c r="CB31" s="377" t="s">
        <v>566</v>
      </c>
      <c r="CC31" s="377" t="s">
        <v>567</v>
      </c>
      <c r="CD31" s="377" t="s">
        <v>568</v>
      </c>
      <c r="CE31" s="377" t="s">
        <v>569</v>
      </c>
      <c r="CF31" s="377" t="s">
        <v>570</v>
      </c>
      <c r="CG31" s="377" t="s">
        <v>571</v>
      </c>
      <c r="CH31" s="377" t="s">
        <v>572</v>
      </c>
      <c r="CI31" s="377" t="s">
        <v>573</v>
      </c>
      <c r="CJ31" s="377" t="s">
        <v>574</v>
      </c>
      <c r="CK31" s="377" t="s">
        <v>575</v>
      </c>
      <c r="CL31" s="377" t="s">
        <v>576</v>
      </c>
      <c r="CM31" s="377" t="s">
        <v>577</v>
      </c>
      <c r="CN31" s="377" t="s">
        <v>578</v>
      </c>
      <c r="CO31" s="377" t="s">
        <v>579</v>
      </c>
      <c r="CP31" s="377" t="s">
        <v>580</v>
      </c>
      <c r="CQ31" s="377" t="s">
        <v>581</v>
      </c>
      <c r="CR31" s="377" t="s">
        <v>582</v>
      </c>
      <c r="CS31" s="377" t="s">
        <v>583</v>
      </c>
      <c r="CT31" s="377" t="s">
        <v>584</v>
      </c>
      <c r="CU31" s="377" t="s">
        <v>585</v>
      </c>
      <c r="CV31" s="377" t="s">
        <v>586</v>
      </c>
      <c r="CW31" s="377" t="s">
        <v>587</v>
      </c>
      <c r="CX31" s="377" t="s">
        <v>588</v>
      </c>
      <c r="CY31" s="377" t="s">
        <v>589</v>
      </c>
      <c r="CZ31" s="377" t="s">
        <v>590</v>
      </c>
      <c r="DA31" s="377" t="s">
        <v>591</v>
      </c>
      <c r="DB31" s="377" t="s">
        <v>592</v>
      </c>
      <c r="DC31" s="377" t="s">
        <v>593</v>
      </c>
      <c r="DD31" s="377" t="s">
        <v>594</v>
      </c>
      <c r="DE31" s="377" t="s">
        <v>595</v>
      </c>
      <c r="DF31" s="377" t="s">
        <v>596</v>
      </c>
      <c r="DG31" s="377" t="s">
        <v>597</v>
      </c>
      <c r="DH31" s="377" t="s">
        <v>598</v>
      </c>
      <c r="DI31" s="377" t="s">
        <v>599</v>
      </c>
      <c r="DJ31" s="377" t="s">
        <v>600</v>
      </c>
      <c r="DK31" s="377" t="s">
        <v>601</v>
      </c>
      <c r="DL31" s="377" t="s">
        <v>602</v>
      </c>
      <c r="DM31" s="377" t="s">
        <v>603</v>
      </c>
      <c r="DN31" s="377" t="s">
        <v>604</v>
      </c>
      <c r="DO31" s="377" t="s">
        <v>605</v>
      </c>
      <c r="DP31" s="377" t="s">
        <v>606</v>
      </c>
      <c r="DQ31" s="377" t="s">
        <v>607</v>
      </c>
      <c r="DR31" s="377" t="s">
        <v>608</v>
      </c>
    </row>
    <row r="32" spans="1:122" ht="15" customHeight="1" x14ac:dyDescent="0.3">
      <c r="A32" s="43" t="s">
        <v>95</v>
      </c>
      <c r="B32" s="465" t="s">
        <v>866</v>
      </c>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c r="AW32" s="394"/>
      <c r="AX32" s="394"/>
      <c r="AY32" s="394"/>
      <c r="AZ32" s="394"/>
      <c r="BA32" s="394"/>
      <c r="BB32" s="394"/>
      <c r="BC32" s="394"/>
      <c r="BD32" s="394"/>
      <c r="BE32" s="394"/>
      <c r="BF32" s="394"/>
      <c r="BG32" s="394"/>
      <c r="BH32" s="394"/>
      <c r="BI32" s="394"/>
      <c r="BJ32" s="394"/>
      <c r="BK32" s="394"/>
      <c r="BL32" s="394"/>
      <c r="BM32" s="394"/>
      <c r="BN32" s="394"/>
      <c r="BO32" s="394"/>
      <c r="BP32" s="394"/>
      <c r="BQ32" s="394"/>
      <c r="BR32" s="394"/>
      <c r="BS32" s="394"/>
      <c r="BT32" s="394"/>
      <c r="BU32" s="394"/>
      <c r="BV32" s="394"/>
      <c r="BW32" s="394"/>
      <c r="BX32" s="394"/>
      <c r="BY32" s="394"/>
      <c r="BZ32" s="394"/>
      <c r="CA32" s="394"/>
      <c r="CB32" s="394"/>
      <c r="CC32" s="394"/>
      <c r="CD32" s="394"/>
      <c r="CE32" s="394"/>
      <c r="CF32" s="394"/>
      <c r="CG32" s="394"/>
      <c r="CH32" s="394"/>
      <c r="CI32" s="394"/>
      <c r="CJ32" s="394"/>
      <c r="CK32" s="394"/>
      <c r="CL32" s="394"/>
      <c r="CM32" s="394"/>
      <c r="CN32" s="394"/>
      <c r="CO32" s="394"/>
      <c r="CP32" s="394"/>
      <c r="CQ32" s="394"/>
      <c r="CR32" s="394"/>
      <c r="CS32" s="394"/>
      <c r="CT32" s="394"/>
      <c r="CU32" s="394"/>
      <c r="CV32" s="394"/>
      <c r="CW32" s="394"/>
      <c r="CX32" s="394"/>
      <c r="CY32" s="394"/>
      <c r="CZ32" s="394"/>
      <c r="DA32" s="394"/>
      <c r="DB32" s="394"/>
      <c r="DC32" s="394"/>
      <c r="DD32" s="394"/>
      <c r="DE32" s="394"/>
      <c r="DF32" s="394"/>
      <c r="DG32" s="394"/>
      <c r="DH32" s="394"/>
      <c r="DI32" s="394"/>
      <c r="DJ32" s="394"/>
      <c r="DK32" s="394"/>
      <c r="DL32" s="394"/>
      <c r="DM32" s="394"/>
      <c r="DN32" s="394"/>
      <c r="DO32" s="394"/>
      <c r="DP32" s="394"/>
      <c r="DQ32" s="394"/>
      <c r="DR32" s="394"/>
    </row>
    <row r="33" spans="1:122" ht="15" customHeight="1" x14ac:dyDescent="0.3">
      <c r="A33" s="43" t="s">
        <v>100</v>
      </c>
      <c r="B33" s="465" t="s">
        <v>866</v>
      </c>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c r="AR33" s="394"/>
      <c r="AS33" s="394"/>
      <c r="AT33" s="394"/>
      <c r="AU33" s="394"/>
      <c r="AV33" s="394"/>
      <c r="AW33" s="394"/>
      <c r="AX33" s="394"/>
      <c r="AY33" s="394"/>
      <c r="AZ33" s="394"/>
      <c r="BA33" s="394"/>
      <c r="BB33" s="394"/>
      <c r="BC33" s="394"/>
      <c r="BD33" s="394"/>
      <c r="BE33" s="394"/>
      <c r="BF33" s="394"/>
      <c r="BG33" s="394"/>
      <c r="BH33" s="394"/>
      <c r="BI33" s="394"/>
      <c r="BJ33" s="394"/>
      <c r="BK33" s="394"/>
      <c r="BL33" s="394"/>
      <c r="BM33" s="394"/>
      <c r="BN33" s="394"/>
      <c r="BO33" s="394"/>
      <c r="BP33" s="394"/>
      <c r="BQ33" s="394"/>
      <c r="BR33" s="394"/>
      <c r="BS33" s="394"/>
      <c r="BT33" s="394"/>
      <c r="BU33" s="394"/>
      <c r="BV33" s="394"/>
      <c r="BW33" s="394"/>
      <c r="BX33" s="394"/>
      <c r="BY33" s="394"/>
      <c r="BZ33" s="394"/>
      <c r="CA33" s="394"/>
      <c r="CB33" s="394"/>
      <c r="CC33" s="394"/>
      <c r="CD33" s="394"/>
      <c r="CE33" s="394"/>
      <c r="CF33" s="394"/>
      <c r="CG33" s="394"/>
      <c r="CH33" s="394"/>
      <c r="CI33" s="394"/>
      <c r="CJ33" s="394"/>
      <c r="CK33" s="394"/>
      <c r="CL33" s="394"/>
      <c r="CM33" s="394"/>
      <c r="CN33" s="394"/>
      <c r="CO33" s="394"/>
      <c r="CP33" s="394"/>
      <c r="CQ33" s="394"/>
      <c r="CR33" s="394"/>
      <c r="CS33" s="394"/>
      <c r="CT33" s="394"/>
      <c r="CU33" s="394"/>
      <c r="CV33" s="394"/>
      <c r="CW33" s="394"/>
      <c r="CX33" s="394"/>
      <c r="CY33" s="394"/>
      <c r="CZ33" s="394"/>
      <c r="DA33" s="394"/>
      <c r="DB33" s="394"/>
      <c r="DC33" s="394"/>
      <c r="DD33" s="394"/>
      <c r="DE33" s="394"/>
      <c r="DF33" s="394"/>
      <c r="DG33" s="394"/>
      <c r="DH33" s="394"/>
      <c r="DI33" s="394"/>
      <c r="DJ33" s="394"/>
      <c r="DK33" s="394"/>
      <c r="DL33" s="394"/>
      <c r="DM33" s="394"/>
      <c r="DN33" s="394"/>
      <c r="DO33" s="394"/>
      <c r="DP33" s="394"/>
      <c r="DQ33" s="394"/>
      <c r="DR33" s="394"/>
    </row>
    <row r="34" spans="1:122" ht="15" customHeight="1" x14ac:dyDescent="0.3">
      <c r="A34" s="43" t="s">
        <v>105</v>
      </c>
      <c r="B34" s="465" t="s">
        <v>866</v>
      </c>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c r="AW34" s="394"/>
      <c r="AX34" s="394"/>
      <c r="AY34" s="394"/>
      <c r="AZ34" s="394"/>
      <c r="BA34" s="394"/>
      <c r="BB34" s="394"/>
      <c r="BC34" s="394"/>
      <c r="BD34" s="394"/>
      <c r="BE34" s="394"/>
      <c r="BF34" s="394"/>
      <c r="BG34" s="394"/>
      <c r="BH34" s="394"/>
      <c r="BI34" s="394"/>
      <c r="BJ34" s="394"/>
      <c r="BK34" s="394"/>
      <c r="BL34" s="394"/>
      <c r="BM34" s="394"/>
      <c r="BN34" s="394"/>
      <c r="BO34" s="394"/>
      <c r="BP34" s="394"/>
      <c r="BQ34" s="394"/>
      <c r="BR34" s="394"/>
      <c r="BS34" s="394"/>
      <c r="BT34" s="394"/>
      <c r="BU34" s="394"/>
      <c r="BV34" s="394"/>
      <c r="BW34" s="394"/>
      <c r="BX34" s="394"/>
      <c r="BY34" s="394"/>
      <c r="BZ34" s="394"/>
      <c r="CA34" s="394"/>
      <c r="CB34" s="394"/>
      <c r="CC34" s="394"/>
      <c r="CD34" s="394"/>
      <c r="CE34" s="394"/>
      <c r="CF34" s="394"/>
      <c r="CG34" s="394"/>
      <c r="CH34" s="394"/>
      <c r="CI34" s="394"/>
      <c r="CJ34" s="394"/>
      <c r="CK34" s="394"/>
      <c r="CL34" s="394"/>
      <c r="CM34" s="394"/>
      <c r="CN34" s="394"/>
      <c r="CO34" s="394"/>
      <c r="CP34" s="394"/>
      <c r="CQ34" s="394"/>
      <c r="CR34" s="394"/>
      <c r="CS34" s="394"/>
      <c r="CT34" s="394"/>
      <c r="CU34" s="394"/>
      <c r="CV34" s="394"/>
      <c r="CW34" s="394"/>
      <c r="CX34" s="394"/>
      <c r="CY34" s="394"/>
      <c r="CZ34" s="394"/>
      <c r="DA34" s="394"/>
      <c r="DB34" s="394"/>
      <c r="DC34" s="394"/>
      <c r="DD34" s="394"/>
      <c r="DE34" s="394"/>
      <c r="DF34" s="394"/>
      <c r="DG34" s="394"/>
      <c r="DH34" s="394"/>
      <c r="DI34" s="394"/>
      <c r="DJ34" s="394"/>
      <c r="DK34" s="394"/>
      <c r="DL34" s="394"/>
      <c r="DM34" s="394"/>
      <c r="DN34" s="394"/>
      <c r="DO34" s="394"/>
      <c r="DP34" s="394"/>
      <c r="DQ34" s="394"/>
      <c r="DR34" s="394"/>
    </row>
    <row r="35" spans="1:122" ht="15" customHeight="1" x14ac:dyDescent="0.3">
      <c r="A35" s="43" t="s">
        <v>108</v>
      </c>
      <c r="B35" s="465" t="s">
        <v>866</v>
      </c>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c r="AW35" s="394"/>
      <c r="AX35" s="394"/>
      <c r="AY35" s="394"/>
      <c r="AZ35" s="394"/>
      <c r="BA35" s="394"/>
      <c r="BB35" s="394"/>
      <c r="BC35" s="394"/>
      <c r="BD35" s="394"/>
      <c r="BE35" s="394"/>
      <c r="BF35" s="394"/>
      <c r="BG35" s="394"/>
      <c r="BH35" s="394"/>
      <c r="BI35" s="394"/>
      <c r="BJ35" s="394"/>
      <c r="BK35" s="394"/>
      <c r="BL35" s="394"/>
      <c r="BM35" s="394"/>
      <c r="BN35" s="394"/>
      <c r="BO35" s="394"/>
      <c r="BP35" s="394"/>
      <c r="BQ35" s="394"/>
      <c r="BR35" s="394"/>
      <c r="BS35" s="394"/>
      <c r="BT35" s="394"/>
      <c r="BU35" s="394"/>
      <c r="BV35" s="394"/>
      <c r="BW35" s="394"/>
      <c r="BX35" s="394"/>
      <c r="BY35" s="394"/>
      <c r="BZ35" s="394"/>
      <c r="CA35" s="394"/>
      <c r="CB35" s="394"/>
      <c r="CC35" s="394"/>
      <c r="CD35" s="394"/>
      <c r="CE35" s="394"/>
      <c r="CF35" s="394"/>
      <c r="CG35" s="394"/>
      <c r="CH35" s="394"/>
      <c r="CI35" s="394"/>
      <c r="CJ35" s="394"/>
      <c r="CK35" s="394"/>
      <c r="CL35" s="394"/>
      <c r="CM35" s="394"/>
      <c r="CN35" s="394"/>
      <c r="CO35" s="394"/>
      <c r="CP35" s="394"/>
      <c r="CQ35" s="394"/>
      <c r="CR35" s="394"/>
      <c r="CS35" s="394"/>
      <c r="CT35" s="394"/>
      <c r="CU35" s="394"/>
      <c r="CV35" s="394"/>
      <c r="CW35" s="394"/>
      <c r="CX35" s="394"/>
      <c r="CY35" s="394"/>
      <c r="CZ35" s="394"/>
      <c r="DA35" s="394"/>
      <c r="DB35" s="394"/>
      <c r="DC35" s="394"/>
      <c r="DD35" s="394"/>
      <c r="DE35" s="394"/>
      <c r="DF35" s="394"/>
      <c r="DG35" s="394"/>
      <c r="DH35" s="394"/>
      <c r="DI35" s="394"/>
      <c r="DJ35" s="394"/>
      <c r="DK35" s="394"/>
      <c r="DL35" s="394"/>
      <c r="DM35" s="394"/>
      <c r="DN35" s="394"/>
      <c r="DO35" s="394"/>
      <c r="DP35" s="394"/>
      <c r="DQ35" s="394"/>
      <c r="DR35" s="394"/>
    </row>
    <row r="36" spans="1:122" ht="15" customHeight="1" x14ac:dyDescent="0.3">
      <c r="A36" s="43" t="s">
        <v>110</v>
      </c>
      <c r="B36" s="465" t="s">
        <v>866</v>
      </c>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c r="AW36" s="394"/>
      <c r="AX36" s="394"/>
      <c r="AY36" s="394"/>
      <c r="AZ36" s="394"/>
      <c r="BA36" s="394"/>
      <c r="BB36" s="394"/>
      <c r="BC36" s="394"/>
      <c r="BD36" s="394"/>
      <c r="BE36" s="394"/>
      <c r="BF36" s="394"/>
      <c r="BG36" s="394"/>
      <c r="BH36" s="394"/>
      <c r="BI36" s="394"/>
      <c r="BJ36" s="394"/>
      <c r="BK36" s="394"/>
      <c r="BL36" s="394"/>
      <c r="BM36" s="394"/>
      <c r="BN36" s="394"/>
      <c r="BO36" s="394"/>
      <c r="BP36" s="394"/>
      <c r="BQ36" s="394"/>
      <c r="BR36" s="394"/>
      <c r="BS36" s="394"/>
      <c r="BT36" s="394"/>
      <c r="BU36" s="394"/>
      <c r="BV36" s="394"/>
      <c r="BW36" s="394"/>
      <c r="BX36" s="394"/>
      <c r="BY36" s="394"/>
      <c r="BZ36" s="394"/>
      <c r="CA36" s="394"/>
      <c r="CB36" s="394"/>
      <c r="CC36" s="394"/>
      <c r="CD36" s="394"/>
      <c r="CE36" s="394"/>
      <c r="CF36" s="394"/>
      <c r="CG36" s="394"/>
      <c r="CH36" s="394"/>
      <c r="CI36" s="394"/>
      <c r="CJ36" s="394"/>
      <c r="CK36" s="394"/>
      <c r="CL36" s="394"/>
      <c r="CM36" s="394"/>
      <c r="CN36" s="394"/>
      <c r="CO36" s="394"/>
      <c r="CP36" s="394"/>
      <c r="CQ36" s="394"/>
      <c r="CR36" s="394"/>
      <c r="CS36" s="394"/>
      <c r="CT36" s="394"/>
      <c r="CU36" s="394"/>
      <c r="CV36" s="394"/>
      <c r="CW36" s="394"/>
      <c r="CX36" s="394"/>
      <c r="CY36" s="394"/>
      <c r="CZ36" s="394"/>
      <c r="DA36" s="394"/>
      <c r="DB36" s="394"/>
      <c r="DC36" s="394"/>
      <c r="DD36" s="394"/>
      <c r="DE36" s="394"/>
      <c r="DF36" s="394"/>
      <c r="DG36" s="394"/>
      <c r="DH36" s="394"/>
      <c r="DI36" s="394"/>
      <c r="DJ36" s="394"/>
      <c r="DK36" s="394"/>
      <c r="DL36" s="394"/>
      <c r="DM36" s="394"/>
      <c r="DN36" s="394"/>
      <c r="DO36" s="394"/>
      <c r="DP36" s="394"/>
      <c r="DQ36" s="394"/>
      <c r="DR36" s="394"/>
    </row>
    <row r="37" spans="1:122" ht="15" customHeight="1" x14ac:dyDescent="0.3">
      <c r="A37" s="43" t="s">
        <v>112</v>
      </c>
      <c r="B37" s="465" t="s">
        <v>866</v>
      </c>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c r="AW37" s="394"/>
      <c r="AX37" s="394"/>
      <c r="AY37" s="394"/>
      <c r="AZ37" s="394"/>
      <c r="BA37" s="394"/>
      <c r="BB37" s="394"/>
      <c r="BC37" s="394"/>
      <c r="BD37" s="394"/>
      <c r="BE37" s="394"/>
      <c r="BF37" s="394"/>
      <c r="BG37" s="394"/>
      <c r="BH37" s="394"/>
      <c r="BI37" s="394"/>
      <c r="BJ37" s="394"/>
      <c r="BK37" s="394"/>
      <c r="BL37" s="394"/>
      <c r="BM37" s="394"/>
      <c r="BN37" s="394"/>
      <c r="BO37" s="394"/>
      <c r="BP37" s="394"/>
      <c r="BQ37" s="394"/>
      <c r="BR37" s="394"/>
      <c r="BS37" s="394"/>
      <c r="BT37" s="394"/>
      <c r="BU37" s="394"/>
      <c r="BV37" s="394"/>
      <c r="BW37" s="394"/>
      <c r="BX37" s="394"/>
      <c r="BY37" s="394"/>
      <c r="BZ37" s="394"/>
      <c r="CA37" s="394"/>
      <c r="CB37" s="394"/>
      <c r="CC37" s="394"/>
      <c r="CD37" s="394"/>
      <c r="CE37" s="394"/>
      <c r="CF37" s="394"/>
      <c r="CG37" s="394"/>
      <c r="CH37" s="394"/>
      <c r="CI37" s="394"/>
      <c r="CJ37" s="394"/>
      <c r="CK37" s="394"/>
      <c r="CL37" s="394"/>
      <c r="CM37" s="394"/>
      <c r="CN37" s="394"/>
      <c r="CO37" s="394"/>
      <c r="CP37" s="394"/>
      <c r="CQ37" s="394"/>
      <c r="CR37" s="394"/>
      <c r="CS37" s="394"/>
      <c r="CT37" s="394"/>
      <c r="CU37" s="394"/>
      <c r="CV37" s="394"/>
      <c r="CW37" s="394"/>
      <c r="CX37" s="394"/>
      <c r="CY37" s="394"/>
      <c r="CZ37" s="394"/>
      <c r="DA37" s="394"/>
      <c r="DB37" s="394"/>
      <c r="DC37" s="394"/>
      <c r="DD37" s="394"/>
      <c r="DE37" s="394"/>
      <c r="DF37" s="394"/>
      <c r="DG37" s="394"/>
      <c r="DH37" s="394"/>
      <c r="DI37" s="394"/>
      <c r="DJ37" s="394"/>
      <c r="DK37" s="394"/>
      <c r="DL37" s="394"/>
      <c r="DM37" s="394"/>
      <c r="DN37" s="394"/>
      <c r="DO37" s="394"/>
      <c r="DP37" s="394"/>
      <c r="DQ37" s="394"/>
      <c r="DR37" s="394"/>
    </row>
    <row r="38" spans="1:122" x14ac:dyDescent="0.3">
      <c r="A38" s="59" t="s">
        <v>464</v>
      </c>
      <c r="B38" s="466" t="s">
        <v>866</v>
      </c>
      <c r="C38" s="395">
        <f t="shared" ref="C38:AH38" si="0">+SUM(C32:C37)</f>
        <v>0</v>
      </c>
      <c r="D38" s="395">
        <f t="shared" si="0"/>
        <v>0</v>
      </c>
      <c r="E38" s="395">
        <f t="shared" si="0"/>
        <v>0</v>
      </c>
      <c r="F38" s="395">
        <f t="shared" si="0"/>
        <v>0</v>
      </c>
      <c r="G38" s="395">
        <f t="shared" si="0"/>
        <v>0</v>
      </c>
      <c r="H38" s="395">
        <f t="shared" si="0"/>
        <v>0</v>
      </c>
      <c r="I38" s="395">
        <f t="shared" si="0"/>
        <v>0</v>
      </c>
      <c r="J38" s="395">
        <f t="shared" si="0"/>
        <v>0</v>
      </c>
      <c r="K38" s="395">
        <f t="shared" si="0"/>
        <v>0</v>
      </c>
      <c r="L38" s="395">
        <f t="shared" si="0"/>
        <v>0</v>
      </c>
      <c r="M38" s="395">
        <f t="shared" si="0"/>
        <v>0</v>
      </c>
      <c r="N38" s="395">
        <f t="shared" si="0"/>
        <v>0</v>
      </c>
      <c r="O38" s="395">
        <f t="shared" si="0"/>
        <v>0</v>
      </c>
      <c r="P38" s="395">
        <f t="shared" si="0"/>
        <v>0</v>
      </c>
      <c r="Q38" s="395">
        <f t="shared" si="0"/>
        <v>0</v>
      </c>
      <c r="R38" s="395">
        <f t="shared" si="0"/>
        <v>0</v>
      </c>
      <c r="S38" s="395">
        <f t="shared" si="0"/>
        <v>0</v>
      </c>
      <c r="T38" s="395">
        <f t="shared" si="0"/>
        <v>0</v>
      </c>
      <c r="U38" s="395">
        <f t="shared" si="0"/>
        <v>0</v>
      </c>
      <c r="V38" s="395">
        <f t="shared" si="0"/>
        <v>0</v>
      </c>
      <c r="W38" s="395">
        <f t="shared" si="0"/>
        <v>0</v>
      </c>
      <c r="X38" s="395">
        <f t="shared" si="0"/>
        <v>0</v>
      </c>
      <c r="Y38" s="395">
        <f t="shared" si="0"/>
        <v>0</v>
      </c>
      <c r="Z38" s="395">
        <f t="shared" si="0"/>
        <v>0</v>
      </c>
      <c r="AA38" s="395">
        <f t="shared" si="0"/>
        <v>0</v>
      </c>
      <c r="AB38" s="395">
        <f t="shared" si="0"/>
        <v>0</v>
      </c>
      <c r="AC38" s="395">
        <f t="shared" si="0"/>
        <v>0</v>
      </c>
      <c r="AD38" s="395">
        <f t="shared" si="0"/>
        <v>0</v>
      </c>
      <c r="AE38" s="395">
        <f t="shared" si="0"/>
        <v>0</v>
      </c>
      <c r="AF38" s="395">
        <f t="shared" si="0"/>
        <v>0</v>
      </c>
      <c r="AG38" s="395">
        <f t="shared" si="0"/>
        <v>0</v>
      </c>
      <c r="AH38" s="395">
        <f t="shared" si="0"/>
        <v>0</v>
      </c>
      <c r="AI38" s="395">
        <f t="shared" ref="AI38:BN38" si="1">+SUM(AI32:AI37)</f>
        <v>0</v>
      </c>
      <c r="AJ38" s="395">
        <f t="shared" si="1"/>
        <v>0</v>
      </c>
      <c r="AK38" s="395">
        <f t="shared" si="1"/>
        <v>0</v>
      </c>
      <c r="AL38" s="395">
        <f t="shared" si="1"/>
        <v>0</v>
      </c>
      <c r="AM38" s="395">
        <f t="shared" si="1"/>
        <v>0</v>
      </c>
      <c r="AN38" s="395">
        <f t="shared" si="1"/>
        <v>0</v>
      </c>
      <c r="AO38" s="395">
        <f t="shared" si="1"/>
        <v>0</v>
      </c>
      <c r="AP38" s="395">
        <f t="shared" si="1"/>
        <v>0</v>
      </c>
      <c r="AQ38" s="395">
        <f t="shared" si="1"/>
        <v>0</v>
      </c>
      <c r="AR38" s="395">
        <f t="shared" si="1"/>
        <v>0</v>
      </c>
      <c r="AS38" s="395">
        <f t="shared" si="1"/>
        <v>0</v>
      </c>
      <c r="AT38" s="395">
        <f t="shared" si="1"/>
        <v>0</v>
      </c>
      <c r="AU38" s="395">
        <f t="shared" si="1"/>
        <v>0</v>
      </c>
      <c r="AV38" s="395">
        <f t="shared" si="1"/>
        <v>0</v>
      </c>
      <c r="AW38" s="395">
        <f t="shared" si="1"/>
        <v>0</v>
      </c>
      <c r="AX38" s="395">
        <f t="shared" si="1"/>
        <v>0</v>
      </c>
      <c r="AY38" s="395">
        <f t="shared" si="1"/>
        <v>0</v>
      </c>
      <c r="AZ38" s="395">
        <f t="shared" si="1"/>
        <v>0</v>
      </c>
      <c r="BA38" s="395">
        <f t="shared" si="1"/>
        <v>0</v>
      </c>
      <c r="BB38" s="395">
        <f t="shared" si="1"/>
        <v>0</v>
      </c>
      <c r="BC38" s="395">
        <f t="shared" si="1"/>
        <v>0</v>
      </c>
      <c r="BD38" s="395">
        <f t="shared" si="1"/>
        <v>0</v>
      </c>
      <c r="BE38" s="395">
        <f t="shared" si="1"/>
        <v>0</v>
      </c>
      <c r="BF38" s="395">
        <f t="shared" si="1"/>
        <v>0</v>
      </c>
      <c r="BG38" s="395">
        <f t="shared" si="1"/>
        <v>0</v>
      </c>
      <c r="BH38" s="395">
        <f t="shared" si="1"/>
        <v>0</v>
      </c>
      <c r="BI38" s="395">
        <f t="shared" si="1"/>
        <v>0</v>
      </c>
      <c r="BJ38" s="395">
        <f t="shared" si="1"/>
        <v>0</v>
      </c>
      <c r="BK38" s="395">
        <f t="shared" si="1"/>
        <v>0</v>
      </c>
      <c r="BL38" s="395">
        <f t="shared" si="1"/>
        <v>0</v>
      </c>
      <c r="BM38" s="395">
        <f t="shared" si="1"/>
        <v>0</v>
      </c>
      <c r="BN38" s="395">
        <f t="shared" si="1"/>
        <v>0</v>
      </c>
      <c r="BO38" s="395">
        <f t="shared" ref="BO38:CT38" si="2">+SUM(BO32:BO37)</f>
        <v>0</v>
      </c>
      <c r="BP38" s="395">
        <f t="shared" si="2"/>
        <v>0</v>
      </c>
      <c r="BQ38" s="395">
        <f t="shared" si="2"/>
        <v>0</v>
      </c>
      <c r="BR38" s="395">
        <f t="shared" si="2"/>
        <v>0</v>
      </c>
      <c r="BS38" s="395">
        <f t="shared" si="2"/>
        <v>0</v>
      </c>
      <c r="BT38" s="395">
        <f t="shared" si="2"/>
        <v>0</v>
      </c>
      <c r="BU38" s="395">
        <f t="shared" si="2"/>
        <v>0</v>
      </c>
      <c r="BV38" s="395">
        <f t="shared" si="2"/>
        <v>0</v>
      </c>
      <c r="BW38" s="395">
        <f t="shared" si="2"/>
        <v>0</v>
      </c>
      <c r="BX38" s="395">
        <f t="shared" si="2"/>
        <v>0</v>
      </c>
      <c r="BY38" s="395">
        <f t="shared" si="2"/>
        <v>0</v>
      </c>
      <c r="BZ38" s="395">
        <f t="shared" si="2"/>
        <v>0</v>
      </c>
      <c r="CA38" s="395">
        <f t="shared" si="2"/>
        <v>0</v>
      </c>
      <c r="CB38" s="395">
        <f t="shared" si="2"/>
        <v>0</v>
      </c>
      <c r="CC38" s="395">
        <f t="shared" si="2"/>
        <v>0</v>
      </c>
      <c r="CD38" s="395">
        <f t="shared" si="2"/>
        <v>0</v>
      </c>
      <c r="CE38" s="395">
        <f t="shared" si="2"/>
        <v>0</v>
      </c>
      <c r="CF38" s="395">
        <f t="shared" si="2"/>
        <v>0</v>
      </c>
      <c r="CG38" s="395">
        <f t="shared" si="2"/>
        <v>0</v>
      </c>
      <c r="CH38" s="395">
        <f t="shared" si="2"/>
        <v>0</v>
      </c>
      <c r="CI38" s="395">
        <f t="shared" si="2"/>
        <v>0</v>
      </c>
      <c r="CJ38" s="395">
        <f t="shared" si="2"/>
        <v>0</v>
      </c>
      <c r="CK38" s="395">
        <f t="shared" si="2"/>
        <v>0</v>
      </c>
      <c r="CL38" s="395">
        <f t="shared" si="2"/>
        <v>0</v>
      </c>
      <c r="CM38" s="395">
        <f t="shared" si="2"/>
        <v>0</v>
      </c>
      <c r="CN38" s="395">
        <f t="shared" si="2"/>
        <v>0</v>
      </c>
      <c r="CO38" s="395">
        <f t="shared" si="2"/>
        <v>0</v>
      </c>
      <c r="CP38" s="395">
        <f t="shared" si="2"/>
        <v>0</v>
      </c>
      <c r="CQ38" s="395">
        <f t="shared" si="2"/>
        <v>0</v>
      </c>
      <c r="CR38" s="395">
        <f t="shared" si="2"/>
        <v>0</v>
      </c>
      <c r="CS38" s="395">
        <f t="shared" si="2"/>
        <v>0</v>
      </c>
      <c r="CT38" s="395">
        <f t="shared" si="2"/>
        <v>0</v>
      </c>
      <c r="CU38" s="395">
        <f t="shared" ref="CU38:DR38" si="3">+SUM(CU32:CU37)</f>
        <v>0</v>
      </c>
      <c r="CV38" s="395">
        <f t="shared" si="3"/>
        <v>0</v>
      </c>
      <c r="CW38" s="395">
        <f t="shared" si="3"/>
        <v>0</v>
      </c>
      <c r="CX38" s="395">
        <f t="shared" si="3"/>
        <v>0</v>
      </c>
      <c r="CY38" s="395">
        <f t="shared" si="3"/>
        <v>0</v>
      </c>
      <c r="CZ38" s="395">
        <f t="shared" si="3"/>
        <v>0</v>
      </c>
      <c r="DA38" s="395">
        <f t="shared" si="3"/>
        <v>0</v>
      </c>
      <c r="DB38" s="395">
        <f t="shared" si="3"/>
        <v>0</v>
      </c>
      <c r="DC38" s="395">
        <f t="shared" si="3"/>
        <v>0</v>
      </c>
      <c r="DD38" s="395">
        <f t="shared" si="3"/>
        <v>0</v>
      </c>
      <c r="DE38" s="395">
        <f t="shared" si="3"/>
        <v>0</v>
      </c>
      <c r="DF38" s="395">
        <f t="shared" si="3"/>
        <v>0</v>
      </c>
      <c r="DG38" s="395">
        <f t="shared" si="3"/>
        <v>0</v>
      </c>
      <c r="DH38" s="395">
        <f t="shared" si="3"/>
        <v>0</v>
      </c>
      <c r="DI38" s="395">
        <f t="shared" si="3"/>
        <v>0</v>
      </c>
      <c r="DJ38" s="395">
        <f t="shared" si="3"/>
        <v>0</v>
      </c>
      <c r="DK38" s="395">
        <f t="shared" si="3"/>
        <v>0</v>
      </c>
      <c r="DL38" s="395">
        <f t="shared" si="3"/>
        <v>0</v>
      </c>
      <c r="DM38" s="395">
        <f t="shared" si="3"/>
        <v>0</v>
      </c>
      <c r="DN38" s="395">
        <f t="shared" si="3"/>
        <v>0</v>
      </c>
      <c r="DO38" s="395">
        <f t="shared" si="3"/>
        <v>0</v>
      </c>
      <c r="DP38" s="395">
        <f t="shared" si="3"/>
        <v>0</v>
      </c>
      <c r="DQ38" s="395">
        <f t="shared" si="3"/>
        <v>0</v>
      </c>
      <c r="DR38" s="395">
        <f t="shared" si="3"/>
        <v>0</v>
      </c>
    </row>
    <row r="39" spans="1:122" x14ac:dyDescent="0.3">
      <c r="A39" s="396" t="s">
        <v>465</v>
      </c>
      <c r="B39" s="465" t="s">
        <v>866</v>
      </c>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7"/>
      <c r="AL39" s="397"/>
      <c r="AM39" s="397"/>
      <c r="AN39" s="397"/>
      <c r="AO39" s="397"/>
      <c r="AP39" s="397"/>
      <c r="AQ39" s="397"/>
      <c r="AR39" s="397"/>
      <c r="AS39" s="397"/>
      <c r="AT39" s="397"/>
      <c r="AU39" s="397"/>
      <c r="AV39" s="397"/>
      <c r="AW39" s="397"/>
      <c r="AX39" s="397"/>
      <c r="AY39" s="397"/>
      <c r="AZ39" s="397"/>
      <c r="BA39" s="397"/>
      <c r="BB39" s="397"/>
      <c r="BC39" s="397"/>
      <c r="BD39" s="397"/>
      <c r="BE39" s="397"/>
      <c r="BF39" s="397"/>
      <c r="BG39" s="397"/>
      <c r="BH39" s="397"/>
      <c r="BI39" s="397"/>
      <c r="BJ39" s="397"/>
      <c r="BK39" s="397"/>
      <c r="BL39" s="397"/>
      <c r="BM39" s="397"/>
      <c r="BN39" s="397"/>
      <c r="BO39" s="397"/>
      <c r="BP39" s="397"/>
      <c r="BQ39" s="397"/>
      <c r="BR39" s="397"/>
      <c r="BS39" s="397"/>
      <c r="BT39" s="397"/>
      <c r="BU39" s="397"/>
      <c r="BV39" s="397"/>
      <c r="BW39" s="397"/>
      <c r="BX39" s="397"/>
      <c r="BY39" s="397"/>
      <c r="BZ39" s="397"/>
      <c r="CA39" s="397"/>
      <c r="CB39" s="397"/>
      <c r="CC39" s="397"/>
      <c r="CD39" s="397"/>
      <c r="CE39" s="397"/>
      <c r="CF39" s="397"/>
      <c r="CG39" s="397"/>
      <c r="CH39" s="397"/>
      <c r="CI39" s="397"/>
      <c r="CJ39" s="397"/>
      <c r="CK39" s="397"/>
      <c r="CL39" s="397"/>
      <c r="CM39" s="397"/>
      <c r="CN39" s="397"/>
      <c r="CO39" s="397"/>
      <c r="CP39" s="397"/>
      <c r="CQ39" s="397"/>
      <c r="CR39" s="397"/>
      <c r="CS39" s="397"/>
      <c r="CT39" s="397"/>
      <c r="CU39" s="397"/>
      <c r="CV39" s="397"/>
      <c r="CW39" s="397"/>
      <c r="CX39" s="397"/>
      <c r="CY39" s="397"/>
      <c r="CZ39" s="397"/>
      <c r="DA39" s="397"/>
      <c r="DB39" s="397"/>
      <c r="DC39" s="397"/>
      <c r="DD39" s="397"/>
      <c r="DE39" s="397"/>
      <c r="DF39" s="397"/>
      <c r="DG39" s="397"/>
      <c r="DH39" s="397"/>
      <c r="DI39" s="397"/>
      <c r="DJ39" s="397"/>
      <c r="DK39" s="397"/>
      <c r="DL39" s="397"/>
      <c r="DM39" s="397"/>
      <c r="DN39" s="397"/>
      <c r="DO39" s="397"/>
      <c r="DP39" s="397"/>
      <c r="DQ39" s="397"/>
      <c r="DR39" s="397"/>
    </row>
    <row r="40" spans="1:122" x14ac:dyDescent="0.3">
      <c r="A40" s="398" t="s">
        <v>466</v>
      </c>
      <c r="B40" s="467" t="s">
        <v>866</v>
      </c>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2"/>
      <c r="AL40" s="392"/>
      <c r="AM40" s="392"/>
      <c r="AN40" s="392"/>
      <c r="AO40" s="392"/>
      <c r="AP40" s="392"/>
      <c r="AQ40" s="392"/>
      <c r="AR40" s="392"/>
      <c r="AS40" s="392"/>
      <c r="AT40" s="392"/>
      <c r="AU40" s="392"/>
      <c r="AV40" s="392"/>
      <c r="AW40" s="392"/>
      <c r="AX40" s="392"/>
      <c r="AY40" s="392"/>
      <c r="AZ40" s="392"/>
      <c r="BA40" s="392"/>
      <c r="BB40" s="392"/>
      <c r="BC40" s="392"/>
      <c r="BD40" s="392"/>
      <c r="BE40" s="392"/>
      <c r="BF40" s="392"/>
      <c r="BG40" s="392"/>
      <c r="BH40" s="392"/>
      <c r="BI40" s="392"/>
      <c r="BJ40" s="392"/>
      <c r="BK40" s="392"/>
      <c r="BL40" s="392"/>
      <c r="BM40" s="392"/>
      <c r="BN40" s="392"/>
      <c r="BO40" s="392"/>
      <c r="BP40" s="392"/>
      <c r="BQ40" s="392"/>
      <c r="BR40" s="392"/>
      <c r="BS40" s="392"/>
      <c r="BT40" s="392"/>
      <c r="BU40" s="392"/>
      <c r="BV40" s="392"/>
      <c r="BW40" s="392"/>
      <c r="BX40" s="392"/>
      <c r="BY40" s="392"/>
      <c r="BZ40" s="392"/>
      <c r="CA40" s="392"/>
      <c r="CB40" s="392"/>
      <c r="CC40" s="392"/>
      <c r="CD40" s="392"/>
      <c r="CE40" s="392"/>
      <c r="CF40" s="392"/>
      <c r="CG40" s="392"/>
      <c r="CH40" s="392"/>
      <c r="CI40" s="392"/>
      <c r="CJ40" s="392"/>
      <c r="CK40" s="392"/>
      <c r="CL40" s="392"/>
      <c r="CM40" s="392"/>
      <c r="CN40" s="392"/>
      <c r="CO40" s="392"/>
      <c r="CP40" s="392"/>
      <c r="CQ40" s="392"/>
      <c r="CR40" s="392"/>
      <c r="CS40" s="392"/>
      <c r="CT40" s="392"/>
      <c r="CU40" s="392"/>
      <c r="CV40" s="392"/>
      <c r="CW40" s="392"/>
      <c r="CX40" s="392"/>
      <c r="CY40" s="392"/>
      <c r="CZ40" s="392"/>
      <c r="DA40" s="392"/>
      <c r="DB40" s="392"/>
      <c r="DC40" s="392"/>
      <c r="DD40" s="392"/>
      <c r="DE40" s="392"/>
      <c r="DF40" s="392"/>
      <c r="DG40" s="392"/>
      <c r="DH40" s="392"/>
      <c r="DI40" s="392"/>
      <c r="DJ40" s="392"/>
      <c r="DK40" s="392"/>
      <c r="DL40" s="392"/>
      <c r="DM40" s="392"/>
      <c r="DN40" s="392"/>
      <c r="DO40" s="392"/>
      <c r="DP40" s="392"/>
      <c r="DQ40" s="392"/>
      <c r="DR40" s="392"/>
    </row>
    <row r="41" spans="1:122" x14ac:dyDescent="0.3">
      <c r="A41" s="400" t="s">
        <v>624</v>
      </c>
      <c r="B41" s="401" t="s">
        <v>1</v>
      </c>
      <c r="C41" s="377" t="s">
        <v>489</v>
      </c>
      <c r="D41" s="377" t="s">
        <v>490</v>
      </c>
      <c r="E41" s="377" t="s">
        <v>491</v>
      </c>
      <c r="F41" s="377" t="s">
        <v>492</v>
      </c>
      <c r="G41" s="377" t="s">
        <v>493</v>
      </c>
      <c r="H41" s="377" t="s">
        <v>494</v>
      </c>
      <c r="I41" s="377" t="s">
        <v>495</v>
      </c>
      <c r="J41" s="377" t="s">
        <v>496</v>
      </c>
      <c r="K41" s="377" t="s">
        <v>497</v>
      </c>
      <c r="L41" s="377" t="s">
        <v>498</v>
      </c>
      <c r="M41" s="377" t="s">
        <v>499</v>
      </c>
      <c r="N41" s="377" t="s">
        <v>500</v>
      </c>
      <c r="O41" s="377" t="s">
        <v>501</v>
      </c>
      <c r="P41" s="377" t="s">
        <v>502</v>
      </c>
      <c r="Q41" s="377" t="s">
        <v>503</v>
      </c>
      <c r="R41" s="377" t="s">
        <v>504</v>
      </c>
      <c r="S41" s="377" t="s">
        <v>505</v>
      </c>
      <c r="T41" s="377" t="s">
        <v>506</v>
      </c>
      <c r="U41" s="377" t="s">
        <v>507</v>
      </c>
      <c r="V41" s="377" t="s">
        <v>508</v>
      </c>
      <c r="W41" s="377" t="s">
        <v>509</v>
      </c>
      <c r="X41" s="377" t="s">
        <v>510</v>
      </c>
      <c r="Y41" s="377" t="s">
        <v>511</v>
      </c>
      <c r="Z41" s="377" t="s">
        <v>512</v>
      </c>
      <c r="AA41" s="377" t="s">
        <v>513</v>
      </c>
      <c r="AB41" s="377" t="s">
        <v>514</v>
      </c>
      <c r="AC41" s="377" t="s">
        <v>515</v>
      </c>
      <c r="AD41" s="377" t="s">
        <v>516</v>
      </c>
      <c r="AE41" s="377" t="s">
        <v>517</v>
      </c>
      <c r="AF41" s="377" t="s">
        <v>518</v>
      </c>
      <c r="AG41" s="377" t="s">
        <v>519</v>
      </c>
      <c r="AH41" s="377" t="s">
        <v>520</v>
      </c>
      <c r="AI41" s="377" t="s">
        <v>521</v>
      </c>
      <c r="AJ41" s="377" t="s">
        <v>522</v>
      </c>
      <c r="AK41" s="377" t="s">
        <v>523</v>
      </c>
      <c r="AL41" s="377" t="s">
        <v>524</v>
      </c>
      <c r="AM41" s="377" t="s">
        <v>525</v>
      </c>
      <c r="AN41" s="377" t="s">
        <v>526</v>
      </c>
      <c r="AO41" s="377" t="s">
        <v>527</v>
      </c>
      <c r="AP41" s="377" t="s">
        <v>528</v>
      </c>
      <c r="AQ41" s="377" t="s">
        <v>529</v>
      </c>
      <c r="AR41" s="377" t="s">
        <v>530</v>
      </c>
      <c r="AS41" s="377" t="s">
        <v>531</v>
      </c>
      <c r="AT41" s="377" t="s">
        <v>532</v>
      </c>
      <c r="AU41" s="377" t="s">
        <v>533</v>
      </c>
      <c r="AV41" s="377" t="s">
        <v>534</v>
      </c>
      <c r="AW41" s="377" t="s">
        <v>535</v>
      </c>
      <c r="AX41" s="377" t="s">
        <v>536</v>
      </c>
      <c r="AY41" s="377" t="s">
        <v>537</v>
      </c>
      <c r="AZ41" s="377" t="s">
        <v>538</v>
      </c>
      <c r="BA41" s="377" t="s">
        <v>539</v>
      </c>
      <c r="BB41" s="377" t="s">
        <v>540</v>
      </c>
      <c r="BC41" s="377" t="s">
        <v>541</v>
      </c>
      <c r="BD41" s="377" t="s">
        <v>542</v>
      </c>
      <c r="BE41" s="377" t="s">
        <v>543</v>
      </c>
      <c r="BF41" s="377" t="s">
        <v>544</v>
      </c>
      <c r="BG41" s="377" t="s">
        <v>545</v>
      </c>
      <c r="BH41" s="377" t="s">
        <v>546</v>
      </c>
      <c r="BI41" s="377" t="s">
        <v>547</v>
      </c>
      <c r="BJ41" s="377" t="s">
        <v>548</v>
      </c>
      <c r="BK41" s="377" t="s">
        <v>549</v>
      </c>
      <c r="BL41" s="377" t="s">
        <v>550</v>
      </c>
      <c r="BM41" s="377" t="s">
        <v>551</v>
      </c>
      <c r="BN41" s="377" t="s">
        <v>552</v>
      </c>
      <c r="BO41" s="377" t="s">
        <v>553</v>
      </c>
      <c r="BP41" s="377" t="s">
        <v>554</v>
      </c>
      <c r="BQ41" s="377" t="s">
        <v>555</v>
      </c>
      <c r="BR41" s="377" t="s">
        <v>556</v>
      </c>
      <c r="BS41" s="377" t="s">
        <v>557</v>
      </c>
      <c r="BT41" s="377" t="s">
        <v>558</v>
      </c>
      <c r="BU41" s="377" t="s">
        <v>559</v>
      </c>
      <c r="BV41" s="377" t="s">
        <v>560</v>
      </c>
      <c r="BW41" s="377" t="s">
        <v>561</v>
      </c>
      <c r="BX41" s="377" t="s">
        <v>562</v>
      </c>
      <c r="BY41" s="377" t="s">
        <v>563</v>
      </c>
      <c r="BZ41" s="377" t="s">
        <v>564</v>
      </c>
      <c r="CA41" s="377" t="s">
        <v>565</v>
      </c>
      <c r="CB41" s="377" t="s">
        <v>566</v>
      </c>
      <c r="CC41" s="377" t="s">
        <v>567</v>
      </c>
      <c r="CD41" s="377" t="s">
        <v>568</v>
      </c>
      <c r="CE41" s="377" t="s">
        <v>569</v>
      </c>
      <c r="CF41" s="377" t="s">
        <v>570</v>
      </c>
      <c r="CG41" s="377" t="s">
        <v>571</v>
      </c>
      <c r="CH41" s="377" t="s">
        <v>572</v>
      </c>
      <c r="CI41" s="377" t="s">
        <v>573</v>
      </c>
      <c r="CJ41" s="377" t="s">
        <v>574</v>
      </c>
      <c r="CK41" s="377" t="s">
        <v>575</v>
      </c>
      <c r="CL41" s="377" t="s">
        <v>576</v>
      </c>
      <c r="CM41" s="377" t="s">
        <v>577</v>
      </c>
      <c r="CN41" s="377" t="s">
        <v>578</v>
      </c>
      <c r="CO41" s="377" t="s">
        <v>579</v>
      </c>
      <c r="CP41" s="377" t="s">
        <v>580</v>
      </c>
      <c r="CQ41" s="377" t="s">
        <v>581</v>
      </c>
      <c r="CR41" s="377" t="s">
        <v>582</v>
      </c>
      <c r="CS41" s="377" t="s">
        <v>583</v>
      </c>
      <c r="CT41" s="377" t="s">
        <v>584</v>
      </c>
      <c r="CU41" s="377" t="s">
        <v>585</v>
      </c>
      <c r="CV41" s="377" t="s">
        <v>586</v>
      </c>
      <c r="CW41" s="377" t="s">
        <v>587</v>
      </c>
      <c r="CX41" s="377" t="s">
        <v>588</v>
      </c>
      <c r="CY41" s="377" t="s">
        <v>589</v>
      </c>
      <c r="CZ41" s="377" t="s">
        <v>590</v>
      </c>
      <c r="DA41" s="377" t="s">
        <v>591</v>
      </c>
      <c r="DB41" s="377" t="s">
        <v>592</v>
      </c>
      <c r="DC41" s="377" t="s">
        <v>593</v>
      </c>
      <c r="DD41" s="377" t="s">
        <v>594</v>
      </c>
      <c r="DE41" s="377" t="s">
        <v>595</v>
      </c>
      <c r="DF41" s="377" t="s">
        <v>596</v>
      </c>
      <c r="DG41" s="377" t="s">
        <v>597</v>
      </c>
      <c r="DH41" s="377" t="s">
        <v>598</v>
      </c>
      <c r="DI41" s="377" t="s">
        <v>599</v>
      </c>
      <c r="DJ41" s="377" t="s">
        <v>600</v>
      </c>
      <c r="DK41" s="377" t="s">
        <v>601</v>
      </c>
      <c r="DL41" s="377" t="s">
        <v>602</v>
      </c>
      <c r="DM41" s="377" t="s">
        <v>603</v>
      </c>
      <c r="DN41" s="377" t="s">
        <v>604</v>
      </c>
      <c r="DO41" s="377" t="s">
        <v>605</v>
      </c>
      <c r="DP41" s="377" t="s">
        <v>606</v>
      </c>
      <c r="DQ41" s="377" t="s">
        <v>607</v>
      </c>
      <c r="DR41" s="377" t="s">
        <v>608</v>
      </c>
    </row>
    <row r="42" spans="1:122" x14ac:dyDescent="0.3">
      <c r="A42" s="59" t="s">
        <v>625</v>
      </c>
      <c r="B42" s="60" t="s">
        <v>92</v>
      </c>
      <c r="C42" s="395">
        <f t="shared" ref="C42:BN42" si="4">+C43+C44</f>
        <v>0</v>
      </c>
      <c r="D42" s="395">
        <f t="shared" si="4"/>
        <v>0</v>
      </c>
      <c r="E42" s="395">
        <f t="shared" si="4"/>
        <v>0</v>
      </c>
      <c r="F42" s="395">
        <f t="shared" si="4"/>
        <v>0</v>
      </c>
      <c r="G42" s="395">
        <f t="shared" si="4"/>
        <v>0</v>
      </c>
      <c r="H42" s="395">
        <f t="shared" si="4"/>
        <v>0</v>
      </c>
      <c r="I42" s="395">
        <f t="shared" si="4"/>
        <v>0</v>
      </c>
      <c r="J42" s="395">
        <f t="shared" si="4"/>
        <v>0</v>
      </c>
      <c r="K42" s="395">
        <f t="shared" si="4"/>
        <v>0</v>
      </c>
      <c r="L42" s="395">
        <f t="shared" si="4"/>
        <v>0</v>
      </c>
      <c r="M42" s="395">
        <f t="shared" si="4"/>
        <v>0</v>
      </c>
      <c r="N42" s="395">
        <f t="shared" si="4"/>
        <v>0</v>
      </c>
      <c r="O42" s="395">
        <f t="shared" si="4"/>
        <v>0</v>
      </c>
      <c r="P42" s="395">
        <f t="shared" si="4"/>
        <v>0</v>
      </c>
      <c r="Q42" s="395">
        <f t="shared" si="4"/>
        <v>0</v>
      </c>
      <c r="R42" s="395">
        <f t="shared" si="4"/>
        <v>0</v>
      </c>
      <c r="S42" s="395">
        <f t="shared" si="4"/>
        <v>0</v>
      </c>
      <c r="T42" s="395">
        <f t="shared" si="4"/>
        <v>0</v>
      </c>
      <c r="U42" s="395">
        <f t="shared" si="4"/>
        <v>0</v>
      </c>
      <c r="V42" s="395">
        <f t="shared" si="4"/>
        <v>0</v>
      </c>
      <c r="W42" s="395">
        <f t="shared" si="4"/>
        <v>0</v>
      </c>
      <c r="X42" s="395">
        <f t="shared" si="4"/>
        <v>0</v>
      </c>
      <c r="Y42" s="395">
        <f t="shared" si="4"/>
        <v>0</v>
      </c>
      <c r="Z42" s="395">
        <f t="shared" si="4"/>
        <v>0</v>
      </c>
      <c r="AA42" s="395">
        <f t="shared" si="4"/>
        <v>0</v>
      </c>
      <c r="AB42" s="395">
        <f t="shared" si="4"/>
        <v>0</v>
      </c>
      <c r="AC42" s="395">
        <f t="shared" si="4"/>
        <v>0</v>
      </c>
      <c r="AD42" s="395">
        <f t="shared" si="4"/>
        <v>0</v>
      </c>
      <c r="AE42" s="395">
        <f t="shared" si="4"/>
        <v>0</v>
      </c>
      <c r="AF42" s="395">
        <f t="shared" si="4"/>
        <v>0</v>
      </c>
      <c r="AG42" s="395">
        <f t="shared" si="4"/>
        <v>0</v>
      </c>
      <c r="AH42" s="395">
        <f t="shared" si="4"/>
        <v>0</v>
      </c>
      <c r="AI42" s="395">
        <f t="shared" si="4"/>
        <v>0</v>
      </c>
      <c r="AJ42" s="395">
        <f t="shared" si="4"/>
        <v>0</v>
      </c>
      <c r="AK42" s="395">
        <f t="shared" si="4"/>
        <v>0</v>
      </c>
      <c r="AL42" s="395">
        <f t="shared" si="4"/>
        <v>0</v>
      </c>
      <c r="AM42" s="395">
        <f t="shared" si="4"/>
        <v>0</v>
      </c>
      <c r="AN42" s="395">
        <f t="shared" si="4"/>
        <v>0</v>
      </c>
      <c r="AO42" s="395">
        <f t="shared" si="4"/>
        <v>0</v>
      </c>
      <c r="AP42" s="395">
        <f t="shared" si="4"/>
        <v>0</v>
      </c>
      <c r="AQ42" s="395">
        <f t="shared" si="4"/>
        <v>0</v>
      </c>
      <c r="AR42" s="395">
        <f t="shared" si="4"/>
        <v>0</v>
      </c>
      <c r="AS42" s="395">
        <f t="shared" si="4"/>
        <v>0</v>
      </c>
      <c r="AT42" s="395">
        <f t="shared" si="4"/>
        <v>0</v>
      </c>
      <c r="AU42" s="395">
        <f t="shared" si="4"/>
        <v>0</v>
      </c>
      <c r="AV42" s="395">
        <f t="shared" si="4"/>
        <v>0</v>
      </c>
      <c r="AW42" s="395">
        <f t="shared" si="4"/>
        <v>0</v>
      </c>
      <c r="AX42" s="395">
        <f t="shared" si="4"/>
        <v>0</v>
      </c>
      <c r="AY42" s="395">
        <f t="shared" si="4"/>
        <v>0</v>
      </c>
      <c r="AZ42" s="395">
        <f t="shared" si="4"/>
        <v>0</v>
      </c>
      <c r="BA42" s="395">
        <f t="shared" si="4"/>
        <v>0</v>
      </c>
      <c r="BB42" s="395">
        <f t="shared" si="4"/>
        <v>0</v>
      </c>
      <c r="BC42" s="395">
        <f t="shared" si="4"/>
        <v>0</v>
      </c>
      <c r="BD42" s="395">
        <f t="shared" si="4"/>
        <v>0</v>
      </c>
      <c r="BE42" s="395">
        <f t="shared" si="4"/>
        <v>0</v>
      </c>
      <c r="BF42" s="395">
        <f t="shared" si="4"/>
        <v>0</v>
      </c>
      <c r="BG42" s="395">
        <f t="shared" si="4"/>
        <v>0</v>
      </c>
      <c r="BH42" s="395">
        <f t="shared" si="4"/>
        <v>0</v>
      </c>
      <c r="BI42" s="395">
        <f t="shared" si="4"/>
        <v>0</v>
      </c>
      <c r="BJ42" s="395">
        <f t="shared" si="4"/>
        <v>0</v>
      </c>
      <c r="BK42" s="395">
        <f t="shared" si="4"/>
        <v>0</v>
      </c>
      <c r="BL42" s="395">
        <f t="shared" si="4"/>
        <v>0</v>
      </c>
      <c r="BM42" s="395">
        <f t="shared" si="4"/>
        <v>0</v>
      </c>
      <c r="BN42" s="395">
        <f t="shared" si="4"/>
        <v>0</v>
      </c>
      <c r="BO42" s="395">
        <f t="shared" ref="BO42:DR42" si="5">+BO43+BO44</f>
        <v>0</v>
      </c>
      <c r="BP42" s="395">
        <f t="shared" si="5"/>
        <v>0</v>
      </c>
      <c r="BQ42" s="395">
        <f t="shared" si="5"/>
        <v>0</v>
      </c>
      <c r="BR42" s="395">
        <f t="shared" si="5"/>
        <v>0</v>
      </c>
      <c r="BS42" s="395">
        <f t="shared" si="5"/>
        <v>0</v>
      </c>
      <c r="BT42" s="395">
        <f t="shared" si="5"/>
        <v>0</v>
      </c>
      <c r="BU42" s="395">
        <f t="shared" si="5"/>
        <v>0</v>
      </c>
      <c r="BV42" s="395">
        <f t="shared" si="5"/>
        <v>0</v>
      </c>
      <c r="BW42" s="395">
        <f t="shared" si="5"/>
        <v>0</v>
      </c>
      <c r="BX42" s="395">
        <f t="shared" si="5"/>
        <v>0</v>
      </c>
      <c r="BY42" s="395">
        <f t="shared" si="5"/>
        <v>0</v>
      </c>
      <c r="BZ42" s="395">
        <f t="shared" si="5"/>
        <v>0</v>
      </c>
      <c r="CA42" s="395">
        <f t="shared" si="5"/>
        <v>0</v>
      </c>
      <c r="CB42" s="395">
        <f t="shared" si="5"/>
        <v>0</v>
      </c>
      <c r="CC42" s="395">
        <f t="shared" si="5"/>
        <v>0</v>
      </c>
      <c r="CD42" s="395">
        <f t="shared" si="5"/>
        <v>0</v>
      </c>
      <c r="CE42" s="395">
        <f t="shared" si="5"/>
        <v>0</v>
      </c>
      <c r="CF42" s="395">
        <f t="shared" si="5"/>
        <v>0</v>
      </c>
      <c r="CG42" s="395">
        <f t="shared" si="5"/>
        <v>0</v>
      </c>
      <c r="CH42" s="395">
        <f t="shared" si="5"/>
        <v>0</v>
      </c>
      <c r="CI42" s="395">
        <f t="shared" si="5"/>
        <v>0</v>
      </c>
      <c r="CJ42" s="395">
        <f t="shared" si="5"/>
        <v>0</v>
      </c>
      <c r="CK42" s="395">
        <f t="shared" si="5"/>
        <v>0</v>
      </c>
      <c r="CL42" s="395">
        <f t="shared" si="5"/>
        <v>0</v>
      </c>
      <c r="CM42" s="395">
        <f t="shared" si="5"/>
        <v>0</v>
      </c>
      <c r="CN42" s="395">
        <f t="shared" si="5"/>
        <v>0</v>
      </c>
      <c r="CO42" s="395">
        <f t="shared" si="5"/>
        <v>0</v>
      </c>
      <c r="CP42" s="395">
        <f t="shared" si="5"/>
        <v>0</v>
      </c>
      <c r="CQ42" s="395">
        <f t="shared" si="5"/>
        <v>0</v>
      </c>
      <c r="CR42" s="395">
        <f t="shared" si="5"/>
        <v>0</v>
      </c>
      <c r="CS42" s="395">
        <f t="shared" si="5"/>
        <v>0</v>
      </c>
      <c r="CT42" s="395">
        <f t="shared" si="5"/>
        <v>0</v>
      </c>
      <c r="CU42" s="395">
        <f t="shared" si="5"/>
        <v>0</v>
      </c>
      <c r="CV42" s="395">
        <f t="shared" si="5"/>
        <v>0</v>
      </c>
      <c r="CW42" s="395">
        <f t="shared" si="5"/>
        <v>0</v>
      </c>
      <c r="CX42" s="395">
        <f t="shared" si="5"/>
        <v>0</v>
      </c>
      <c r="CY42" s="395">
        <f t="shared" si="5"/>
        <v>0</v>
      </c>
      <c r="CZ42" s="395">
        <f t="shared" si="5"/>
        <v>0</v>
      </c>
      <c r="DA42" s="395">
        <f t="shared" si="5"/>
        <v>0</v>
      </c>
      <c r="DB42" s="395">
        <f t="shared" si="5"/>
        <v>0</v>
      </c>
      <c r="DC42" s="395">
        <f t="shared" si="5"/>
        <v>0</v>
      </c>
      <c r="DD42" s="395">
        <f t="shared" si="5"/>
        <v>0</v>
      </c>
      <c r="DE42" s="395">
        <f t="shared" si="5"/>
        <v>0</v>
      </c>
      <c r="DF42" s="395">
        <f t="shared" si="5"/>
        <v>0</v>
      </c>
      <c r="DG42" s="395">
        <f t="shared" si="5"/>
        <v>0</v>
      </c>
      <c r="DH42" s="395">
        <f t="shared" si="5"/>
        <v>0</v>
      </c>
      <c r="DI42" s="395">
        <f t="shared" si="5"/>
        <v>0</v>
      </c>
      <c r="DJ42" s="395">
        <f t="shared" si="5"/>
        <v>0</v>
      </c>
      <c r="DK42" s="395">
        <f t="shared" si="5"/>
        <v>0</v>
      </c>
      <c r="DL42" s="395">
        <f t="shared" si="5"/>
        <v>0</v>
      </c>
      <c r="DM42" s="395">
        <f t="shared" si="5"/>
        <v>0</v>
      </c>
      <c r="DN42" s="395">
        <f t="shared" si="5"/>
        <v>0</v>
      </c>
      <c r="DO42" s="395">
        <f t="shared" si="5"/>
        <v>0</v>
      </c>
      <c r="DP42" s="395">
        <f t="shared" si="5"/>
        <v>0</v>
      </c>
      <c r="DQ42" s="395">
        <f t="shared" si="5"/>
        <v>0</v>
      </c>
      <c r="DR42" s="395">
        <f t="shared" si="5"/>
        <v>0</v>
      </c>
    </row>
    <row r="43" spans="1:122" ht="15" customHeight="1" x14ac:dyDescent="0.3">
      <c r="A43" s="402" t="s">
        <v>626</v>
      </c>
      <c r="B43" s="393" t="s">
        <v>92</v>
      </c>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3"/>
      <c r="BL43" s="383"/>
      <c r="BM43" s="383"/>
      <c r="BN43" s="383"/>
      <c r="BO43" s="383"/>
      <c r="BP43" s="383"/>
      <c r="BQ43" s="383"/>
      <c r="BR43" s="383"/>
      <c r="BS43" s="383"/>
      <c r="BT43" s="383"/>
      <c r="BU43" s="383"/>
      <c r="BV43" s="383"/>
      <c r="BW43" s="383"/>
      <c r="BX43" s="383"/>
      <c r="BY43" s="383"/>
      <c r="BZ43" s="383"/>
      <c r="CA43" s="383"/>
      <c r="CB43" s="383"/>
      <c r="CC43" s="383"/>
      <c r="CD43" s="383"/>
      <c r="CE43" s="383"/>
      <c r="CF43" s="383"/>
      <c r="CG43" s="383"/>
      <c r="CH43" s="383"/>
      <c r="CI43" s="383"/>
      <c r="CJ43" s="383"/>
      <c r="CK43" s="383"/>
      <c r="CL43" s="383"/>
      <c r="CM43" s="383"/>
      <c r="CN43" s="383"/>
      <c r="CO43" s="383"/>
      <c r="CP43" s="383"/>
      <c r="CQ43" s="383"/>
      <c r="CR43" s="383"/>
      <c r="CS43" s="383"/>
      <c r="CT43" s="383"/>
      <c r="CU43" s="383"/>
      <c r="CV43" s="383"/>
      <c r="CW43" s="383"/>
      <c r="CX43" s="383"/>
      <c r="CY43" s="383"/>
      <c r="CZ43" s="383"/>
      <c r="DA43" s="383"/>
      <c r="DB43" s="383"/>
      <c r="DC43" s="383"/>
      <c r="DD43" s="383"/>
      <c r="DE43" s="383"/>
      <c r="DF43" s="383"/>
      <c r="DG43" s="383"/>
      <c r="DH43" s="383"/>
      <c r="DI43" s="383"/>
      <c r="DJ43" s="383"/>
      <c r="DK43" s="383"/>
      <c r="DL43" s="383"/>
      <c r="DM43" s="383"/>
      <c r="DN43" s="383"/>
      <c r="DO43" s="383"/>
      <c r="DP43" s="383"/>
      <c r="DQ43" s="383"/>
      <c r="DR43" s="383"/>
    </row>
    <row r="44" spans="1:122" ht="15" customHeight="1" x14ac:dyDescent="0.3">
      <c r="A44" s="402" t="s">
        <v>627</v>
      </c>
      <c r="B44" s="393" t="s">
        <v>92</v>
      </c>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3"/>
      <c r="AL44" s="383"/>
      <c r="AM44" s="383"/>
      <c r="AN44" s="383"/>
      <c r="AO44" s="383"/>
      <c r="AP44" s="383"/>
      <c r="AQ44" s="383"/>
      <c r="AR44" s="383"/>
      <c r="AS44" s="383"/>
      <c r="AT44" s="383"/>
      <c r="AU44" s="383"/>
      <c r="AV44" s="383"/>
      <c r="AW44" s="383"/>
      <c r="AX44" s="383"/>
      <c r="AY44" s="383"/>
      <c r="AZ44" s="383"/>
      <c r="BA44" s="383"/>
      <c r="BB44" s="383"/>
      <c r="BC44" s="383"/>
      <c r="BD44" s="383"/>
      <c r="BE44" s="383"/>
      <c r="BF44" s="383"/>
      <c r="BG44" s="383"/>
      <c r="BH44" s="383"/>
      <c r="BI44" s="383"/>
      <c r="BJ44" s="383"/>
      <c r="BK44" s="383"/>
      <c r="BL44" s="383"/>
      <c r="BM44" s="383"/>
      <c r="BN44" s="383"/>
      <c r="BO44" s="383"/>
      <c r="BP44" s="383"/>
      <c r="BQ44" s="383"/>
      <c r="BR44" s="383"/>
      <c r="BS44" s="383"/>
      <c r="BT44" s="383"/>
      <c r="BU44" s="383"/>
      <c r="BV44" s="383"/>
      <c r="BW44" s="383"/>
      <c r="BX44" s="383"/>
      <c r="BY44" s="383"/>
      <c r="BZ44" s="383"/>
      <c r="CA44" s="383"/>
      <c r="CB44" s="383"/>
      <c r="CC44" s="383"/>
      <c r="CD44" s="383"/>
      <c r="CE44" s="383"/>
      <c r="CF44" s="383"/>
      <c r="CG44" s="383"/>
      <c r="CH44" s="383"/>
      <c r="CI44" s="383"/>
      <c r="CJ44" s="383"/>
      <c r="CK44" s="383"/>
      <c r="CL44" s="383"/>
      <c r="CM44" s="383"/>
      <c r="CN44" s="383"/>
      <c r="CO44" s="383"/>
      <c r="CP44" s="383"/>
      <c r="CQ44" s="383"/>
      <c r="CR44" s="383"/>
      <c r="CS44" s="383"/>
      <c r="CT44" s="383"/>
      <c r="CU44" s="383"/>
      <c r="CV44" s="383"/>
      <c r="CW44" s="383"/>
      <c r="CX44" s="383"/>
      <c r="CY44" s="383"/>
      <c r="CZ44" s="383"/>
      <c r="DA44" s="383"/>
      <c r="DB44" s="383"/>
      <c r="DC44" s="383"/>
      <c r="DD44" s="383"/>
      <c r="DE44" s="383"/>
      <c r="DF44" s="383"/>
      <c r="DG44" s="383"/>
      <c r="DH44" s="383"/>
      <c r="DI44" s="383"/>
      <c r="DJ44" s="383"/>
      <c r="DK44" s="383"/>
      <c r="DL44" s="383"/>
      <c r="DM44" s="383"/>
      <c r="DN44" s="383"/>
      <c r="DO44" s="383"/>
      <c r="DP44" s="383"/>
      <c r="DQ44" s="383"/>
      <c r="DR44" s="383"/>
    </row>
    <row r="45" spans="1:122" x14ac:dyDescent="0.3">
      <c r="A45" s="59" t="s">
        <v>628</v>
      </c>
      <c r="B45" s="60" t="s">
        <v>92</v>
      </c>
      <c r="C45" s="395">
        <f t="shared" ref="C45:BN45" si="6">+C46+C47</f>
        <v>0</v>
      </c>
      <c r="D45" s="395">
        <f t="shared" si="6"/>
        <v>0</v>
      </c>
      <c r="E45" s="395">
        <f t="shared" si="6"/>
        <v>0</v>
      </c>
      <c r="F45" s="395">
        <f t="shared" si="6"/>
        <v>0</v>
      </c>
      <c r="G45" s="395">
        <f t="shared" si="6"/>
        <v>0</v>
      </c>
      <c r="H45" s="395">
        <f t="shared" si="6"/>
        <v>0</v>
      </c>
      <c r="I45" s="395">
        <f t="shared" si="6"/>
        <v>0</v>
      </c>
      <c r="J45" s="395">
        <f t="shared" si="6"/>
        <v>0</v>
      </c>
      <c r="K45" s="395">
        <f t="shared" si="6"/>
        <v>0</v>
      </c>
      <c r="L45" s="395">
        <f t="shared" si="6"/>
        <v>0</v>
      </c>
      <c r="M45" s="395">
        <f t="shared" si="6"/>
        <v>0</v>
      </c>
      <c r="N45" s="395">
        <f t="shared" si="6"/>
        <v>0</v>
      </c>
      <c r="O45" s="395">
        <f t="shared" si="6"/>
        <v>0</v>
      </c>
      <c r="P45" s="395">
        <f t="shared" si="6"/>
        <v>0</v>
      </c>
      <c r="Q45" s="395">
        <f t="shared" si="6"/>
        <v>0</v>
      </c>
      <c r="R45" s="395">
        <f t="shared" si="6"/>
        <v>0</v>
      </c>
      <c r="S45" s="395">
        <f t="shared" si="6"/>
        <v>0</v>
      </c>
      <c r="T45" s="395">
        <f t="shared" si="6"/>
        <v>0</v>
      </c>
      <c r="U45" s="395">
        <f t="shared" si="6"/>
        <v>0</v>
      </c>
      <c r="V45" s="395">
        <f t="shared" si="6"/>
        <v>0</v>
      </c>
      <c r="W45" s="395">
        <f t="shared" si="6"/>
        <v>0</v>
      </c>
      <c r="X45" s="395">
        <f t="shared" si="6"/>
        <v>0</v>
      </c>
      <c r="Y45" s="395">
        <f t="shared" si="6"/>
        <v>0</v>
      </c>
      <c r="Z45" s="395">
        <f t="shared" si="6"/>
        <v>0</v>
      </c>
      <c r="AA45" s="395">
        <f t="shared" si="6"/>
        <v>0</v>
      </c>
      <c r="AB45" s="395">
        <f t="shared" si="6"/>
        <v>0</v>
      </c>
      <c r="AC45" s="395">
        <f t="shared" si="6"/>
        <v>0</v>
      </c>
      <c r="AD45" s="395">
        <f t="shared" si="6"/>
        <v>0</v>
      </c>
      <c r="AE45" s="395">
        <f t="shared" si="6"/>
        <v>0</v>
      </c>
      <c r="AF45" s="395">
        <f t="shared" si="6"/>
        <v>0</v>
      </c>
      <c r="AG45" s="395">
        <f t="shared" si="6"/>
        <v>0</v>
      </c>
      <c r="AH45" s="395">
        <f t="shared" si="6"/>
        <v>0</v>
      </c>
      <c r="AI45" s="395">
        <f t="shared" si="6"/>
        <v>0</v>
      </c>
      <c r="AJ45" s="395">
        <f t="shared" si="6"/>
        <v>0</v>
      </c>
      <c r="AK45" s="395">
        <f t="shared" si="6"/>
        <v>0</v>
      </c>
      <c r="AL45" s="395">
        <f t="shared" si="6"/>
        <v>0</v>
      </c>
      <c r="AM45" s="395">
        <f t="shared" si="6"/>
        <v>0</v>
      </c>
      <c r="AN45" s="395">
        <f t="shared" si="6"/>
        <v>0</v>
      </c>
      <c r="AO45" s="395">
        <f t="shared" si="6"/>
        <v>0</v>
      </c>
      <c r="AP45" s="395">
        <f t="shared" si="6"/>
        <v>0</v>
      </c>
      <c r="AQ45" s="395">
        <f t="shared" si="6"/>
        <v>0</v>
      </c>
      <c r="AR45" s="395">
        <f t="shared" si="6"/>
        <v>0</v>
      </c>
      <c r="AS45" s="395">
        <f t="shared" si="6"/>
        <v>0</v>
      </c>
      <c r="AT45" s="395">
        <f t="shared" si="6"/>
        <v>0</v>
      </c>
      <c r="AU45" s="395">
        <f t="shared" si="6"/>
        <v>0</v>
      </c>
      <c r="AV45" s="395">
        <f t="shared" si="6"/>
        <v>0</v>
      </c>
      <c r="AW45" s="395">
        <f t="shared" si="6"/>
        <v>0</v>
      </c>
      <c r="AX45" s="395">
        <f t="shared" si="6"/>
        <v>0</v>
      </c>
      <c r="AY45" s="395">
        <f t="shared" si="6"/>
        <v>0</v>
      </c>
      <c r="AZ45" s="395">
        <f t="shared" si="6"/>
        <v>0</v>
      </c>
      <c r="BA45" s="395">
        <f t="shared" si="6"/>
        <v>0</v>
      </c>
      <c r="BB45" s="395">
        <f t="shared" si="6"/>
        <v>0</v>
      </c>
      <c r="BC45" s="395">
        <f t="shared" si="6"/>
        <v>0</v>
      </c>
      <c r="BD45" s="395">
        <f t="shared" si="6"/>
        <v>0</v>
      </c>
      <c r="BE45" s="395">
        <f t="shared" si="6"/>
        <v>0</v>
      </c>
      <c r="BF45" s="395">
        <f t="shared" si="6"/>
        <v>0</v>
      </c>
      <c r="BG45" s="395">
        <f t="shared" si="6"/>
        <v>0</v>
      </c>
      <c r="BH45" s="395">
        <f t="shared" si="6"/>
        <v>0</v>
      </c>
      <c r="BI45" s="395">
        <f t="shared" si="6"/>
        <v>0</v>
      </c>
      <c r="BJ45" s="395">
        <f t="shared" si="6"/>
        <v>0</v>
      </c>
      <c r="BK45" s="395">
        <f t="shared" si="6"/>
        <v>0</v>
      </c>
      <c r="BL45" s="395">
        <f t="shared" si="6"/>
        <v>0</v>
      </c>
      <c r="BM45" s="395">
        <f t="shared" si="6"/>
        <v>0</v>
      </c>
      <c r="BN45" s="395">
        <f t="shared" si="6"/>
        <v>0</v>
      </c>
      <c r="BO45" s="395">
        <f t="shared" ref="BO45:DR45" si="7">+BO46+BO47</f>
        <v>0</v>
      </c>
      <c r="BP45" s="395">
        <f t="shared" si="7"/>
        <v>0</v>
      </c>
      <c r="BQ45" s="395">
        <f t="shared" si="7"/>
        <v>0</v>
      </c>
      <c r="BR45" s="395">
        <f t="shared" si="7"/>
        <v>0</v>
      </c>
      <c r="BS45" s="395">
        <f t="shared" si="7"/>
        <v>0</v>
      </c>
      <c r="BT45" s="395">
        <f t="shared" si="7"/>
        <v>0</v>
      </c>
      <c r="BU45" s="395">
        <f t="shared" si="7"/>
        <v>0</v>
      </c>
      <c r="BV45" s="395">
        <f t="shared" si="7"/>
        <v>0</v>
      </c>
      <c r="BW45" s="395">
        <f t="shared" si="7"/>
        <v>0</v>
      </c>
      <c r="BX45" s="395">
        <f t="shared" si="7"/>
        <v>0</v>
      </c>
      <c r="BY45" s="395">
        <f t="shared" si="7"/>
        <v>0</v>
      </c>
      <c r="BZ45" s="395">
        <f t="shared" si="7"/>
        <v>0</v>
      </c>
      <c r="CA45" s="395">
        <f t="shared" si="7"/>
        <v>0</v>
      </c>
      <c r="CB45" s="395">
        <f t="shared" si="7"/>
        <v>0</v>
      </c>
      <c r="CC45" s="395">
        <f t="shared" si="7"/>
        <v>0</v>
      </c>
      <c r="CD45" s="395">
        <f t="shared" si="7"/>
        <v>0</v>
      </c>
      <c r="CE45" s="395">
        <f t="shared" si="7"/>
        <v>0</v>
      </c>
      <c r="CF45" s="395">
        <f t="shared" si="7"/>
        <v>0</v>
      </c>
      <c r="CG45" s="395">
        <f t="shared" si="7"/>
        <v>0</v>
      </c>
      <c r="CH45" s="395">
        <f t="shared" si="7"/>
        <v>0</v>
      </c>
      <c r="CI45" s="395">
        <f t="shared" si="7"/>
        <v>0</v>
      </c>
      <c r="CJ45" s="395">
        <f t="shared" si="7"/>
        <v>0</v>
      </c>
      <c r="CK45" s="395">
        <f t="shared" si="7"/>
        <v>0</v>
      </c>
      <c r="CL45" s="395">
        <f t="shared" si="7"/>
        <v>0</v>
      </c>
      <c r="CM45" s="395">
        <f t="shared" si="7"/>
        <v>0</v>
      </c>
      <c r="CN45" s="395">
        <f t="shared" si="7"/>
        <v>0</v>
      </c>
      <c r="CO45" s="395">
        <f t="shared" si="7"/>
        <v>0</v>
      </c>
      <c r="CP45" s="395">
        <f t="shared" si="7"/>
        <v>0</v>
      </c>
      <c r="CQ45" s="395">
        <f t="shared" si="7"/>
        <v>0</v>
      </c>
      <c r="CR45" s="395">
        <f t="shared" si="7"/>
        <v>0</v>
      </c>
      <c r="CS45" s="395">
        <f t="shared" si="7"/>
        <v>0</v>
      </c>
      <c r="CT45" s="395">
        <f t="shared" si="7"/>
        <v>0</v>
      </c>
      <c r="CU45" s="395">
        <f t="shared" si="7"/>
        <v>0</v>
      </c>
      <c r="CV45" s="395">
        <f t="shared" si="7"/>
        <v>0</v>
      </c>
      <c r="CW45" s="395">
        <f t="shared" si="7"/>
        <v>0</v>
      </c>
      <c r="CX45" s="395">
        <f t="shared" si="7"/>
        <v>0</v>
      </c>
      <c r="CY45" s="395">
        <f t="shared" si="7"/>
        <v>0</v>
      </c>
      <c r="CZ45" s="395">
        <f t="shared" si="7"/>
        <v>0</v>
      </c>
      <c r="DA45" s="395">
        <f t="shared" si="7"/>
        <v>0</v>
      </c>
      <c r="DB45" s="395">
        <f t="shared" si="7"/>
        <v>0</v>
      </c>
      <c r="DC45" s="395">
        <f t="shared" si="7"/>
        <v>0</v>
      </c>
      <c r="DD45" s="395">
        <f t="shared" si="7"/>
        <v>0</v>
      </c>
      <c r="DE45" s="395">
        <f t="shared" si="7"/>
        <v>0</v>
      </c>
      <c r="DF45" s="395">
        <f t="shared" si="7"/>
        <v>0</v>
      </c>
      <c r="DG45" s="395">
        <f t="shared" si="7"/>
        <v>0</v>
      </c>
      <c r="DH45" s="395">
        <f t="shared" si="7"/>
        <v>0</v>
      </c>
      <c r="DI45" s="395">
        <f t="shared" si="7"/>
        <v>0</v>
      </c>
      <c r="DJ45" s="395">
        <f t="shared" si="7"/>
        <v>0</v>
      </c>
      <c r="DK45" s="395">
        <f t="shared" si="7"/>
        <v>0</v>
      </c>
      <c r="DL45" s="395">
        <f t="shared" si="7"/>
        <v>0</v>
      </c>
      <c r="DM45" s="395">
        <f t="shared" si="7"/>
        <v>0</v>
      </c>
      <c r="DN45" s="395">
        <f t="shared" si="7"/>
        <v>0</v>
      </c>
      <c r="DO45" s="395">
        <f t="shared" si="7"/>
        <v>0</v>
      </c>
      <c r="DP45" s="395">
        <f t="shared" si="7"/>
        <v>0</v>
      </c>
      <c r="DQ45" s="395">
        <f t="shared" si="7"/>
        <v>0</v>
      </c>
      <c r="DR45" s="395">
        <f t="shared" si="7"/>
        <v>0</v>
      </c>
    </row>
    <row r="46" spans="1:122" ht="15" customHeight="1" x14ac:dyDescent="0.3">
      <c r="A46" s="402" t="s">
        <v>629</v>
      </c>
      <c r="B46" s="393" t="s">
        <v>92</v>
      </c>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3"/>
      <c r="AL46" s="383"/>
      <c r="AM46" s="383"/>
      <c r="AN46" s="383"/>
      <c r="AO46" s="383"/>
      <c r="AP46" s="383"/>
      <c r="AQ46" s="383"/>
      <c r="AR46" s="383"/>
      <c r="AS46" s="383"/>
      <c r="AT46" s="383"/>
      <c r="AU46" s="383"/>
      <c r="AV46" s="383"/>
      <c r="AW46" s="383"/>
      <c r="AX46" s="383"/>
      <c r="AY46" s="383"/>
      <c r="AZ46" s="383"/>
      <c r="BA46" s="383"/>
      <c r="BB46" s="383"/>
      <c r="BC46" s="383"/>
      <c r="BD46" s="383"/>
      <c r="BE46" s="383"/>
      <c r="BF46" s="383"/>
      <c r="BG46" s="383"/>
      <c r="BH46" s="383"/>
      <c r="BI46" s="383"/>
      <c r="BJ46" s="383"/>
      <c r="BK46" s="383"/>
      <c r="BL46" s="383"/>
      <c r="BM46" s="383"/>
      <c r="BN46" s="383"/>
      <c r="BO46" s="383"/>
      <c r="BP46" s="383"/>
      <c r="BQ46" s="383"/>
      <c r="BR46" s="383"/>
      <c r="BS46" s="383"/>
      <c r="BT46" s="383"/>
      <c r="BU46" s="383"/>
      <c r="BV46" s="383"/>
      <c r="BW46" s="383"/>
      <c r="BX46" s="383"/>
      <c r="BY46" s="383"/>
      <c r="BZ46" s="383"/>
      <c r="CA46" s="383"/>
      <c r="CB46" s="383"/>
      <c r="CC46" s="383"/>
      <c r="CD46" s="383"/>
      <c r="CE46" s="383"/>
      <c r="CF46" s="383"/>
      <c r="CG46" s="383"/>
      <c r="CH46" s="383"/>
      <c r="CI46" s="383"/>
      <c r="CJ46" s="383"/>
      <c r="CK46" s="383"/>
      <c r="CL46" s="383"/>
      <c r="CM46" s="383"/>
      <c r="CN46" s="383"/>
      <c r="CO46" s="383"/>
      <c r="CP46" s="383"/>
      <c r="CQ46" s="383"/>
      <c r="CR46" s="383"/>
      <c r="CS46" s="383"/>
      <c r="CT46" s="383"/>
      <c r="CU46" s="383"/>
      <c r="CV46" s="383"/>
      <c r="CW46" s="383"/>
      <c r="CX46" s="383"/>
      <c r="CY46" s="383"/>
      <c r="CZ46" s="383"/>
      <c r="DA46" s="383"/>
      <c r="DB46" s="383"/>
      <c r="DC46" s="383"/>
      <c r="DD46" s="383"/>
      <c r="DE46" s="383"/>
      <c r="DF46" s="383"/>
      <c r="DG46" s="383"/>
      <c r="DH46" s="383"/>
      <c r="DI46" s="383"/>
      <c r="DJ46" s="383"/>
      <c r="DK46" s="383"/>
      <c r="DL46" s="383"/>
      <c r="DM46" s="383"/>
      <c r="DN46" s="383"/>
      <c r="DO46" s="383"/>
      <c r="DP46" s="383"/>
      <c r="DQ46" s="383"/>
      <c r="DR46" s="383"/>
    </row>
    <row r="47" spans="1:122" ht="15" customHeight="1" x14ac:dyDescent="0.3">
      <c r="A47" s="402" t="s">
        <v>630</v>
      </c>
      <c r="B47" s="393" t="s">
        <v>92</v>
      </c>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3"/>
      <c r="AK47" s="383"/>
      <c r="AL47" s="383"/>
      <c r="AM47" s="383"/>
      <c r="AN47" s="383"/>
      <c r="AO47" s="383"/>
      <c r="AP47" s="383"/>
      <c r="AQ47" s="383"/>
      <c r="AR47" s="383"/>
      <c r="AS47" s="383"/>
      <c r="AT47" s="383"/>
      <c r="AU47" s="383"/>
      <c r="AV47" s="383"/>
      <c r="AW47" s="383"/>
      <c r="AX47" s="383"/>
      <c r="AY47" s="383"/>
      <c r="AZ47" s="383"/>
      <c r="BA47" s="383"/>
      <c r="BB47" s="383"/>
      <c r="BC47" s="383"/>
      <c r="BD47" s="383"/>
      <c r="BE47" s="383"/>
      <c r="BF47" s="383"/>
      <c r="BG47" s="383"/>
      <c r="BH47" s="383"/>
      <c r="BI47" s="383"/>
      <c r="BJ47" s="383"/>
      <c r="BK47" s="383"/>
      <c r="BL47" s="383"/>
      <c r="BM47" s="383"/>
      <c r="BN47" s="383"/>
      <c r="BO47" s="383"/>
      <c r="BP47" s="383"/>
      <c r="BQ47" s="383"/>
      <c r="BR47" s="383"/>
      <c r="BS47" s="383"/>
      <c r="BT47" s="383"/>
      <c r="BU47" s="383"/>
      <c r="BV47" s="383"/>
      <c r="BW47" s="383"/>
      <c r="BX47" s="383"/>
      <c r="BY47" s="383"/>
      <c r="BZ47" s="383"/>
      <c r="CA47" s="383"/>
      <c r="CB47" s="383"/>
      <c r="CC47" s="383"/>
      <c r="CD47" s="383"/>
      <c r="CE47" s="383"/>
      <c r="CF47" s="383"/>
      <c r="CG47" s="383"/>
      <c r="CH47" s="383"/>
      <c r="CI47" s="383"/>
      <c r="CJ47" s="383"/>
      <c r="CK47" s="383"/>
      <c r="CL47" s="383"/>
      <c r="CM47" s="383"/>
      <c r="CN47" s="383"/>
      <c r="CO47" s="383"/>
      <c r="CP47" s="383"/>
      <c r="CQ47" s="383"/>
      <c r="CR47" s="383"/>
      <c r="CS47" s="383"/>
      <c r="CT47" s="383"/>
      <c r="CU47" s="383"/>
      <c r="CV47" s="383"/>
      <c r="CW47" s="383"/>
      <c r="CX47" s="383"/>
      <c r="CY47" s="383"/>
      <c r="CZ47" s="383"/>
      <c r="DA47" s="383"/>
      <c r="DB47" s="383"/>
      <c r="DC47" s="383"/>
      <c r="DD47" s="383"/>
      <c r="DE47" s="383"/>
      <c r="DF47" s="383"/>
      <c r="DG47" s="383"/>
      <c r="DH47" s="383"/>
      <c r="DI47" s="383"/>
      <c r="DJ47" s="383"/>
      <c r="DK47" s="383"/>
      <c r="DL47" s="383"/>
      <c r="DM47" s="383"/>
      <c r="DN47" s="383"/>
      <c r="DO47" s="383"/>
      <c r="DP47" s="383"/>
      <c r="DQ47" s="383"/>
      <c r="DR47" s="383"/>
    </row>
    <row r="48" spans="1:122" x14ac:dyDescent="0.3">
      <c r="A48" s="59" t="s">
        <v>631</v>
      </c>
      <c r="B48" s="60" t="s">
        <v>92</v>
      </c>
      <c r="C48" s="395">
        <f t="shared" ref="C48:BN48" si="8">+C49+C50</f>
        <v>0</v>
      </c>
      <c r="D48" s="395">
        <f t="shared" si="8"/>
        <v>0</v>
      </c>
      <c r="E48" s="395">
        <f t="shared" si="8"/>
        <v>0</v>
      </c>
      <c r="F48" s="395">
        <f t="shared" si="8"/>
        <v>0</v>
      </c>
      <c r="G48" s="395">
        <f t="shared" si="8"/>
        <v>0</v>
      </c>
      <c r="H48" s="395">
        <f t="shared" si="8"/>
        <v>0</v>
      </c>
      <c r="I48" s="395">
        <f t="shared" si="8"/>
        <v>0</v>
      </c>
      <c r="J48" s="395">
        <f t="shared" si="8"/>
        <v>0</v>
      </c>
      <c r="K48" s="395">
        <f t="shared" si="8"/>
        <v>0</v>
      </c>
      <c r="L48" s="395">
        <f t="shared" si="8"/>
        <v>0</v>
      </c>
      <c r="M48" s="395">
        <f t="shared" si="8"/>
        <v>0</v>
      </c>
      <c r="N48" s="395">
        <f t="shared" si="8"/>
        <v>0</v>
      </c>
      <c r="O48" s="395">
        <f t="shared" si="8"/>
        <v>0</v>
      </c>
      <c r="P48" s="395">
        <f t="shared" si="8"/>
        <v>0</v>
      </c>
      <c r="Q48" s="395">
        <f t="shared" si="8"/>
        <v>0</v>
      </c>
      <c r="R48" s="395">
        <f t="shared" si="8"/>
        <v>0</v>
      </c>
      <c r="S48" s="395">
        <f t="shared" si="8"/>
        <v>0</v>
      </c>
      <c r="T48" s="395">
        <f t="shared" si="8"/>
        <v>0</v>
      </c>
      <c r="U48" s="395">
        <f t="shared" si="8"/>
        <v>0</v>
      </c>
      <c r="V48" s="395">
        <f t="shared" si="8"/>
        <v>0</v>
      </c>
      <c r="W48" s="395">
        <f t="shared" si="8"/>
        <v>0</v>
      </c>
      <c r="X48" s="395">
        <f t="shared" si="8"/>
        <v>0</v>
      </c>
      <c r="Y48" s="395">
        <f t="shared" si="8"/>
        <v>0</v>
      </c>
      <c r="Z48" s="395">
        <f t="shared" si="8"/>
        <v>0</v>
      </c>
      <c r="AA48" s="395">
        <f t="shared" si="8"/>
        <v>0</v>
      </c>
      <c r="AB48" s="395">
        <f t="shared" si="8"/>
        <v>0</v>
      </c>
      <c r="AC48" s="395">
        <f t="shared" si="8"/>
        <v>0</v>
      </c>
      <c r="AD48" s="395">
        <f t="shared" si="8"/>
        <v>0</v>
      </c>
      <c r="AE48" s="395">
        <f t="shared" si="8"/>
        <v>0</v>
      </c>
      <c r="AF48" s="395">
        <f t="shared" si="8"/>
        <v>0</v>
      </c>
      <c r="AG48" s="395">
        <f t="shared" si="8"/>
        <v>0</v>
      </c>
      <c r="AH48" s="395">
        <f t="shared" si="8"/>
        <v>0</v>
      </c>
      <c r="AI48" s="395">
        <f t="shared" si="8"/>
        <v>0</v>
      </c>
      <c r="AJ48" s="395">
        <f t="shared" si="8"/>
        <v>0</v>
      </c>
      <c r="AK48" s="395">
        <f t="shared" si="8"/>
        <v>0</v>
      </c>
      <c r="AL48" s="395">
        <f t="shared" si="8"/>
        <v>0</v>
      </c>
      <c r="AM48" s="395">
        <f t="shared" si="8"/>
        <v>0</v>
      </c>
      <c r="AN48" s="395">
        <f t="shared" si="8"/>
        <v>0</v>
      </c>
      <c r="AO48" s="395">
        <f t="shared" si="8"/>
        <v>0</v>
      </c>
      <c r="AP48" s="395">
        <f t="shared" si="8"/>
        <v>0</v>
      </c>
      <c r="AQ48" s="395">
        <f t="shared" si="8"/>
        <v>0</v>
      </c>
      <c r="AR48" s="395">
        <f t="shared" si="8"/>
        <v>0</v>
      </c>
      <c r="AS48" s="395">
        <f t="shared" si="8"/>
        <v>0</v>
      </c>
      <c r="AT48" s="395">
        <f t="shared" si="8"/>
        <v>0</v>
      </c>
      <c r="AU48" s="395">
        <f t="shared" si="8"/>
        <v>0</v>
      </c>
      <c r="AV48" s="395">
        <f t="shared" si="8"/>
        <v>0</v>
      </c>
      <c r="AW48" s="395">
        <f t="shared" si="8"/>
        <v>0</v>
      </c>
      <c r="AX48" s="395">
        <f t="shared" si="8"/>
        <v>0</v>
      </c>
      <c r="AY48" s="395">
        <f t="shared" si="8"/>
        <v>0</v>
      </c>
      <c r="AZ48" s="395">
        <f t="shared" si="8"/>
        <v>0</v>
      </c>
      <c r="BA48" s="395">
        <f t="shared" si="8"/>
        <v>0</v>
      </c>
      <c r="BB48" s="395">
        <f t="shared" si="8"/>
        <v>0</v>
      </c>
      <c r="BC48" s="395">
        <f t="shared" si="8"/>
        <v>0</v>
      </c>
      <c r="BD48" s="395">
        <f t="shared" si="8"/>
        <v>0</v>
      </c>
      <c r="BE48" s="395">
        <f t="shared" si="8"/>
        <v>0</v>
      </c>
      <c r="BF48" s="395">
        <f t="shared" si="8"/>
        <v>0</v>
      </c>
      <c r="BG48" s="395">
        <f t="shared" si="8"/>
        <v>0</v>
      </c>
      <c r="BH48" s="395">
        <f t="shared" si="8"/>
        <v>0</v>
      </c>
      <c r="BI48" s="395">
        <f t="shared" si="8"/>
        <v>0</v>
      </c>
      <c r="BJ48" s="395">
        <f t="shared" si="8"/>
        <v>0</v>
      </c>
      <c r="BK48" s="395">
        <f t="shared" si="8"/>
        <v>0</v>
      </c>
      <c r="BL48" s="395">
        <f t="shared" si="8"/>
        <v>0</v>
      </c>
      <c r="BM48" s="395">
        <f t="shared" si="8"/>
        <v>0</v>
      </c>
      <c r="BN48" s="395">
        <f t="shared" si="8"/>
        <v>0</v>
      </c>
      <c r="BO48" s="395">
        <f t="shared" ref="BO48:DR48" si="9">+BO49+BO50</f>
        <v>0</v>
      </c>
      <c r="BP48" s="395">
        <f t="shared" si="9"/>
        <v>0</v>
      </c>
      <c r="BQ48" s="395">
        <f t="shared" si="9"/>
        <v>0</v>
      </c>
      <c r="BR48" s="395">
        <f t="shared" si="9"/>
        <v>0</v>
      </c>
      <c r="BS48" s="395">
        <f t="shared" si="9"/>
        <v>0</v>
      </c>
      <c r="BT48" s="395">
        <f t="shared" si="9"/>
        <v>0</v>
      </c>
      <c r="BU48" s="395">
        <f t="shared" si="9"/>
        <v>0</v>
      </c>
      <c r="BV48" s="395">
        <f t="shared" si="9"/>
        <v>0</v>
      </c>
      <c r="BW48" s="395">
        <f t="shared" si="9"/>
        <v>0</v>
      </c>
      <c r="BX48" s="395">
        <f t="shared" si="9"/>
        <v>0</v>
      </c>
      <c r="BY48" s="395">
        <f t="shared" si="9"/>
        <v>0</v>
      </c>
      <c r="BZ48" s="395">
        <f t="shared" si="9"/>
        <v>0</v>
      </c>
      <c r="CA48" s="395">
        <f t="shared" si="9"/>
        <v>0</v>
      </c>
      <c r="CB48" s="395">
        <f t="shared" si="9"/>
        <v>0</v>
      </c>
      <c r="CC48" s="395">
        <f t="shared" si="9"/>
        <v>0</v>
      </c>
      <c r="CD48" s="395">
        <f t="shared" si="9"/>
        <v>0</v>
      </c>
      <c r="CE48" s="395">
        <f t="shared" si="9"/>
        <v>0</v>
      </c>
      <c r="CF48" s="395">
        <f t="shared" si="9"/>
        <v>0</v>
      </c>
      <c r="CG48" s="395">
        <f t="shared" si="9"/>
        <v>0</v>
      </c>
      <c r="CH48" s="395">
        <f t="shared" si="9"/>
        <v>0</v>
      </c>
      <c r="CI48" s="395">
        <f t="shared" si="9"/>
        <v>0</v>
      </c>
      <c r="CJ48" s="395">
        <f t="shared" si="9"/>
        <v>0</v>
      </c>
      <c r="CK48" s="395">
        <f t="shared" si="9"/>
        <v>0</v>
      </c>
      <c r="CL48" s="395">
        <f t="shared" si="9"/>
        <v>0</v>
      </c>
      <c r="CM48" s="395">
        <f t="shared" si="9"/>
        <v>0</v>
      </c>
      <c r="CN48" s="395">
        <f t="shared" si="9"/>
        <v>0</v>
      </c>
      <c r="CO48" s="395">
        <f t="shared" si="9"/>
        <v>0</v>
      </c>
      <c r="CP48" s="395">
        <f t="shared" si="9"/>
        <v>0</v>
      </c>
      <c r="CQ48" s="395">
        <f t="shared" si="9"/>
        <v>0</v>
      </c>
      <c r="CR48" s="395">
        <f t="shared" si="9"/>
        <v>0</v>
      </c>
      <c r="CS48" s="395">
        <f t="shared" si="9"/>
        <v>0</v>
      </c>
      <c r="CT48" s="395">
        <f t="shared" si="9"/>
        <v>0</v>
      </c>
      <c r="CU48" s="395">
        <f t="shared" si="9"/>
        <v>0</v>
      </c>
      <c r="CV48" s="395">
        <f t="shared" si="9"/>
        <v>0</v>
      </c>
      <c r="CW48" s="395">
        <f t="shared" si="9"/>
        <v>0</v>
      </c>
      <c r="CX48" s="395">
        <f t="shared" si="9"/>
        <v>0</v>
      </c>
      <c r="CY48" s="395">
        <f t="shared" si="9"/>
        <v>0</v>
      </c>
      <c r="CZ48" s="395">
        <f t="shared" si="9"/>
        <v>0</v>
      </c>
      <c r="DA48" s="395">
        <f t="shared" si="9"/>
        <v>0</v>
      </c>
      <c r="DB48" s="395">
        <f t="shared" si="9"/>
        <v>0</v>
      </c>
      <c r="DC48" s="395">
        <f t="shared" si="9"/>
        <v>0</v>
      </c>
      <c r="DD48" s="395">
        <f t="shared" si="9"/>
        <v>0</v>
      </c>
      <c r="DE48" s="395">
        <f t="shared" si="9"/>
        <v>0</v>
      </c>
      <c r="DF48" s="395">
        <f t="shared" si="9"/>
        <v>0</v>
      </c>
      <c r="DG48" s="395">
        <f t="shared" si="9"/>
        <v>0</v>
      </c>
      <c r="DH48" s="395">
        <f t="shared" si="9"/>
        <v>0</v>
      </c>
      <c r="DI48" s="395">
        <f t="shared" si="9"/>
        <v>0</v>
      </c>
      <c r="DJ48" s="395">
        <f t="shared" si="9"/>
        <v>0</v>
      </c>
      <c r="DK48" s="395">
        <f t="shared" si="9"/>
        <v>0</v>
      </c>
      <c r="DL48" s="395">
        <f t="shared" si="9"/>
        <v>0</v>
      </c>
      <c r="DM48" s="395">
        <f t="shared" si="9"/>
        <v>0</v>
      </c>
      <c r="DN48" s="395">
        <f t="shared" si="9"/>
        <v>0</v>
      </c>
      <c r="DO48" s="395">
        <f t="shared" si="9"/>
        <v>0</v>
      </c>
      <c r="DP48" s="395">
        <f t="shared" si="9"/>
        <v>0</v>
      </c>
      <c r="DQ48" s="395">
        <f t="shared" si="9"/>
        <v>0</v>
      </c>
      <c r="DR48" s="395">
        <f t="shared" si="9"/>
        <v>0</v>
      </c>
    </row>
    <row r="49" spans="1:122" ht="15" customHeight="1" x14ac:dyDescent="0.3">
      <c r="A49" s="402" t="s">
        <v>629</v>
      </c>
      <c r="B49" s="393" t="s">
        <v>92</v>
      </c>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3"/>
      <c r="AL49" s="383"/>
      <c r="AM49" s="383"/>
      <c r="AN49" s="383"/>
      <c r="AO49" s="383"/>
      <c r="AP49" s="383"/>
      <c r="AQ49" s="383"/>
      <c r="AR49" s="383"/>
      <c r="AS49" s="383"/>
      <c r="AT49" s="383"/>
      <c r="AU49" s="383"/>
      <c r="AV49" s="383"/>
      <c r="AW49" s="383"/>
      <c r="AX49" s="383"/>
      <c r="AY49" s="383"/>
      <c r="AZ49" s="383"/>
      <c r="BA49" s="383"/>
      <c r="BB49" s="383"/>
      <c r="BC49" s="383"/>
      <c r="BD49" s="383"/>
      <c r="BE49" s="383"/>
      <c r="BF49" s="383"/>
      <c r="BG49" s="383"/>
      <c r="BH49" s="383"/>
      <c r="BI49" s="383"/>
      <c r="BJ49" s="383"/>
      <c r="BK49" s="383"/>
      <c r="BL49" s="383"/>
      <c r="BM49" s="383"/>
      <c r="BN49" s="383"/>
      <c r="BO49" s="383"/>
      <c r="BP49" s="383"/>
      <c r="BQ49" s="383"/>
      <c r="BR49" s="383"/>
      <c r="BS49" s="383"/>
      <c r="BT49" s="383"/>
      <c r="BU49" s="383"/>
      <c r="BV49" s="383"/>
      <c r="BW49" s="383"/>
      <c r="BX49" s="383"/>
      <c r="BY49" s="383"/>
      <c r="BZ49" s="383"/>
      <c r="CA49" s="383"/>
      <c r="CB49" s="383"/>
      <c r="CC49" s="383"/>
      <c r="CD49" s="383"/>
      <c r="CE49" s="383"/>
      <c r="CF49" s="383"/>
      <c r="CG49" s="383"/>
      <c r="CH49" s="383"/>
      <c r="CI49" s="383"/>
      <c r="CJ49" s="383"/>
      <c r="CK49" s="383"/>
      <c r="CL49" s="383"/>
      <c r="CM49" s="383"/>
      <c r="CN49" s="383"/>
      <c r="CO49" s="383"/>
      <c r="CP49" s="383"/>
      <c r="CQ49" s="383"/>
      <c r="CR49" s="383"/>
      <c r="CS49" s="383"/>
      <c r="CT49" s="383"/>
      <c r="CU49" s="383"/>
      <c r="CV49" s="383"/>
      <c r="CW49" s="383"/>
      <c r="CX49" s="383"/>
      <c r="CY49" s="383"/>
      <c r="CZ49" s="383"/>
      <c r="DA49" s="383"/>
      <c r="DB49" s="383"/>
      <c r="DC49" s="383"/>
      <c r="DD49" s="383"/>
      <c r="DE49" s="383"/>
      <c r="DF49" s="383"/>
      <c r="DG49" s="383"/>
      <c r="DH49" s="383"/>
      <c r="DI49" s="383"/>
      <c r="DJ49" s="383"/>
      <c r="DK49" s="383"/>
      <c r="DL49" s="383"/>
      <c r="DM49" s="383"/>
      <c r="DN49" s="383"/>
      <c r="DO49" s="383"/>
      <c r="DP49" s="383"/>
      <c r="DQ49" s="383"/>
      <c r="DR49" s="383"/>
    </row>
    <row r="50" spans="1:122" ht="15" customHeight="1" x14ac:dyDescent="0.3">
      <c r="A50" s="403" t="s">
        <v>630</v>
      </c>
      <c r="B50" s="404" t="s">
        <v>92</v>
      </c>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5"/>
      <c r="AL50" s="405"/>
      <c r="AM50" s="405"/>
      <c r="AN50" s="405"/>
      <c r="AO50" s="405"/>
      <c r="AP50" s="405"/>
      <c r="AQ50" s="405"/>
      <c r="AR50" s="405"/>
      <c r="AS50" s="405"/>
      <c r="AT50" s="405"/>
      <c r="AU50" s="405"/>
      <c r="AV50" s="405"/>
      <c r="AW50" s="405"/>
      <c r="AX50" s="405"/>
      <c r="AY50" s="405"/>
      <c r="AZ50" s="405"/>
      <c r="BA50" s="405"/>
      <c r="BB50" s="405"/>
      <c r="BC50" s="405"/>
      <c r="BD50" s="405"/>
      <c r="BE50" s="405"/>
      <c r="BF50" s="405"/>
      <c r="BG50" s="405"/>
      <c r="BH50" s="405"/>
      <c r="BI50" s="405"/>
      <c r="BJ50" s="405"/>
      <c r="BK50" s="405"/>
      <c r="BL50" s="405"/>
      <c r="BM50" s="405"/>
      <c r="BN50" s="405"/>
      <c r="BO50" s="405"/>
      <c r="BP50" s="405"/>
      <c r="BQ50" s="405"/>
      <c r="BR50" s="405"/>
      <c r="BS50" s="405"/>
      <c r="BT50" s="405"/>
      <c r="BU50" s="405"/>
      <c r="BV50" s="405"/>
      <c r="BW50" s="405"/>
      <c r="BX50" s="405"/>
      <c r="BY50" s="405"/>
      <c r="BZ50" s="405"/>
      <c r="CA50" s="405"/>
      <c r="CB50" s="405"/>
      <c r="CC50" s="405"/>
      <c r="CD50" s="405"/>
      <c r="CE50" s="405"/>
      <c r="CF50" s="405"/>
      <c r="CG50" s="405"/>
      <c r="CH50" s="405"/>
      <c r="CI50" s="405"/>
      <c r="CJ50" s="405"/>
      <c r="CK50" s="405"/>
      <c r="CL50" s="405"/>
      <c r="CM50" s="405"/>
      <c r="CN50" s="405"/>
      <c r="CO50" s="405"/>
      <c r="CP50" s="405"/>
      <c r="CQ50" s="405"/>
      <c r="CR50" s="405"/>
      <c r="CS50" s="405"/>
      <c r="CT50" s="405"/>
      <c r="CU50" s="405"/>
      <c r="CV50" s="405"/>
      <c r="CW50" s="405"/>
      <c r="CX50" s="405"/>
      <c r="CY50" s="405"/>
      <c r="CZ50" s="405"/>
      <c r="DA50" s="405"/>
      <c r="DB50" s="405"/>
      <c r="DC50" s="405"/>
      <c r="DD50" s="405"/>
      <c r="DE50" s="405"/>
      <c r="DF50" s="405"/>
      <c r="DG50" s="405"/>
      <c r="DH50" s="405"/>
      <c r="DI50" s="405"/>
      <c r="DJ50" s="405"/>
      <c r="DK50" s="405"/>
      <c r="DL50" s="405"/>
      <c r="DM50" s="405"/>
      <c r="DN50" s="405"/>
      <c r="DO50" s="405"/>
      <c r="DP50" s="405"/>
      <c r="DQ50" s="405"/>
      <c r="DR50" s="405"/>
    </row>
    <row r="51" spans="1:122" x14ac:dyDescent="0.3">
      <c r="N51" s="9"/>
    </row>
    <row r="52" spans="1:122" x14ac:dyDescent="0.3">
      <c r="A52" s="406" t="s">
        <v>632</v>
      </c>
      <c r="B52" s="407" t="s">
        <v>1</v>
      </c>
      <c r="C52" s="407" t="s">
        <v>489</v>
      </c>
      <c r="D52" s="407" t="s">
        <v>490</v>
      </c>
      <c r="E52" s="407" t="s">
        <v>491</v>
      </c>
      <c r="F52" s="407" t="s">
        <v>492</v>
      </c>
      <c r="G52" s="407" t="s">
        <v>493</v>
      </c>
      <c r="H52" s="407" t="s">
        <v>494</v>
      </c>
      <c r="I52" s="407" t="s">
        <v>495</v>
      </c>
      <c r="J52" s="407" t="s">
        <v>496</v>
      </c>
      <c r="K52" s="407" t="s">
        <v>497</v>
      </c>
      <c r="L52" s="407" t="s">
        <v>498</v>
      </c>
      <c r="M52" s="407" t="s">
        <v>499</v>
      </c>
      <c r="N52" s="407" t="s">
        <v>500</v>
      </c>
      <c r="O52" s="407" t="s">
        <v>501</v>
      </c>
      <c r="P52" s="407" t="s">
        <v>502</v>
      </c>
      <c r="Q52" s="407" t="s">
        <v>503</v>
      </c>
      <c r="R52" s="407" t="s">
        <v>504</v>
      </c>
      <c r="S52" s="407" t="s">
        <v>505</v>
      </c>
      <c r="T52" s="407" t="s">
        <v>506</v>
      </c>
      <c r="U52" s="407" t="s">
        <v>507</v>
      </c>
      <c r="V52" s="407" t="s">
        <v>508</v>
      </c>
      <c r="W52" s="407" t="s">
        <v>509</v>
      </c>
      <c r="X52" s="407" t="s">
        <v>510</v>
      </c>
      <c r="Y52" s="407" t="s">
        <v>511</v>
      </c>
      <c r="Z52" s="407" t="s">
        <v>512</v>
      </c>
      <c r="AA52" s="407" t="s">
        <v>513</v>
      </c>
      <c r="AB52" s="407" t="s">
        <v>514</v>
      </c>
      <c r="AC52" s="407" t="s">
        <v>515</v>
      </c>
      <c r="AD52" s="407" t="s">
        <v>516</v>
      </c>
      <c r="AE52" s="407" t="s">
        <v>517</v>
      </c>
      <c r="AF52" s="407" t="s">
        <v>518</v>
      </c>
      <c r="AG52" s="407" t="s">
        <v>519</v>
      </c>
      <c r="AH52" s="407" t="s">
        <v>520</v>
      </c>
      <c r="AI52" s="407" t="s">
        <v>521</v>
      </c>
      <c r="AJ52" s="407" t="s">
        <v>522</v>
      </c>
      <c r="AK52" s="407" t="s">
        <v>523</v>
      </c>
      <c r="AL52" s="407" t="s">
        <v>524</v>
      </c>
      <c r="AM52" s="407" t="s">
        <v>525</v>
      </c>
      <c r="AN52" s="407" t="s">
        <v>526</v>
      </c>
      <c r="AO52" s="407" t="s">
        <v>527</v>
      </c>
      <c r="AP52" s="407" t="s">
        <v>528</v>
      </c>
      <c r="AQ52" s="407" t="s">
        <v>529</v>
      </c>
      <c r="AR52" s="407" t="s">
        <v>530</v>
      </c>
      <c r="AS52" s="407" t="s">
        <v>531</v>
      </c>
      <c r="AT52" s="407" t="s">
        <v>532</v>
      </c>
      <c r="AU52" s="407" t="s">
        <v>533</v>
      </c>
      <c r="AV52" s="407" t="s">
        <v>534</v>
      </c>
      <c r="AW52" s="407" t="s">
        <v>535</v>
      </c>
      <c r="AX52" s="407" t="s">
        <v>536</v>
      </c>
      <c r="AY52" s="407" t="s">
        <v>537</v>
      </c>
      <c r="AZ52" s="407" t="s">
        <v>538</v>
      </c>
      <c r="BA52" s="407" t="s">
        <v>539</v>
      </c>
      <c r="BB52" s="407" t="s">
        <v>540</v>
      </c>
      <c r="BC52" s="407" t="s">
        <v>541</v>
      </c>
      <c r="BD52" s="407" t="s">
        <v>542</v>
      </c>
      <c r="BE52" s="407" t="s">
        <v>543</v>
      </c>
      <c r="BF52" s="407" t="s">
        <v>544</v>
      </c>
      <c r="BG52" s="407" t="s">
        <v>545</v>
      </c>
      <c r="BH52" s="407" t="s">
        <v>546</v>
      </c>
      <c r="BI52" s="407" t="s">
        <v>547</v>
      </c>
      <c r="BJ52" s="407" t="s">
        <v>548</v>
      </c>
      <c r="BK52" s="407" t="s">
        <v>549</v>
      </c>
      <c r="BL52" s="407" t="s">
        <v>550</v>
      </c>
      <c r="BM52" s="407" t="s">
        <v>551</v>
      </c>
      <c r="BN52" s="407" t="s">
        <v>552</v>
      </c>
      <c r="BO52" s="407" t="s">
        <v>553</v>
      </c>
      <c r="BP52" s="407" t="s">
        <v>554</v>
      </c>
      <c r="BQ52" s="407" t="s">
        <v>555</v>
      </c>
      <c r="BR52" s="407" t="s">
        <v>556</v>
      </c>
      <c r="BS52" s="407" t="s">
        <v>557</v>
      </c>
      <c r="BT52" s="407" t="s">
        <v>558</v>
      </c>
      <c r="BU52" s="407" t="s">
        <v>559</v>
      </c>
      <c r="BV52" s="407" t="s">
        <v>560</v>
      </c>
      <c r="BW52" s="407" t="s">
        <v>561</v>
      </c>
      <c r="BX52" s="407" t="s">
        <v>562</v>
      </c>
      <c r="BY52" s="407" t="s">
        <v>563</v>
      </c>
      <c r="BZ52" s="407" t="s">
        <v>564</v>
      </c>
      <c r="CA52" s="407" t="s">
        <v>565</v>
      </c>
      <c r="CB52" s="407" t="s">
        <v>566</v>
      </c>
      <c r="CC52" s="407" t="s">
        <v>567</v>
      </c>
      <c r="CD52" s="407" t="s">
        <v>568</v>
      </c>
      <c r="CE52" s="407" t="s">
        <v>569</v>
      </c>
      <c r="CF52" s="407" t="s">
        <v>570</v>
      </c>
      <c r="CG52" s="407" t="s">
        <v>571</v>
      </c>
      <c r="CH52" s="407" t="s">
        <v>572</v>
      </c>
      <c r="CI52" s="407" t="s">
        <v>573</v>
      </c>
      <c r="CJ52" s="407" t="s">
        <v>574</v>
      </c>
      <c r="CK52" s="407" t="s">
        <v>575</v>
      </c>
      <c r="CL52" s="407" t="s">
        <v>576</v>
      </c>
      <c r="CM52" s="407" t="s">
        <v>577</v>
      </c>
      <c r="CN52" s="407" t="s">
        <v>578</v>
      </c>
      <c r="CO52" s="407" t="s">
        <v>579</v>
      </c>
      <c r="CP52" s="407" t="s">
        <v>580</v>
      </c>
      <c r="CQ52" s="407" t="s">
        <v>581</v>
      </c>
      <c r="CR52" s="407" t="s">
        <v>582</v>
      </c>
      <c r="CS52" s="407" t="s">
        <v>583</v>
      </c>
      <c r="CT52" s="407" t="s">
        <v>584</v>
      </c>
      <c r="CU52" s="407" t="s">
        <v>585</v>
      </c>
      <c r="CV52" s="407" t="s">
        <v>586</v>
      </c>
      <c r="CW52" s="407" t="s">
        <v>587</v>
      </c>
      <c r="CX52" s="407" t="s">
        <v>588</v>
      </c>
      <c r="CY52" s="407" t="s">
        <v>589</v>
      </c>
      <c r="CZ52" s="407" t="s">
        <v>590</v>
      </c>
      <c r="DA52" s="407" t="s">
        <v>591</v>
      </c>
      <c r="DB52" s="407" t="s">
        <v>592</v>
      </c>
      <c r="DC52" s="407" t="s">
        <v>593</v>
      </c>
      <c r="DD52" s="407" t="s">
        <v>594</v>
      </c>
      <c r="DE52" s="407" t="s">
        <v>595</v>
      </c>
      <c r="DF52" s="407" t="s">
        <v>596</v>
      </c>
      <c r="DG52" s="407" t="s">
        <v>597</v>
      </c>
      <c r="DH52" s="407" t="s">
        <v>598</v>
      </c>
      <c r="DI52" s="407" t="s">
        <v>599</v>
      </c>
      <c r="DJ52" s="407" t="s">
        <v>600</v>
      </c>
      <c r="DK52" s="407" t="s">
        <v>601</v>
      </c>
      <c r="DL52" s="407" t="s">
        <v>602</v>
      </c>
      <c r="DM52" s="407" t="s">
        <v>603</v>
      </c>
      <c r="DN52" s="407" t="s">
        <v>604</v>
      </c>
      <c r="DO52" s="407" t="s">
        <v>605</v>
      </c>
      <c r="DP52" s="407" t="s">
        <v>606</v>
      </c>
      <c r="DQ52" s="407" t="s">
        <v>607</v>
      </c>
      <c r="DR52" s="407" t="s">
        <v>608</v>
      </c>
    </row>
    <row r="53" spans="1:122" x14ac:dyDescent="0.3">
      <c r="A53" s="59" t="s">
        <v>633</v>
      </c>
      <c r="B53" s="60" t="s">
        <v>473</v>
      </c>
      <c r="C53" s="395">
        <f t="shared" ref="C53:BN53" si="10">+C54+C55</f>
        <v>0</v>
      </c>
      <c r="D53" s="395">
        <f t="shared" si="10"/>
        <v>0</v>
      </c>
      <c r="E53" s="395">
        <f t="shared" si="10"/>
        <v>0</v>
      </c>
      <c r="F53" s="395">
        <f t="shared" si="10"/>
        <v>0</v>
      </c>
      <c r="G53" s="395">
        <f t="shared" si="10"/>
        <v>0</v>
      </c>
      <c r="H53" s="395">
        <f t="shared" si="10"/>
        <v>0</v>
      </c>
      <c r="I53" s="395">
        <f t="shared" si="10"/>
        <v>0</v>
      </c>
      <c r="J53" s="395">
        <f t="shared" si="10"/>
        <v>0</v>
      </c>
      <c r="K53" s="395">
        <f t="shared" si="10"/>
        <v>0</v>
      </c>
      <c r="L53" s="395">
        <f t="shared" si="10"/>
        <v>0</v>
      </c>
      <c r="M53" s="395">
        <f t="shared" si="10"/>
        <v>0</v>
      </c>
      <c r="N53" s="395">
        <f t="shared" si="10"/>
        <v>0</v>
      </c>
      <c r="O53" s="395">
        <f t="shared" si="10"/>
        <v>0</v>
      </c>
      <c r="P53" s="395">
        <f t="shared" si="10"/>
        <v>0</v>
      </c>
      <c r="Q53" s="395">
        <f t="shared" si="10"/>
        <v>0</v>
      </c>
      <c r="R53" s="395">
        <f t="shared" si="10"/>
        <v>0</v>
      </c>
      <c r="S53" s="395">
        <f t="shared" si="10"/>
        <v>0</v>
      </c>
      <c r="T53" s="395">
        <f t="shared" si="10"/>
        <v>0</v>
      </c>
      <c r="U53" s="395">
        <f t="shared" si="10"/>
        <v>0</v>
      </c>
      <c r="V53" s="395">
        <f t="shared" si="10"/>
        <v>0</v>
      </c>
      <c r="W53" s="395">
        <f t="shared" si="10"/>
        <v>0</v>
      </c>
      <c r="X53" s="395">
        <f t="shared" si="10"/>
        <v>0</v>
      </c>
      <c r="Y53" s="395">
        <f t="shared" si="10"/>
        <v>0</v>
      </c>
      <c r="Z53" s="395">
        <f t="shared" si="10"/>
        <v>0</v>
      </c>
      <c r="AA53" s="395">
        <f t="shared" si="10"/>
        <v>0</v>
      </c>
      <c r="AB53" s="395">
        <f t="shared" si="10"/>
        <v>0</v>
      </c>
      <c r="AC53" s="395">
        <f t="shared" si="10"/>
        <v>0</v>
      </c>
      <c r="AD53" s="395">
        <f t="shared" si="10"/>
        <v>0</v>
      </c>
      <c r="AE53" s="395">
        <f t="shared" si="10"/>
        <v>0</v>
      </c>
      <c r="AF53" s="395">
        <f t="shared" si="10"/>
        <v>0</v>
      </c>
      <c r="AG53" s="395">
        <f t="shared" si="10"/>
        <v>0</v>
      </c>
      <c r="AH53" s="395">
        <f t="shared" si="10"/>
        <v>0</v>
      </c>
      <c r="AI53" s="395">
        <f t="shared" si="10"/>
        <v>0</v>
      </c>
      <c r="AJ53" s="395">
        <f t="shared" si="10"/>
        <v>0</v>
      </c>
      <c r="AK53" s="395">
        <f t="shared" si="10"/>
        <v>0</v>
      </c>
      <c r="AL53" s="395">
        <f t="shared" si="10"/>
        <v>0</v>
      </c>
      <c r="AM53" s="395">
        <f t="shared" si="10"/>
        <v>0</v>
      </c>
      <c r="AN53" s="395">
        <f t="shared" si="10"/>
        <v>0</v>
      </c>
      <c r="AO53" s="395">
        <f t="shared" si="10"/>
        <v>0</v>
      </c>
      <c r="AP53" s="395">
        <f t="shared" si="10"/>
        <v>0</v>
      </c>
      <c r="AQ53" s="395">
        <f t="shared" si="10"/>
        <v>0</v>
      </c>
      <c r="AR53" s="395">
        <f t="shared" si="10"/>
        <v>0</v>
      </c>
      <c r="AS53" s="395">
        <f t="shared" si="10"/>
        <v>0</v>
      </c>
      <c r="AT53" s="395">
        <f t="shared" si="10"/>
        <v>0</v>
      </c>
      <c r="AU53" s="395">
        <f t="shared" si="10"/>
        <v>0</v>
      </c>
      <c r="AV53" s="395">
        <f t="shared" si="10"/>
        <v>0</v>
      </c>
      <c r="AW53" s="395">
        <f t="shared" si="10"/>
        <v>0</v>
      </c>
      <c r="AX53" s="395">
        <f t="shared" si="10"/>
        <v>0</v>
      </c>
      <c r="AY53" s="395">
        <f t="shared" si="10"/>
        <v>0</v>
      </c>
      <c r="AZ53" s="395">
        <f t="shared" si="10"/>
        <v>0</v>
      </c>
      <c r="BA53" s="395">
        <f t="shared" si="10"/>
        <v>0</v>
      </c>
      <c r="BB53" s="395">
        <f t="shared" si="10"/>
        <v>0</v>
      </c>
      <c r="BC53" s="395">
        <f t="shared" si="10"/>
        <v>0</v>
      </c>
      <c r="BD53" s="395">
        <f t="shared" si="10"/>
        <v>0</v>
      </c>
      <c r="BE53" s="395">
        <f t="shared" si="10"/>
        <v>0</v>
      </c>
      <c r="BF53" s="395">
        <f t="shared" si="10"/>
        <v>0</v>
      </c>
      <c r="BG53" s="395">
        <f t="shared" si="10"/>
        <v>0</v>
      </c>
      <c r="BH53" s="395">
        <f t="shared" si="10"/>
        <v>0</v>
      </c>
      <c r="BI53" s="395">
        <f t="shared" si="10"/>
        <v>0</v>
      </c>
      <c r="BJ53" s="395">
        <f t="shared" si="10"/>
        <v>0</v>
      </c>
      <c r="BK53" s="395">
        <f t="shared" si="10"/>
        <v>0</v>
      </c>
      <c r="BL53" s="395">
        <f t="shared" si="10"/>
        <v>0</v>
      </c>
      <c r="BM53" s="395">
        <f t="shared" si="10"/>
        <v>0</v>
      </c>
      <c r="BN53" s="395">
        <f t="shared" si="10"/>
        <v>0</v>
      </c>
      <c r="BO53" s="395">
        <f t="shared" ref="BO53:DR53" si="11">+BO54+BO55</f>
        <v>0</v>
      </c>
      <c r="BP53" s="395">
        <f t="shared" si="11"/>
        <v>0</v>
      </c>
      <c r="BQ53" s="395">
        <f t="shared" si="11"/>
        <v>0</v>
      </c>
      <c r="BR53" s="395">
        <f t="shared" si="11"/>
        <v>0</v>
      </c>
      <c r="BS53" s="395">
        <f t="shared" si="11"/>
        <v>0</v>
      </c>
      <c r="BT53" s="395">
        <f t="shared" si="11"/>
        <v>0</v>
      </c>
      <c r="BU53" s="395">
        <f t="shared" si="11"/>
        <v>0</v>
      </c>
      <c r="BV53" s="395">
        <f t="shared" si="11"/>
        <v>0</v>
      </c>
      <c r="BW53" s="395">
        <f t="shared" si="11"/>
        <v>0</v>
      </c>
      <c r="BX53" s="395">
        <f t="shared" si="11"/>
        <v>0</v>
      </c>
      <c r="BY53" s="395">
        <f t="shared" si="11"/>
        <v>0</v>
      </c>
      <c r="BZ53" s="395">
        <f t="shared" si="11"/>
        <v>0</v>
      </c>
      <c r="CA53" s="395">
        <f t="shared" si="11"/>
        <v>0</v>
      </c>
      <c r="CB53" s="395">
        <f t="shared" si="11"/>
        <v>0</v>
      </c>
      <c r="CC53" s="395">
        <f t="shared" si="11"/>
        <v>0</v>
      </c>
      <c r="CD53" s="395">
        <f t="shared" si="11"/>
        <v>0</v>
      </c>
      <c r="CE53" s="395">
        <f t="shared" si="11"/>
        <v>0</v>
      </c>
      <c r="CF53" s="395">
        <f t="shared" si="11"/>
        <v>0</v>
      </c>
      <c r="CG53" s="395">
        <f t="shared" si="11"/>
        <v>0</v>
      </c>
      <c r="CH53" s="395">
        <f t="shared" si="11"/>
        <v>0</v>
      </c>
      <c r="CI53" s="395">
        <f t="shared" si="11"/>
        <v>0</v>
      </c>
      <c r="CJ53" s="395">
        <f t="shared" si="11"/>
        <v>0</v>
      </c>
      <c r="CK53" s="395">
        <f t="shared" si="11"/>
        <v>0</v>
      </c>
      <c r="CL53" s="395">
        <f t="shared" si="11"/>
        <v>0</v>
      </c>
      <c r="CM53" s="395">
        <f t="shared" si="11"/>
        <v>0</v>
      </c>
      <c r="CN53" s="395">
        <f t="shared" si="11"/>
        <v>0</v>
      </c>
      <c r="CO53" s="395">
        <f t="shared" si="11"/>
        <v>0</v>
      </c>
      <c r="CP53" s="395">
        <f t="shared" si="11"/>
        <v>0</v>
      </c>
      <c r="CQ53" s="395">
        <f t="shared" si="11"/>
        <v>0</v>
      </c>
      <c r="CR53" s="395">
        <f t="shared" si="11"/>
        <v>0</v>
      </c>
      <c r="CS53" s="395">
        <f t="shared" si="11"/>
        <v>0</v>
      </c>
      <c r="CT53" s="395">
        <f t="shared" si="11"/>
        <v>0</v>
      </c>
      <c r="CU53" s="395">
        <f t="shared" si="11"/>
        <v>0</v>
      </c>
      <c r="CV53" s="395">
        <f t="shared" si="11"/>
        <v>0</v>
      </c>
      <c r="CW53" s="395">
        <f t="shared" si="11"/>
        <v>0</v>
      </c>
      <c r="CX53" s="395">
        <f t="shared" si="11"/>
        <v>0</v>
      </c>
      <c r="CY53" s="395">
        <f t="shared" si="11"/>
        <v>0</v>
      </c>
      <c r="CZ53" s="395">
        <f t="shared" si="11"/>
        <v>0</v>
      </c>
      <c r="DA53" s="395">
        <f t="shared" si="11"/>
        <v>0</v>
      </c>
      <c r="DB53" s="395">
        <f t="shared" si="11"/>
        <v>0</v>
      </c>
      <c r="DC53" s="395">
        <f t="shared" si="11"/>
        <v>0</v>
      </c>
      <c r="DD53" s="395">
        <f t="shared" si="11"/>
        <v>0</v>
      </c>
      <c r="DE53" s="395">
        <f t="shared" si="11"/>
        <v>0</v>
      </c>
      <c r="DF53" s="395">
        <f t="shared" si="11"/>
        <v>0</v>
      </c>
      <c r="DG53" s="395">
        <f t="shared" si="11"/>
        <v>0</v>
      </c>
      <c r="DH53" s="395">
        <f t="shared" si="11"/>
        <v>0</v>
      </c>
      <c r="DI53" s="395">
        <f t="shared" si="11"/>
        <v>0</v>
      </c>
      <c r="DJ53" s="395">
        <f t="shared" si="11"/>
        <v>0</v>
      </c>
      <c r="DK53" s="395">
        <f t="shared" si="11"/>
        <v>0</v>
      </c>
      <c r="DL53" s="395">
        <f t="shared" si="11"/>
        <v>0</v>
      </c>
      <c r="DM53" s="395">
        <f t="shared" si="11"/>
        <v>0</v>
      </c>
      <c r="DN53" s="395">
        <f t="shared" si="11"/>
        <v>0</v>
      </c>
      <c r="DO53" s="395">
        <f t="shared" si="11"/>
        <v>0</v>
      </c>
      <c r="DP53" s="395">
        <f t="shared" si="11"/>
        <v>0</v>
      </c>
      <c r="DQ53" s="395">
        <f t="shared" si="11"/>
        <v>0</v>
      </c>
      <c r="DR53" s="395">
        <f t="shared" si="11"/>
        <v>0</v>
      </c>
    </row>
    <row r="54" spans="1:122" ht="15" customHeight="1" x14ac:dyDescent="0.3">
      <c r="A54" s="402" t="s">
        <v>475</v>
      </c>
      <c r="B54" s="393" t="s">
        <v>473</v>
      </c>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row>
    <row r="55" spans="1:122" ht="15" customHeight="1" x14ac:dyDescent="0.3">
      <c r="A55" s="402" t="s">
        <v>476</v>
      </c>
      <c r="B55" s="393" t="s">
        <v>473</v>
      </c>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3"/>
      <c r="AL55" s="383"/>
      <c r="AM55" s="383"/>
      <c r="AN55" s="383"/>
      <c r="AO55" s="383"/>
      <c r="AP55" s="383"/>
      <c r="AQ55" s="383"/>
      <c r="AR55" s="383"/>
      <c r="AS55" s="383"/>
      <c r="AT55" s="383"/>
      <c r="AU55" s="383"/>
      <c r="AV55" s="383"/>
      <c r="AW55" s="383"/>
      <c r="AX55" s="383"/>
      <c r="AY55" s="383"/>
      <c r="AZ55" s="383"/>
      <c r="BA55" s="383"/>
      <c r="BB55" s="383"/>
      <c r="BC55" s="383"/>
      <c r="BD55" s="383"/>
      <c r="BE55" s="383"/>
      <c r="BF55" s="383"/>
      <c r="BG55" s="383"/>
      <c r="BH55" s="383"/>
      <c r="BI55" s="383"/>
      <c r="BJ55" s="383"/>
      <c r="BK55" s="383"/>
      <c r="BL55" s="383"/>
      <c r="BM55" s="383"/>
      <c r="BN55" s="383"/>
      <c r="BO55" s="383"/>
      <c r="BP55" s="383"/>
      <c r="BQ55" s="383"/>
      <c r="BR55" s="383"/>
      <c r="BS55" s="383"/>
      <c r="BT55" s="383"/>
      <c r="BU55" s="383"/>
      <c r="BV55" s="383"/>
      <c r="BW55" s="383"/>
      <c r="BX55" s="383"/>
      <c r="BY55" s="383"/>
      <c r="BZ55" s="383"/>
      <c r="CA55" s="383"/>
      <c r="CB55" s="383"/>
      <c r="CC55" s="383"/>
      <c r="CD55" s="383"/>
      <c r="CE55" s="383"/>
      <c r="CF55" s="383"/>
      <c r="CG55" s="383"/>
      <c r="CH55" s="383"/>
      <c r="CI55" s="383"/>
      <c r="CJ55" s="383"/>
      <c r="CK55" s="383"/>
      <c r="CL55" s="383"/>
      <c r="CM55" s="383"/>
      <c r="CN55" s="383"/>
      <c r="CO55" s="383"/>
      <c r="CP55" s="383"/>
      <c r="CQ55" s="383"/>
      <c r="CR55" s="383"/>
      <c r="CS55" s="383"/>
      <c r="CT55" s="383"/>
      <c r="CU55" s="383"/>
      <c r="CV55" s="383"/>
      <c r="CW55" s="383"/>
      <c r="CX55" s="383"/>
      <c r="CY55" s="383"/>
      <c r="CZ55" s="383"/>
      <c r="DA55" s="383"/>
      <c r="DB55" s="383"/>
      <c r="DC55" s="383"/>
      <c r="DD55" s="383"/>
      <c r="DE55" s="383"/>
      <c r="DF55" s="383"/>
      <c r="DG55" s="383"/>
      <c r="DH55" s="383"/>
      <c r="DI55" s="383"/>
      <c r="DJ55" s="383"/>
      <c r="DK55" s="383"/>
      <c r="DL55" s="383"/>
      <c r="DM55" s="383"/>
      <c r="DN55" s="383"/>
      <c r="DO55" s="383"/>
      <c r="DP55" s="383"/>
      <c r="DQ55" s="383"/>
      <c r="DR55" s="383"/>
    </row>
    <row r="56" spans="1:122" x14ac:dyDescent="0.3">
      <c r="A56" s="59" t="s">
        <v>477</v>
      </c>
      <c r="B56" s="60" t="s">
        <v>473</v>
      </c>
      <c r="C56" s="395">
        <f t="shared" ref="C56:BN56" si="12">+C57+C58</f>
        <v>0</v>
      </c>
      <c r="D56" s="395">
        <f t="shared" si="12"/>
        <v>0</v>
      </c>
      <c r="E56" s="395">
        <f t="shared" si="12"/>
        <v>0</v>
      </c>
      <c r="F56" s="395">
        <f t="shared" si="12"/>
        <v>0</v>
      </c>
      <c r="G56" s="395">
        <f t="shared" si="12"/>
        <v>0</v>
      </c>
      <c r="H56" s="395">
        <f t="shared" si="12"/>
        <v>0</v>
      </c>
      <c r="I56" s="395">
        <f t="shared" si="12"/>
        <v>0</v>
      </c>
      <c r="J56" s="395">
        <f t="shared" si="12"/>
        <v>0</v>
      </c>
      <c r="K56" s="395">
        <f t="shared" si="12"/>
        <v>0</v>
      </c>
      <c r="L56" s="395">
        <f t="shared" si="12"/>
        <v>0</v>
      </c>
      <c r="M56" s="395">
        <f t="shared" si="12"/>
        <v>0</v>
      </c>
      <c r="N56" s="395">
        <f t="shared" si="12"/>
        <v>0</v>
      </c>
      <c r="O56" s="395">
        <f t="shared" si="12"/>
        <v>0</v>
      </c>
      <c r="P56" s="395">
        <f t="shared" si="12"/>
        <v>0</v>
      </c>
      <c r="Q56" s="395">
        <f t="shared" si="12"/>
        <v>0</v>
      </c>
      <c r="R56" s="395">
        <f t="shared" si="12"/>
        <v>0</v>
      </c>
      <c r="S56" s="395">
        <f t="shared" si="12"/>
        <v>0</v>
      </c>
      <c r="T56" s="395">
        <f t="shared" si="12"/>
        <v>0</v>
      </c>
      <c r="U56" s="395">
        <f t="shared" si="12"/>
        <v>0</v>
      </c>
      <c r="V56" s="395">
        <f t="shared" si="12"/>
        <v>0</v>
      </c>
      <c r="W56" s="395">
        <f t="shared" si="12"/>
        <v>0</v>
      </c>
      <c r="X56" s="395">
        <f t="shared" si="12"/>
        <v>0</v>
      </c>
      <c r="Y56" s="395">
        <f t="shared" si="12"/>
        <v>0</v>
      </c>
      <c r="Z56" s="395">
        <f t="shared" si="12"/>
        <v>0</v>
      </c>
      <c r="AA56" s="395">
        <f t="shared" si="12"/>
        <v>0</v>
      </c>
      <c r="AB56" s="395">
        <f t="shared" si="12"/>
        <v>0</v>
      </c>
      <c r="AC56" s="395">
        <f t="shared" si="12"/>
        <v>0</v>
      </c>
      <c r="AD56" s="395">
        <f t="shared" si="12"/>
        <v>0</v>
      </c>
      <c r="AE56" s="395">
        <f t="shared" si="12"/>
        <v>0</v>
      </c>
      <c r="AF56" s="395">
        <f t="shared" si="12"/>
        <v>0</v>
      </c>
      <c r="AG56" s="395">
        <f t="shared" si="12"/>
        <v>0</v>
      </c>
      <c r="AH56" s="395">
        <f t="shared" si="12"/>
        <v>0</v>
      </c>
      <c r="AI56" s="395">
        <f t="shared" si="12"/>
        <v>0</v>
      </c>
      <c r="AJ56" s="395">
        <f t="shared" si="12"/>
        <v>0</v>
      </c>
      <c r="AK56" s="395">
        <f t="shared" si="12"/>
        <v>0</v>
      </c>
      <c r="AL56" s="395">
        <f t="shared" si="12"/>
        <v>0</v>
      </c>
      <c r="AM56" s="395">
        <f t="shared" si="12"/>
        <v>0</v>
      </c>
      <c r="AN56" s="395">
        <f t="shared" si="12"/>
        <v>0</v>
      </c>
      <c r="AO56" s="395">
        <f t="shared" si="12"/>
        <v>0</v>
      </c>
      <c r="AP56" s="395">
        <f t="shared" si="12"/>
        <v>0</v>
      </c>
      <c r="AQ56" s="395">
        <f t="shared" si="12"/>
        <v>0</v>
      </c>
      <c r="AR56" s="395">
        <f t="shared" si="12"/>
        <v>0</v>
      </c>
      <c r="AS56" s="395">
        <f t="shared" si="12"/>
        <v>0</v>
      </c>
      <c r="AT56" s="395">
        <f t="shared" si="12"/>
        <v>0</v>
      </c>
      <c r="AU56" s="395">
        <f t="shared" si="12"/>
        <v>0</v>
      </c>
      <c r="AV56" s="395">
        <f t="shared" si="12"/>
        <v>0</v>
      </c>
      <c r="AW56" s="395">
        <f t="shared" si="12"/>
        <v>0</v>
      </c>
      <c r="AX56" s="395">
        <f t="shared" si="12"/>
        <v>0</v>
      </c>
      <c r="AY56" s="395">
        <f t="shared" si="12"/>
        <v>0</v>
      </c>
      <c r="AZ56" s="395">
        <f t="shared" si="12"/>
        <v>0</v>
      </c>
      <c r="BA56" s="395">
        <f t="shared" si="12"/>
        <v>0</v>
      </c>
      <c r="BB56" s="395">
        <f t="shared" si="12"/>
        <v>0</v>
      </c>
      <c r="BC56" s="395">
        <f t="shared" si="12"/>
        <v>0</v>
      </c>
      <c r="BD56" s="395">
        <f t="shared" si="12"/>
        <v>0</v>
      </c>
      <c r="BE56" s="395">
        <f t="shared" si="12"/>
        <v>0</v>
      </c>
      <c r="BF56" s="395">
        <f t="shared" si="12"/>
        <v>0</v>
      </c>
      <c r="BG56" s="395">
        <f t="shared" si="12"/>
        <v>0</v>
      </c>
      <c r="BH56" s="395">
        <f t="shared" si="12"/>
        <v>0</v>
      </c>
      <c r="BI56" s="395">
        <f t="shared" si="12"/>
        <v>0</v>
      </c>
      <c r="BJ56" s="395">
        <f t="shared" si="12"/>
        <v>0</v>
      </c>
      <c r="BK56" s="395">
        <f t="shared" si="12"/>
        <v>0</v>
      </c>
      <c r="BL56" s="395">
        <f t="shared" si="12"/>
        <v>0</v>
      </c>
      <c r="BM56" s="395">
        <f t="shared" si="12"/>
        <v>0</v>
      </c>
      <c r="BN56" s="395">
        <f t="shared" si="12"/>
        <v>0</v>
      </c>
      <c r="BO56" s="395">
        <f t="shared" ref="BO56:DR56" si="13">+BO57+BO58</f>
        <v>0</v>
      </c>
      <c r="BP56" s="395">
        <f t="shared" si="13"/>
        <v>0</v>
      </c>
      <c r="BQ56" s="395">
        <f t="shared" si="13"/>
        <v>0</v>
      </c>
      <c r="BR56" s="395">
        <f t="shared" si="13"/>
        <v>0</v>
      </c>
      <c r="BS56" s="395">
        <f t="shared" si="13"/>
        <v>0</v>
      </c>
      <c r="BT56" s="395">
        <f t="shared" si="13"/>
        <v>0</v>
      </c>
      <c r="BU56" s="395">
        <f t="shared" si="13"/>
        <v>0</v>
      </c>
      <c r="BV56" s="395">
        <f t="shared" si="13"/>
        <v>0</v>
      </c>
      <c r="BW56" s="395">
        <f t="shared" si="13"/>
        <v>0</v>
      </c>
      <c r="BX56" s="395">
        <f t="shared" si="13"/>
        <v>0</v>
      </c>
      <c r="BY56" s="395">
        <f t="shared" si="13"/>
        <v>0</v>
      </c>
      <c r="BZ56" s="395">
        <f t="shared" si="13"/>
        <v>0</v>
      </c>
      <c r="CA56" s="395">
        <f t="shared" si="13"/>
        <v>0</v>
      </c>
      <c r="CB56" s="395">
        <f t="shared" si="13"/>
        <v>0</v>
      </c>
      <c r="CC56" s="395">
        <f t="shared" si="13"/>
        <v>0</v>
      </c>
      <c r="CD56" s="395">
        <f t="shared" si="13"/>
        <v>0</v>
      </c>
      <c r="CE56" s="395">
        <f t="shared" si="13"/>
        <v>0</v>
      </c>
      <c r="CF56" s="395">
        <f t="shared" si="13"/>
        <v>0</v>
      </c>
      <c r="CG56" s="395">
        <f t="shared" si="13"/>
        <v>0</v>
      </c>
      <c r="CH56" s="395">
        <f t="shared" si="13"/>
        <v>0</v>
      </c>
      <c r="CI56" s="395">
        <f t="shared" si="13"/>
        <v>0</v>
      </c>
      <c r="CJ56" s="395">
        <f t="shared" si="13"/>
        <v>0</v>
      </c>
      <c r="CK56" s="395">
        <f t="shared" si="13"/>
        <v>0</v>
      </c>
      <c r="CL56" s="395">
        <f t="shared" si="13"/>
        <v>0</v>
      </c>
      <c r="CM56" s="395">
        <f t="shared" si="13"/>
        <v>0</v>
      </c>
      <c r="CN56" s="395">
        <f t="shared" si="13"/>
        <v>0</v>
      </c>
      <c r="CO56" s="395">
        <f t="shared" si="13"/>
        <v>0</v>
      </c>
      <c r="CP56" s="395">
        <f t="shared" si="13"/>
        <v>0</v>
      </c>
      <c r="CQ56" s="395">
        <f t="shared" si="13"/>
        <v>0</v>
      </c>
      <c r="CR56" s="395">
        <f t="shared" si="13"/>
        <v>0</v>
      </c>
      <c r="CS56" s="395">
        <f t="shared" si="13"/>
        <v>0</v>
      </c>
      <c r="CT56" s="395">
        <f t="shared" si="13"/>
        <v>0</v>
      </c>
      <c r="CU56" s="395">
        <f t="shared" si="13"/>
        <v>0</v>
      </c>
      <c r="CV56" s="395">
        <f t="shared" si="13"/>
        <v>0</v>
      </c>
      <c r="CW56" s="395">
        <f t="shared" si="13"/>
        <v>0</v>
      </c>
      <c r="CX56" s="395">
        <f t="shared" si="13"/>
        <v>0</v>
      </c>
      <c r="CY56" s="395">
        <f t="shared" si="13"/>
        <v>0</v>
      </c>
      <c r="CZ56" s="395">
        <f t="shared" si="13"/>
        <v>0</v>
      </c>
      <c r="DA56" s="395">
        <f t="shared" si="13"/>
        <v>0</v>
      </c>
      <c r="DB56" s="395">
        <f t="shared" si="13"/>
        <v>0</v>
      </c>
      <c r="DC56" s="395">
        <f t="shared" si="13"/>
        <v>0</v>
      </c>
      <c r="DD56" s="395">
        <f t="shared" si="13"/>
        <v>0</v>
      </c>
      <c r="DE56" s="395">
        <f t="shared" si="13"/>
        <v>0</v>
      </c>
      <c r="DF56" s="395">
        <f t="shared" si="13"/>
        <v>0</v>
      </c>
      <c r="DG56" s="395">
        <f t="shared" si="13"/>
        <v>0</v>
      </c>
      <c r="DH56" s="395">
        <f t="shared" si="13"/>
        <v>0</v>
      </c>
      <c r="DI56" s="395">
        <f t="shared" si="13"/>
        <v>0</v>
      </c>
      <c r="DJ56" s="395">
        <f t="shared" si="13"/>
        <v>0</v>
      </c>
      <c r="DK56" s="395">
        <f t="shared" si="13"/>
        <v>0</v>
      </c>
      <c r="DL56" s="395">
        <f t="shared" si="13"/>
        <v>0</v>
      </c>
      <c r="DM56" s="395">
        <f t="shared" si="13"/>
        <v>0</v>
      </c>
      <c r="DN56" s="395">
        <f t="shared" si="13"/>
        <v>0</v>
      </c>
      <c r="DO56" s="395">
        <f t="shared" si="13"/>
        <v>0</v>
      </c>
      <c r="DP56" s="395">
        <f t="shared" si="13"/>
        <v>0</v>
      </c>
      <c r="DQ56" s="395">
        <f t="shared" si="13"/>
        <v>0</v>
      </c>
      <c r="DR56" s="395">
        <f t="shared" si="13"/>
        <v>0</v>
      </c>
    </row>
    <row r="57" spans="1:122" ht="15" customHeight="1" x14ac:dyDescent="0.3">
      <c r="A57" s="402" t="s">
        <v>475</v>
      </c>
      <c r="B57" s="393" t="s">
        <v>473</v>
      </c>
      <c r="C57" s="383"/>
      <c r="D57" s="383"/>
      <c r="E57" s="383"/>
      <c r="F57" s="383"/>
      <c r="G57" s="383"/>
      <c r="H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row>
    <row r="58" spans="1:122" ht="15" customHeight="1" x14ac:dyDescent="0.3">
      <c r="A58" s="402" t="s">
        <v>476</v>
      </c>
      <c r="B58" s="393" t="s">
        <v>473</v>
      </c>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c r="BK58" s="383"/>
      <c r="BL58" s="383"/>
      <c r="BM58" s="383"/>
      <c r="BN58" s="383"/>
      <c r="BO58" s="383"/>
      <c r="BP58" s="383"/>
      <c r="BQ58" s="383"/>
      <c r="BR58" s="383"/>
      <c r="BS58" s="383"/>
      <c r="BT58" s="383"/>
      <c r="BU58" s="383"/>
      <c r="BV58" s="383"/>
      <c r="BW58" s="383"/>
      <c r="BX58" s="383"/>
      <c r="BY58" s="383"/>
      <c r="BZ58" s="383"/>
      <c r="CA58" s="383"/>
      <c r="CB58" s="383"/>
      <c r="CC58" s="383"/>
      <c r="CD58" s="383"/>
      <c r="CE58" s="383"/>
      <c r="CF58" s="383"/>
      <c r="CG58" s="383"/>
      <c r="CH58" s="383"/>
      <c r="CI58" s="383"/>
      <c r="CJ58" s="383"/>
      <c r="CK58" s="383"/>
      <c r="CL58" s="383"/>
      <c r="CM58" s="383"/>
      <c r="CN58" s="383"/>
      <c r="CO58" s="383"/>
      <c r="CP58" s="383"/>
      <c r="CQ58" s="383"/>
      <c r="CR58" s="383"/>
      <c r="CS58" s="383"/>
      <c r="CT58" s="383"/>
      <c r="CU58" s="383"/>
      <c r="CV58" s="383"/>
      <c r="CW58" s="383"/>
      <c r="CX58" s="383"/>
      <c r="CY58" s="383"/>
      <c r="CZ58" s="383"/>
      <c r="DA58" s="383"/>
      <c r="DB58" s="383"/>
      <c r="DC58" s="383"/>
      <c r="DD58" s="383"/>
      <c r="DE58" s="383"/>
      <c r="DF58" s="383"/>
      <c r="DG58" s="383"/>
      <c r="DH58" s="383"/>
      <c r="DI58" s="383"/>
      <c r="DJ58" s="383"/>
      <c r="DK58" s="383"/>
      <c r="DL58" s="383"/>
      <c r="DM58" s="383"/>
      <c r="DN58" s="383"/>
      <c r="DO58" s="383"/>
      <c r="DP58" s="383"/>
      <c r="DQ58" s="383"/>
      <c r="DR58" s="383"/>
    </row>
    <row r="59" spans="1:122" x14ac:dyDescent="0.3">
      <c r="A59" s="59" t="s">
        <v>478</v>
      </c>
      <c r="B59" s="60" t="s">
        <v>473</v>
      </c>
      <c r="C59" s="395">
        <f t="shared" ref="C59:BN59" si="14">+C60+C61</f>
        <v>0</v>
      </c>
      <c r="D59" s="395">
        <f t="shared" si="14"/>
        <v>0</v>
      </c>
      <c r="E59" s="395">
        <f t="shared" si="14"/>
        <v>0</v>
      </c>
      <c r="F59" s="395">
        <f t="shared" si="14"/>
        <v>0</v>
      </c>
      <c r="G59" s="395">
        <f t="shared" si="14"/>
        <v>0</v>
      </c>
      <c r="H59" s="395">
        <f t="shared" si="14"/>
        <v>0</v>
      </c>
      <c r="I59" s="395">
        <f t="shared" si="14"/>
        <v>0</v>
      </c>
      <c r="J59" s="395">
        <f t="shared" si="14"/>
        <v>0</v>
      </c>
      <c r="K59" s="395">
        <f t="shared" si="14"/>
        <v>0</v>
      </c>
      <c r="L59" s="395">
        <f t="shared" si="14"/>
        <v>0</v>
      </c>
      <c r="M59" s="395">
        <f t="shared" si="14"/>
        <v>0</v>
      </c>
      <c r="N59" s="395">
        <f t="shared" si="14"/>
        <v>0</v>
      </c>
      <c r="O59" s="395">
        <f t="shared" si="14"/>
        <v>0</v>
      </c>
      <c r="P59" s="395">
        <f t="shared" si="14"/>
        <v>0</v>
      </c>
      <c r="Q59" s="395">
        <f t="shared" si="14"/>
        <v>0</v>
      </c>
      <c r="R59" s="395">
        <f t="shared" si="14"/>
        <v>0</v>
      </c>
      <c r="S59" s="395">
        <f t="shared" si="14"/>
        <v>0</v>
      </c>
      <c r="T59" s="395">
        <f t="shared" si="14"/>
        <v>0</v>
      </c>
      <c r="U59" s="395">
        <f t="shared" si="14"/>
        <v>0</v>
      </c>
      <c r="V59" s="395">
        <f t="shared" si="14"/>
        <v>0</v>
      </c>
      <c r="W59" s="395">
        <f t="shared" si="14"/>
        <v>0</v>
      </c>
      <c r="X59" s="395">
        <f t="shared" si="14"/>
        <v>0</v>
      </c>
      <c r="Y59" s="395">
        <f t="shared" si="14"/>
        <v>0</v>
      </c>
      <c r="Z59" s="395">
        <f t="shared" si="14"/>
        <v>0</v>
      </c>
      <c r="AA59" s="395">
        <f t="shared" si="14"/>
        <v>0</v>
      </c>
      <c r="AB59" s="395">
        <f t="shared" si="14"/>
        <v>0</v>
      </c>
      <c r="AC59" s="395">
        <f t="shared" si="14"/>
        <v>0</v>
      </c>
      <c r="AD59" s="395">
        <f t="shared" si="14"/>
        <v>0</v>
      </c>
      <c r="AE59" s="395">
        <f t="shared" si="14"/>
        <v>0</v>
      </c>
      <c r="AF59" s="395">
        <f t="shared" si="14"/>
        <v>0</v>
      </c>
      <c r="AG59" s="395">
        <f t="shared" si="14"/>
        <v>0</v>
      </c>
      <c r="AH59" s="395">
        <f t="shared" si="14"/>
        <v>0</v>
      </c>
      <c r="AI59" s="395">
        <f t="shared" si="14"/>
        <v>0</v>
      </c>
      <c r="AJ59" s="395">
        <f t="shared" si="14"/>
        <v>0</v>
      </c>
      <c r="AK59" s="395">
        <f t="shared" si="14"/>
        <v>0</v>
      </c>
      <c r="AL59" s="395">
        <f t="shared" si="14"/>
        <v>0</v>
      </c>
      <c r="AM59" s="395">
        <f t="shared" si="14"/>
        <v>0</v>
      </c>
      <c r="AN59" s="395">
        <f t="shared" si="14"/>
        <v>0</v>
      </c>
      <c r="AO59" s="395">
        <f t="shared" si="14"/>
        <v>0</v>
      </c>
      <c r="AP59" s="395">
        <f t="shared" si="14"/>
        <v>0</v>
      </c>
      <c r="AQ59" s="395">
        <f t="shared" si="14"/>
        <v>0</v>
      </c>
      <c r="AR59" s="395">
        <f t="shared" si="14"/>
        <v>0</v>
      </c>
      <c r="AS59" s="395">
        <f t="shared" si="14"/>
        <v>0</v>
      </c>
      <c r="AT59" s="395">
        <f t="shared" si="14"/>
        <v>0</v>
      </c>
      <c r="AU59" s="395">
        <f t="shared" si="14"/>
        <v>0</v>
      </c>
      <c r="AV59" s="395">
        <f t="shared" si="14"/>
        <v>0</v>
      </c>
      <c r="AW59" s="395">
        <f t="shared" si="14"/>
        <v>0</v>
      </c>
      <c r="AX59" s="395">
        <f t="shared" si="14"/>
        <v>0</v>
      </c>
      <c r="AY59" s="395">
        <f t="shared" si="14"/>
        <v>0</v>
      </c>
      <c r="AZ59" s="395">
        <f t="shared" si="14"/>
        <v>0</v>
      </c>
      <c r="BA59" s="395">
        <f t="shared" si="14"/>
        <v>0</v>
      </c>
      <c r="BB59" s="395">
        <f t="shared" si="14"/>
        <v>0</v>
      </c>
      <c r="BC59" s="395">
        <f t="shared" si="14"/>
        <v>0</v>
      </c>
      <c r="BD59" s="395">
        <f t="shared" si="14"/>
        <v>0</v>
      </c>
      <c r="BE59" s="395">
        <f t="shared" si="14"/>
        <v>0</v>
      </c>
      <c r="BF59" s="395">
        <f t="shared" si="14"/>
        <v>0</v>
      </c>
      <c r="BG59" s="395">
        <f t="shared" si="14"/>
        <v>0</v>
      </c>
      <c r="BH59" s="395">
        <f t="shared" si="14"/>
        <v>0</v>
      </c>
      <c r="BI59" s="395">
        <f t="shared" si="14"/>
        <v>0</v>
      </c>
      <c r="BJ59" s="395">
        <f t="shared" si="14"/>
        <v>0</v>
      </c>
      <c r="BK59" s="395">
        <f t="shared" si="14"/>
        <v>0</v>
      </c>
      <c r="BL59" s="395">
        <f t="shared" si="14"/>
        <v>0</v>
      </c>
      <c r="BM59" s="395">
        <f t="shared" si="14"/>
        <v>0</v>
      </c>
      <c r="BN59" s="395">
        <f t="shared" si="14"/>
        <v>0</v>
      </c>
      <c r="BO59" s="395">
        <f t="shared" ref="BO59:DR59" si="15">+BO60+BO61</f>
        <v>0</v>
      </c>
      <c r="BP59" s="395">
        <f t="shared" si="15"/>
        <v>0</v>
      </c>
      <c r="BQ59" s="395">
        <f t="shared" si="15"/>
        <v>0</v>
      </c>
      <c r="BR59" s="395">
        <f t="shared" si="15"/>
        <v>0</v>
      </c>
      <c r="BS59" s="395">
        <f t="shared" si="15"/>
        <v>0</v>
      </c>
      <c r="BT59" s="395">
        <f t="shared" si="15"/>
        <v>0</v>
      </c>
      <c r="BU59" s="395">
        <f t="shared" si="15"/>
        <v>0</v>
      </c>
      <c r="BV59" s="395">
        <f t="shared" si="15"/>
        <v>0</v>
      </c>
      <c r="BW59" s="395">
        <f t="shared" si="15"/>
        <v>0</v>
      </c>
      <c r="BX59" s="395">
        <f t="shared" si="15"/>
        <v>0</v>
      </c>
      <c r="BY59" s="395">
        <f t="shared" si="15"/>
        <v>0</v>
      </c>
      <c r="BZ59" s="395">
        <f t="shared" si="15"/>
        <v>0</v>
      </c>
      <c r="CA59" s="395">
        <f t="shared" si="15"/>
        <v>0</v>
      </c>
      <c r="CB59" s="395">
        <f t="shared" si="15"/>
        <v>0</v>
      </c>
      <c r="CC59" s="395">
        <f t="shared" si="15"/>
        <v>0</v>
      </c>
      <c r="CD59" s="395">
        <f t="shared" si="15"/>
        <v>0</v>
      </c>
      <c r="CE59" s="395">
        <f t="shared" si="15"/>
        <v>0</v>
      </c>
      <c r="CF59" s="395">
        <f t="shared" si="15"/>
        <v>0</v>
      </c>
      <c r="CG59" s="395">
        <f t="shared" si="15"/>
        <v>0</v>
      </c>
      <c r="CH59" s="395">
        <f t="shared" si="15"/>
        <v>0</v>
      </c>
      <c r="CI59" s="395">
        <f t="shared" si="15"/>
        <v>0</v>
      </c>
      <c r="CJ59" s="395">
        <f t="shared" si="15"/>
        <v>0</v>
      </c>
      <c r="CK59" s="395">
        <f t="shared" si="15"/>
        <v>0</v>
      </c>
      <c r="CL59" s="395">
        <f t="shared" si="15"/>
        <v>0</v>
      </c>
      <c r="CM59" s="395">
        <f t="shared" si="15"/>
        <v>0</v>
      </c>
      <c r="CN59" s="395">
        <f t="shared" si="15"/>
        <v>0</v>
      </c>
      <c r="CO59" s="395">
        <f t="shared" si="15"/>
        <v>0</v>
      </c>
      <c r="CP59" s="395">
        <f t="shared" si="15"/>
        <v>0</v>
      </c>
      <c r="CQ59" s="395">
        <f t="shared" si="15"/>
        <v>0</v>
      </c>
      <c r="CR59" s="395">
        <f t="shared" si="15"/>
        <v>0</v>
      </c>
      <c r="CS59" s="395">
        <f t="shared" si="15"/>
        <v>0</v>
      </c>
      <c r="CT59" s="395">
        <f t="shared" si="15"/>
        <v>0</v>
      </c>
      <c r="CU59" s="395">
        <f t="shared" si="15"/>
        <v>0</v>
      </c>
      <c r="CV59" s="395">
        <f t="shared" si="15"/>
        <v>0</v>
      </c>
      <c r="CW59" s="395">
        <f t="shared" si="15"/>
        <v>0</v>
      </c>
      <c r="CX59" s="395">
        <f t="shared" si="15"/>
        <v>0</v>
      </c>
      <c r="CY59" s="395">
        <f t="shared" si="15"/>
        <v>0</v>
      </c>
      <c r="CZ59" s="395">
        <f t="shared" si="15"/>
        <v>0</v>
      </c>
      <c r="DA59" s="395">
        <f t="shared" si="15"/>
        <v>0</v>
      </c>
      <c r="DB59" s="395">
        <f t="shared" si="15"/>
        <v>0</v>
      </c>
      <c r="DC59" s="395">
        <f t="shared" si="15"/>
        <v>0</v>
      </c>
      <c r="DD59" s="395">
        <f t="shared" si="15"/>
        <v>0</v>
      </c>
      <c r="DE59" s="395">
        <f t="shared" si="15"/>
        <v>0</v>
      </c>
      <c r="DF59" s="395">
        <f t="shared" si="15"/>
        <v>0</v>
      </c>
      <c r="DG59" s="395">
        <f t="shared" si="15"/>
        <v>0</v>
      </c>
      <c r="DH59" s="395">
        <f t="shared" si="15"/>
        <v>0</v>
      </c>
      <c r="DI59" s="395">
        <f t="shared" si="15"/>
        <v>0</v>
      </c>
      <c r="DJ59" s="395">
        <f t="shared" si="15"/>
        <v>0</v>
      </c>
      <c r="DK59" s="395">
        <f t="shared" si="15"/>
        <v>0</v>
      </c>
      <c r="DL59" s="395">
        <f t="shared" si="15"/>
        <v>0</v>
      </c>
      <c r="DM59" s="395">
        <f t="shared" si="15"/>
        <v>0</v>
      </c>
      <c r="DN59" s="395">
        <f t="shared" si="15"/>
        <v>0</v>
      </c>
      <c r="DO59" s="395">
        <f t="shared" si="15"/>
        <v>0</v>
      </c>
      <c r="DP59" s="395">
        <f t="shared" si="15"/>
        <v>0</v>
      </c>
      <c r="DQ59" s="395">
        <f t="shared" si="15"/>
        <v>0</v>
      </c>
      <c r="DR59" s="395">
        <f t="shared" si="15"/>
        <v>0</v>
      </c>
    </row>
    <row r="60" spans="1:122" ht="15" customHeight="1" x14ac:dyDescent="0.3">
      <c r="A60" s="402" t="s">
        <v>475</v>
      </c>
      <c r="B60" s="393" t="s">
        <v>473</v>
      </c>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3"/>
      <c r="AL60" s="383"/>
      <c r="AM60" s="383"/>
      <c r="AN60" s="383"/>
      <c r="AO60" s="383"/>
      <c r="AP60" s="383"/>
      <c r="AQ60" s="383"/>
      <c r="AR60" s="383"/>
      <c r="AS60" s="383"/>
      <c r="AT60" s="383"/>
      <c r="AU60" s="383"/>
      <c r="AV60" s="383"/>
      <c r="AW60" s="383"/>
      <c r="AX60" s="383"/>
      <c r="AY60" s="383"/>
      <c r="AZ60" s="383"/>
      <c r="BA60" s="383"/>
      <c r="BB60" s="383"/>
      <c r="BC60" s="383"/>
      <c r="BD60" s="383"/>
      <c r="BE60" s="383"/>
      <c r="BF60" s="383"/>
      <c r="BG60" s="383"/>
      <c r="BH60" s="383"/>
      <c r="BI60" s="383"/>
      <c r="BJ60" s="383"/>
      <c r="BK60" s="383"/>
      <c r="BL60" s="383"/>
      <c r="BM60" s="383"/>
      <c r="BN60" s="383"/>
      <c r="BO60" s="383"/>
      <c r="BP60" s="383"/>
      <c r="BQ60" s="383"/>
      <c r="BR60" s="383"/>
      <c r="BS60" s="383"/>
      <c r="BT60" s="383"/>
      <c r="BU60" s="383"/>
      <c r="BV60" s="383"/>
      <c r="BW60" s="383"/>
      <c r="BX60" s="383"/>
      <c r="BY60" s="383"/>
      <c r="BZ60" s="383"/>
      <c r="CA60" s="383"/>
      <c r="CB60" s="383"/>
      <c r="CC60" s="383"/>
      <c r="CD60" s="383"/>
      <c r="CE60" s="383"/>
      <c r="CF60" s="383"/>
      <c r="CG60" s="383"/>
      <c r="CH60" s="383"/>
      <c r="CI60" s="383"/>
      <c r="CJ60" s="383"/>
      <c r="CK60" s="383"/>
      <c r="CL60" s="383"/>
      <c r="CM60" s="383"/>
      <c r="CN60" s="383"/>
      <c r="CO60" s="383"/>
      <c r="CP60" s="383"/>
      <c r="CQ60" s="383"/>
      <c r="CR60" s="383"/>
      <c r="CS60" s="383"/>
      <c r="CT60" s="383"/>
      <c r="CU60" s="383"/>
      <c r="CV60" s="383"/>
      <c r="CW60" s="383"/>
      <c r="CX60" s="383"/>
      <c r="CY60" s="383"/>
      <c r="CZ60" s="383"/>
      <c r="DA60" s="383"/>
      <c r="DB60" s="383"/>
      <c r="DC60" s="383"/>
      <c r="DD60" s="383"/>
      <c r="DE60" s="383"/>
      <c r="DF60" s="383"/>
      <c r="DG60" s="383"/>
      <c r="DH60" s="383"/>
      <c r="DI60" s="383"/>
      <c r="DJ60" s="383"/>
      <c r="DK60" s="383"/>
      <c r="DL60" s="383"/>
      <c r="DM60" s="383"/>
      <c r="DN60" s="383"/>
      <c r="DO60" s="383"/>
      <c r="DP60" s="383"/>
      <c r="DQ60" s="383"/>
      <c r="DR60" s="383"/>
    </row>
    <row r="61" spans="1:122" ht="15" customHeight="1" x14ac:dyDescent="0.3">
      <c r="A61" s="402" t="s">
        <v>476</v>
      </c>
      <c r="B61" s="393" t="s">
        <v>473</v>
      </c>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row>
    <row r="62" spans="1:122" x14ac:dyDescent="0.3">
      <c r="A62" s="59" t="s">
        <v>479</v>
      </c>
      <c r="B62" s="60" t="s">
        <v>473</v>
      </c>
      <c r="C62" s="395">
        <f t="shared" ref="C62:BN62" si="16">+C63+C64</f>
        <v>0</v>
      </c>
      <c r="D62" s="395">
        <f t="shared" si="16"/>
        <v>0</v>
      </c>
      <c r="E62" s="395">
        <f t="shared" si="16"/>
        <v>0</v>
      </c>
      <c r="F62" s="395">
        <f t="shared" si="16"/>
        <v>0</v>
      </c>
      <c r="G62" s="395">
        <f t="shared" si="16"/>
        <v>0</v>
      </c>
      <c r="H62" s="395">
        <f t="shared" si="16"/>
        <v>0</v>
      </c>
      <c r="I62" s="395">
        <f t="shared" si="16"/>
        <v>0</v>
      </c>
      <c r="J62" s="395">
        <f t="shared" si="16"/>
        <v>0</v>
      </c>
      <c r="K62" s="395">
        <f t="shared" si="16"/>
        <v>0</v>
      </c>
      <c r="L62" s="395">
        <f t="shared" si="16"/>
        <v>0</v>
      </c>
      <c r="M62" s="395">
        <f t="shared" si="16"/>
        <v>0</v>
      </c>
      <c r="N62" s="395">
        <f t="shared" si="16"/>
        <v>0</v>
      </c>
      <c r="O62" s="395">
        <f t="shared" si="16"/>
        <v>0</v>
      </c>
      <c r="P62" s="395">
        <f t="shared" si="16"/>
        <v>0</v>
      </c>
      <c r="Q62" s="395">
        <f t="shared" si="16"/>
        <v>0</v>
      </c>
      <c r="R62" s="395">
        <f t="shared" si="16"/>
        <v>0</v>
      </c>
      <c r="S62" s="395">
        <f t="shared" si="16"/>
        <v>0</v>
      </c>
      <c r="T62" s="395">
        <f t="shared" si="16"/>
        <v>0</v>
      </c>
      <c r="U62" s="395">
        <f t="shared" si="16"/>
        <v>0</v>
      </c>
      <c r="V62" s="395">
        <f t="shared" si="16"/>
        <v>0</v>
      </c>
      <c r="W62" s="395">
        <f t="shared" si="16"/>
        <v>0</v>
      </c>
      <c r="X62" s="395">
        <f t="shared" si="16"/>
        <v>0</v>
      </c>
      <c r="Y62" s="395">
        <f t="shared" si="16"/>
        <v>0</v>
      </c>
      <c r="Z62" s="395">
        <f t="shared" si="16"/>
        <v>0</v>
      </c>
      <c r="AA62" s="395">
        <f t="shared" si="16"/>
        <v>0</v>
      </c>
      <c r="AB62" s="395">
        <f t="shared" si="16"/>
        <v>0</v>
      </c>
      <c r="AC62" s="395">
        <f t="shared" si="16"/>
        <v>0</v>
      </c>
      <c r="AD62" s="395">
        <f t="shared" si="16"/>
        <v>0</v>
      </c>
      <c r="AE62" s="395">
        <f t="shared" si="16"/>
        <v>0</v>
      </c>
      <c r="AF62" s="395">
        <f t="shared" si="16"/>
        <v>0</v>
      </c>
      <c r="AG62" s="395">
        <f t="shared" si="16"/>
        <v>0</v>
      </c>
      <c r="AH62" s="395">
        <f t="shared" si="16"/>
        <v>0</v>
      </c>
      <c r="AI62" s="395">
        <f t="shared" si="16"/>
        <v>0</v>
      </c>
      <c r="AJ62" s="395">
        <f t="shared" si="16"/>
        <v>0</v>
      </c>
      <c r="AK62" s="395">
        <f t="shared" si="16"/>
        <v>0</v>
      </c>
      <c r="AL62" s="395">
        <f t="shared" si="16"/>
        <v>0</v>
      </c>
      <c r="AM62" s="395">
        <f t="shared" si="16"/>
        <v>0</v>
      </c>
      <c r="AN62" s="395">
        <f t="shared" si="16"/>
        <v>0</v>
      </c>
      <c r="AO62" s="395">
        <f t="shared" si="16"/>
        <v>0</v>
      </c>
      <c r="AP62" s="395">
        <f t="shared" si="16"/>
        <v>0</v>
      </c>
      <c r="AQ62" s="395">
        <f t="shared" si="16"/>
        <v>0</v>
      </c>
      <c r="AR62" s="395">
        <f t="shared" si="16"/>
        <v>0</v>
      </c>
      <c r="AS62" s="395">
        <f t="shared" si="16"/>
        <v>0</v>
      </c>
      <c r="AT62" s="395">
        <f t="shared" si="16"/>
        <v>0</v>
      </c>
      <c r="AU62" s="395">
        <f t="shared" si="16"/>
        <v>0</v>
      </c>
      <c r="AV62" s="395">
        <f t="shared" si="16"/>
        <v>0</v>
      </c>
      <c r="AW62" s="395">
        <f t="shared" si="16"/>
        <v>0</v>
      </c>
      <c r="AX62" s="395">
        <f t="shared" si="16"/>
        <v>0</v>
      </c>
      <c r="AY62" s="395">
        <f t="shared" si="16"/>
        <v>0</v>
      </c>
      <c r="AZ62" s="395">
        <f t="shared" si="16"/>
        <v>0</v>
      </c>
      <c r="BA62" s="395">
        <f t="shared" si="16"/>
        <v>0</v>
      </c>
      <c r="BB62" s="395">
        <f t="shared" si="16"/>
        <v>0</v>
      </c>
      <c r="BC62" s="395">
        <f t="shared" si="16"/>
        <v>0</v>
      </c>
      <c r="BD62" s="395">
        <f t="shared" si="16"/>
        <v>0</v>
      </c>
      <c r="BE62" s="395">
        <f t="shared" si="16"/>
        <v>0</v>
      </c>
      <c r="BF62" s="395">
        <f t="shared" si="16"/>
        <v>0</v>
      </c>
      <c r="BG62" s="395">
        <f t="shared" si="16"/>
        <v>0</v>
      </c>
      <c r="BH62" s="395">
        <f t="shared" si="16"/>
        <v>0</v>
      </c>
      <c r="BI62" s="395">
        <f t="shared" si="16"/>
        <v>0</v>
      </c>
      <c r="BJ62" s="395">
        <f t="shared" si="16"/>
        <v>0</v>
      </c>
      <c r="BK62" s="395">
        <f t="shared" si="16"/>
        <v>0</v>
      </c>
      <c r="BL62" s="395">
        <f t="shared" si="16"/>
        <v>0</v>
      </c>
      <c r="BM62" s="395">
        <f t="shared" si="16"/>
        <v>0</v>
      </c>
      <c r="BN62" s="395">
        <f t="shared" si="16"/>
        <v>0</v>
      </c>
      <c r="BO62" s="395">
        <f t="shared" ref="BO62:DR62" si="17">+BO63+BO64</f>
        <v>0</v>
      </c>
      <c r="BP62" s="395">
        <f t="shared" si="17"/>
        <v>0</v>
      </c>
      <c r="BQ62" s="395">
        <f t="shared" si="17"/>
        <v>0</v>
      </c>
      <c r="BR62" s="395">
        <f t="shared" si="17"/>
        <v>0</v>
      </c>
      <c r="BS62" s="395">
        <f t="shared" si="17"/>
        <v>0</v>
      </c>
      <c r="BT62" s="395">
        <f t="shared" si="17"/>
        <v>0</v>
      </c>
      <c r="BU62" s="395">
        <f t="shared" si="17"/>
        <v>0</v>
      </c>
      <c r="BV62" s="395">
        <f t="shared" si="17"/>
        <v>0</v>
      </c>
      <c r="BW62" s="395">
        <f t="shared" si="17"/>
        <v>0</v>
      </c>
      <c r="BX62" s="395">
        <f t="shared" si="17"/>
        <v>0</v>
      </c>
      <c r="BY62" s="395">
        <f t="shared" si="17"/>
        <v>0</v>
      </c>
      <c r="BZ62" s="395">
        <f t="shared" si="17"/>
        <v>0</v>
      </c>
      <c r="CA62" s="395">
        <f t="shared" si="17"/>
        <v>0</v>
      </c>
      <c r="CB62" s="395">
        <f t="shared" si="17"/>
        <v>0</v>
      </c>
      <c r="CC62" s="395">
        <f t="shared" si="17"/>
        <v>0</v>
      </c>
      <c r="CD62" s="395">
        <f t="shared" si="17"/>
        <v>0</v>
      </c>
      <c r="CE62" s="395">
        <f t="shared" si="17"/>
        <v>0</v>
      </c>
      <c r="CF62" s="395">
        <f t="shared" si="17"/>
        <v>0</v>
      </c>
      <c r="CG62" s="395">
        <f t="shared" si="17"/>
        <v>0</v>
      </c>
      <c r="CH62" s="395">
        <f t="shared" si="17"/>
        <v>0</v>
      </c>
      <c r="CI62" s="395">
        <f t="shared" si="17"/>
        <v>0</v>
      </c>
      <c r="CJ62" s="395">
        <f t="shared" si="17"/>
        <v>0</v>
      </c>
      <c r="CK62" s="395">
        <f t="shared" si="17"/>
        <v>0</v>
      </c>
      <c r="CL62" s="395">
        <f t="shared" si="17"/>
        <v>0</v>
      </c>
      <c r="CM62" s="395">
        <f t="shared" si="17"/>
        <v>0</v>
      </c>
      <c r="CN62" s="395">
        <f t="shared" si="17"/>
        <v>0</v>
      </c>
      <c r="CO62" s="395">
        <f t="shared" si="17"/>
        <v>0</v>
      </c>
      <c r="CP62" s="395">
        <f t="shared" si="17"/>
        <v>0</v>
      </c>
      <c r="CQ62" s="395">
        <f t="shared" si="17"/>
        <v>0</v>
      </c>
      <c r="CR62" s="395">
        <f t="shared" si="17"/>
        <v>0</v>
      </c>
      <c r="CS62" s="395">
        <f t="shared" si="17"/>
        <v>0</v>
      </c>
      <c r="CT62" s="395">
        <f t="shared" si="17"/>
        <v>0</v>
      </c>
      <c r="CU62" s="395">
        <f t="shared" si="17"/>
        <v>0</v>
      </c>
      <c r="CV62" s="395">
        <f t="shared" si="17"/>
        <v>0</v>
      </c>
      <c r="CW62" s="395">
        <f t="shared" si="17"/>
        <v>0</v>
      </c>
      <c r="CX62" s="395">
        <f t="shared" si="17"/>
        <v>0</v>
      </c>
      <c r="CY62" s="395">
        <f t="shared" si="17"/>
        <v>0</v>
      </c>
      <c r="CZ62" s="395">
        <f t="shared" si="17"/>
        <v>0</v>
      </c>
      <c r="DA62" s="395">
        <f t="shared" si="17"/>
        <v>0</v>
      </c>
      <c r="DB62" s="395">
        <f t="shared" si="17"/>
        <v>0</v>
      </c>
      <c r="DC62" s="395">
        <f t="shared" si="17"/>
        <v>0</v>
      </c>
      <c r="DD62" s="395">
        <f t="shared" si="17"/>
        <v>0</v>
      </c>
      <c r="DE62" s="395">
        <f t="shared" si="17"/>
        <v>0</v>
      </c>
      <c r="DF62" s="395">
        <f t="shared" si="17"/>
        <v>0</v>
      </c>
      <c r="DG62" s="395">
        <f t="shared" si="17"/>
        <v>0</v>
      </c>
      <c r="DH62" s="395">
        <f t="shared" si="17"/>
        <v>0</v>
      </c>
      <c r="DI62" s="395">
        <f t="shared" si="17"/>
        <v>0</v>
      </c>
      <c r="DJ62" s="395">
        <f t="shared" si="17"/>
        <v>0</v>
      </c>
      <c r="DK62" s="395">
        <f t="shared" si="17"/>
        <v>0</v>
      </c>
      <c r="DL62" s="395">
        <f t="shared" si="17"/>
        <v>0</v>
      </c>
      <c r="DM62" s="395">
        <f t="shared" si="17"/>
        <v>0</v>
      </c>
      <c r="DN62" s="395">
        <f t="shared" si="17"/>
        <v>0</v>
      </c>
      <c r="DO62" s="395">
        <f t="shared" si="17"/>
        <v>0</v>
      </c>
      <c r="DP62" s="395">
        <f t="shared" si="17"/>
        <v>0</v>
      </c>
      <c r="DQ62" s="395">
        <f t="shared" si="17"/>
        <v>0</v>
      </c>
      <c r="DR62" s="395">
        <f t="shared" si="17"/>
        <v>0</v>
      </c>
    </row>
    <row r="63" spans="1:122" ht="15" customHeight="1" x14ac:dyDescent="0.3">
      <c r="A63" s="402" t="s">
        <v>475</v>
      </c>
      <c r="B63" s="393" t="s">
        <v>473</v>
      </c>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3"/>
      <c r="AL63" s="383"/>
      <c r="AM63" s="383"/>
      <c r="AN63" s="383"/>
      <c r="AO63" s="383"/>
      <c r="AP63" s="383"/>
      <c r="AQ63" s="383"/>
      <c r="AR63" s="383"/>
      <c r="AS63" s="383"/>
      <c r="AT63" s="383"/>
      <c r="AU63" s="383"/>
      <c r="AV63" s="383"/>
      <c r="AW63" s="383"/>
      <c r="AX63" s="383"/>
      <c r="AY63" s="383"/>
      <c r="AZ63" s="383"/>
      <c r="BA63" s="383"/>
      <c r="BB63" s="383"/>
      <c r="BC63" s="383"/>
      <c r="BD63" s="383"/>
      <c r="BE63" s="383"/>
      <c r="BF63" s="383"/>
      <c r="BG63" s="383"/>
      <c r="BH63" s="383"/>
      <c r="BI63" s="383"/>
      <c r="BJ63" s="383"/>
      <c r="BK63" s="383"/>
      <c r="BL63" s="383"/>
      <c r="BM63" s="383"/>
      <c r="BN63" s="383"/>
      <c r="BO63" s="383"/>
      <c r="BP63" s="383"/>
      <c r="BQ63" s="383"/>
      <c r="BR63" s="383"/>
      <c r="BS63" s="383"/>
      <c r="BT63" s="383"/>
      <c r="BU63" s="383"/>
      <c r="BV63" s="383"/>
      <c r="BW63" s="383"/>
      <c r="BX63" s="383"/>
      <c r="BY63" s="383"/>
      <c r="BZ63" s="383"/>
      <c r="CA63" s="383"/>
      <c r="CB63" s="383"/>
      <c r="CC63" s="383"/>
      <c r="CD63" s="383"/>
      <c r="CE63" s="383"/>
      <c r="CF63" s="383"/>
      <c r="CG63" s="383"/>
      <c r="CH63" s="383"/>
      <c r="CI63" s="383"/>
      <c r="CJ63" s="383"/>
      <c r="CK63" s="383"/>
      <c r="CL63" s="383"/>
      <c r="CM63" s="383"/>
      <c r="CN63" s="383"/>
      <c r="CO63" s="383"/>
      <c r="CP63" s="383"/>
      <c r="CQ63" s="383"/>
      <c r="CR63" s="383"/>
      <c r="CS63" s="383"/>
      <c r="CT63" s="383"/>
      <c r="CU63" s="383"/>
      <c r="CV63" s="383"/>
      <c r="CW63" s="383"/>
      <c r="CX63" s="383"/>
      <c r="CY63" s="383"/>
      <c r="CZ63" s="383"/>
      <c r="DA63" s="383"/>
      <c r="DB63" s="383"/>
      <c r="DC63" s="383"/>
      <c r="DD63" s="383"/>
      <c r="DE63" s="383"/>
      <c r="DF63" s="383"/>
      <c r="DG63" s="383"/>
      <c r="DH63" s="383"/>
      <c r="DI63" s="383"/>
      <c r="DJ63" s="383"/>
      <c r="DK63" s="383"/>
      <c r="DL63" s="383"/>
      <c r="DM63" s="383"/>
      <c r="DN63" s="383"/>
      <c r="DO63" s="383"/>
      <c r="DP63" s="383"/>
      <c r="DQ63" s="383"/>
      <c r="DR63" s="383"/>
    </row>
    <row r="64" spans="1:122" ht="15" customHeight="1" x14ac:dyDescent="0.3">
      <c r="A64" s="402" t="s">
        <v>476</v>
      </c>
      <c r="B64" s="393" t="s">
        <v>473</v>
      </c>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3"/>
      <c r="AL64" s="383"/>
      <c r="AM64" s="383"/>
      <c r="AN64" s="383"/>
      <c r="AO64" s="383"/>
      <c r="AP64" s="383"/>
      <c r="AQ64" s="383"/>
      <c r="AR64" s="383"/>
      <c r="AS64" s="383"/>
      <c r="AT64" s="383"/>
      <c r="AU64" s="383"/>
      <c r="AV64" s="383"/>
      <c r="AW64" s="383"/>
      <c r="AX64" s="383"/>
      <c r="AY64" s="383"/>
      <c r="AZ64" s="383"/>
      <c r="BA64" s="383"/>
      <c r="BB64" s="383"/>
      <c r="BC64" s="383"/>
      <c r="BD64" s="383"/>
      <c r="BE64" s="383"/>
      <c r="BF64" s="383"/>
      <c r="BG64" s="383"/>
      <c r="BH64" s="383"/>
      <c r="BI64" s="383"/>
      <c r="BJ64" s="383"/>
      <c r="BK64" s="383"/>
      <c r="BL64" s="383"/>
      <c r="BM64" s="383"/>
      <c r="BN64" s="383"/>
      <c r="BO64" s="383"/>
      <c r="BP64" s="383"/>
      <c r="BQ64" s="383"/>
      <c r="BR64" s="383"/>
      <c r="BS64" s="383"/>
      <c r="BT64" s="383"/>
      <c r="BU64" s="383"/>
      <c r="BV64" s="383"/>
      <c r="BW64" s="383"/>
      <c r="BX64" s="383"/>
      <c r="BY64" s="383"/>
      <c r="BZ64" s="383"/>
      <c r="CA64" s="383"/>
      <c r="CB64" s="383"/>
      <c r="CC64" s="383"/>
      <c r="CD64" s="383"/>
      <c r="CE64" s="383"/>
      <c r="CF64" s="383"/>
      <c r="CG64" s="383"/>
      <c r="CH64" s="383"/>
      <c r="CI64" s="383"/>
      <c r="CJ64" s="383"/>
      <c r="CK64" s="383"/>
      <c r="CL64" s="383"/>
      <c r="CM64" s="383"/>
      <c r="CN64" s="383"/>
      <c r="CO64" s="383"/>
      <c r="CP64" s="383"/>
      <c r="CQ64" s="383"/>
      <c r="CR64" s="383"/>
      <c r="CS64" s="383"/>
      <c r="CT64" s="383"/>
      <c r="CU64" s="383"/>
      <c r="CV64" s="383"/>
      <c r="CW64" s="383"/>
      <c r="CX64" s="383"/>
      <c r="CY64" s="383"/>
      <c r="CZ64" s="383"/>
      <c r="DA64" s="383"/>
      <c r="DB64" s="383"/>
      <c r="DC64" s="383"/>
      <c r="DD64" s="383"/>
      <c r="DE64" s="383"/>
      <c r="DF64" s="383"/>
      <c r="DG64" s="383"/>
      <c r="DH64" s="383"/>
      <c r="DI64" s="383"/>
      <c r="DJ64" s="383"/>
      <c r="DK64" s="383"/>
      <c r="DL64" s="383"/>
      <c r="DM64" s="383"/>
      <c r="DN64" s="383"/>
      <c r="DO64" s="383"/>
      <c r="DP64" s="383"/>
      <c r="DQ64" s="383"/>
      <c r="DR64" s="383"/>
    </row>
    <row r="65" spans="1:122" x14ac:dyDescent="0.3">
      <c r="A65" s="59" t="s">
        <v>480</v>
      </c>
      <c r="B65" s="60" t="s">
        <v>473</v>
      </c>
      <c r="C65" s="395">
        <f t="shared" ref="C65:BN65" si="18">+C66+C67</f>
        <v>0</v>
      </c>
      <c r="D65" s="395">
        <f t="shared" si="18"/>
        <v>0</v>
      </c>
      <c r="E65" s="395">
        <f t="shared" si="18"/>
        <v>0</v>
      </c>
      <c r="F65" s="395">
        <f t="shared" si="18"/>
        <v>0</v>
      </c>
      <c r="G65" s="395">
        <f t="shared" si="18"/>
        <v>0</v>
      </c>
      <c r="H65" s="395">
        <f t="shared" si="18"/>
        <v>0</v>
      </c>
      <c r="I65" s="395">
        <f t="shared" si="18"/>
        <v>0</v>
      </c>
      <c r="J65" s="395">
        <f t="shared" si="18"/>
        <v>0</v>
      </c>
      <c r="K65" s="395">
        <f t="shared" si="18"/>
        <v>0</v>
      </c>
      <c r="L65" s="395">
        <f t="shared" si="18"/>
        <v>0</v>
      </c>
      <c r="M65" s="395">
        <f t="shared" si="18"/>
        <v>0</v>
      </c>
      <c r="N65" s="395">
        <f t="shared" si="18"/>
        <v>0</v>
      </c>
      <c r="O65" s="395">
        <f t="shared" si="18"/>
        <v>0</v>
      </c>
      <c r="P65" s="395">
        <f t="shared" si="18"/>
        <v>0</v>
      </c>
      <c r="Q65" s="395">
        <f t="shared" si="18"/>
        <v>0</v>
      </c>
      <c r="R65" s="395">
        <f t="shared" si="18"/>
        <v>0</v>
      </c>
      <c r="S65" s="395">
        <f t="shared" si="18"/>
        <v>0</v>
      </c>
      <c r="T65" s="395">
        <f t="shared" si="18"/>
        <v>0</v>
      </c>
      <c r="U65" s="395">
        <f t="shared" si="18"/>
        <v>0</v>
      </c>
      <c r="V65" s="395">
        <f t="shared" si="18"/>
        <v>0</v>
      </c>
      <c r="W65" s="395">
        <f t="shared" si="18"/>
        <v>0</v>
      </c>
      <c r="X65" s="395">
        <f t="shared" si="18"/>
        <v>0</v>
      </c>
      <c r="Y65" s="395">
        <f t="shared" si="18"/>
        <v>0</v>
      </c>
      <c r="Z65" s="395">
        <f t="shared" si="18"/>
        <v>0</v>
      </c>
      <c r="AA65" s="395">
        <f t="shared" si="18"/>
        <v>0</v>
      </c>
      <c r="AB65" s="395">
        <f t="shared" si="18"/>
        <v>0</v>
      </c>
      <c r="AC65" s="395">
        <f t="shared" si="18"/>
        <v>0</v>
      </c>
      <c r="AD65" s="395">
        <f t="shared" si="18"/>
        <v>0</v>
      </c>
      <c r="AE65" s="395">
        <f t="shared" si="18"/>
        <v>0</v>
      </c>
      <c r="AF65" s="395">
        <f t="shared" si="18"/>
        <v>0</v>
      </c>
      <c r="AG65" s="395">
        <f t="shared" si="18"/>
        <v>0</v>
      </c>
      <c r="AH65" s="395">
        <f t="shared" si="18"/>
        <v>0</v>
      </c>
      <c r="AI65" s="395">
        <f t="shared" si="18"/>
        <v>0</v>
      </c>
      <c r="AJ65" s="395">
        <f t="shared" si="18"/>
        <v>0</v>
      </c>
      <c r="AK65" s="395">
        <f t="shared" si="18"/>
        <v>0</v>
      </c>
      <c r="AL65" s="395">
        <f t="shared" si="18"/>
        <v>0</v>
      </c>
      <c r="AM65" s="395">
        <f t="shared" si="18"/>
        <v>0</v>
      </c>
      <c r="AN65" s="395">
        <f t="shared" si="18"/>
        <v>0</v>
      </c>
      <c r="AO65" s="395">
        <f t="shared" si="18"/>
        <v>0</v>
      </c>
      <c r="AP65" s="395">
        <f t="shared" si="18"/>
        <v>0</v>
      </c>
      <c r="AQ65" s="395">
        <f t="shared" si="18"/>
        <v>0</v>
      </c>
      <c r="AR65" s="395">
        <f t="shared" si="18"/>
        <v>0</v>
      </c>
      <c r="AS65" s="395">
        <f t="shared" si="18"/>
        <v>0</v>
      </c>
      <c r="AT65" s="395">
        <f t="shared" si="18"/>
        <v>0</v>
      </c>
      <c r="AU65" s="395">
        <f t="shared" si="18"/>
        <v>0</v>
      </c>
      <c r="AV65" s="395">
        <f t="shared" si="18"/>
        <v>0</v>
      </c>
      <c r="AW65" s="395">
        <f t="shared" si="18"/>
        <v>0</v>
      </c>
      <c r="AX65" s="395">
        <f t="shared" si="18"/>
        <v>0</v>
      </c>
      <c r="AY65" s="395">
        <f t="shared" si="18"/>
        <v>0</v>
      </c>
      <c r="AZ65" s="395">
        <f t="shared" si="18"/>
        <v>0</v>
      </c>
      <c r="BA65" s="395">
        <f t="shared" si="18"/>
        <v>0</v>
      </c>
      <c r="BB65" s="395">
        <f t="shared" si="18"/>
        <v>0</v>
      </c>
      <c r="BC65" s="395">
        <f t="shared" si="18"/>
        <v>0</v>
      </c>
      <c r="BD65" s="395">
        <f t="shared" si="18"/>
        <v>0</v>
      </c>
      <c r="BE65" s="395">
        <f t="shared" si="18"/>
        <v>0</v>
      </c>
      <c r="BF65" s="395">
        <f t="shared" si="18"/>
        <v>0</v>
      </c>
      <c r="BG65" s="395">
        <f t="shared" si="18"/>
        <v>0</v>
      </c>
      <c r="BH65" s="395">
        <f t="shared" si="18"/>
        <v>0</v>
      </c>
      <c r="BI65" s="395">
        <f t="shared" si="18"/>
        <v>0</v>
      </c>
      <c r="BJ65" s="395">
        <f t="shared" si="18"/>
        <v>0</v>
      </c>
      <c r="BK65" s="395">
        <f t="shared" si="18"/>
        <v>0</v>
      </c>
      <c r="BL65" s="395">
        <f t="shared" si="18"/>
        <v>0</v>
      </c>
      <c r="BM65" s="395">
        <f t="shared" si="18"/>
        <v>0</v>
      </c>
      <c r="BN65" s="395">
        <f t="shared" si="18"/>
        <v>0</v>
      </c>
      <c r="BO65" s="395">
        <f t="shared" ref="BO65:DR65" si="19">+BO66+BO67</f>
        <v>0</v>
      </c>
      <c r="BP65" s="395">
        <f t="shared" si="19"/>
        <v>0</v>
      </c>
      <c r="BQ65" s="395">
        <f t="shared" si="19"/>
        <v>0</v>
      </c>
      <c r="BR65" s="395">
        <f t="shared" si="19"/>
        <v>0</v>
      </c>
      <c r="BS65" s="395">
        <f t="shared" si="19"/>
        <v>0</v>
      </c>
      <c r="BT65" s="395">
        <f t="shared" si="19"/>
        <v>0</v>
      </c>
      <c r="BU65" s="395">
        <f t="shared" si="19"/>
        <v>0</v>
      </c>
      <c r="BV65" s="395">
        <f t="shared" si="19"/>
        <v>0</v>
      </c>
      <c r="BW65" s="395">
        <f t="shared" si="19"/>
        <v>0</v>
      </c>
      <c r="BX65" s="395">
        <f t="shared" si="19"/>
        <v>0</v>
      </c>
      <c r="BY65" s="395">
        <f t="shared" si="19"/>
        <v>0</v>
      </c>
      <c r="BZ65" s="395">
        <f t="shared" si="19"/>
        <v>0</v>
      </c>
      <c r="CA65" s="395">
        <f t="shared" si="19"/>
        <v>0</v>
      </c>
      <c r="CB65" s="395">
        <f t="shared" si="19"/>
        <v>0</v>
      </c>
      <c r="CC65" s="395">
        <f t="shared" si="19"/>
        <v>0</v>
      </c>
      <c r="CD65" s="395">
        <f t="shared" si="19"/>
        <v>0</v>
      </c>
      <c r="CE65" s="395">
        <f t="shared" si="19"/>
        <v>0</v>
      </c>
      <c r="CF65" s="395">
        <f t="shared" si="19"/>
        <v>0</v>
      </c>
      <c r="CG65" s="395">
        <f t="shared" si="19"/>
        <v>0</v>
      </c>
      <c r="CH65" s="395">
        <f t="shared" si="19"/>
        <v>0</v>
      </c>
      <c r="CI65" s="395">
        <f t="shared" si="19"/>
        <v>0</v>
      </c>
      <c r="CJ65" s="395">
        <f t="shared" si="19"/>
        <v>0</v>
      </c>
      <c r="CK65" s="395">
        <f t="shared" si="19"/>
        <v>0</v>
      </c>
      <c r="CL65" s="395">
        <f t="shared" si="19"/>
        <v>0</v>
      </c>
      <c r="CM65" s="395">
        <f t="shared" si="19"/>
        <v>0</v>
      </c>
      <c r="CN65" s="395">
        <f t="shared" si="19"/>
        <v>0</v>
      </c>
      <c r="CO65" s="395">
        <f t="shared" si="19"/>
        <v>0</v>
      </c>
      <c r="CP65" s="395">
        <f t="shared" si="19"/>
        <v>0</v>
      </c>
      <c r="CQ65" s="395">
        <f t="shared" si="19"/>
        <v>0</v>
      </c>
      <c r="CR65" s="395">
        <f t="shared" si="19"/>
        <v>0</v>
      </c>
      <c r="CS65" s="395">
        <f t="shared" si="19"/>
        <v>0</v>
      </c>
      <c r="CT65" s="395">
        <f t="shared" si="19"/>
        <v>0</v>
      </c>
      <c r="CU65" s="395">
        <f t="shared" si="19"/>
        <v>0</v>
      </c>
      <c r="CV65" s="395">
        <f t="shared" si="19"/>
        <v>0</v>
      </c>
      <c r="CW65" s="395">
        <f t="shared" si="19"/>
        <v>0</v>
      </c>
      <c r="CX65" s="395">
        <f t="shared" si="19"/>
        <v>0</v>
      </c>
      <c r="CY65" s="395">
        <f t="shared" si="19"/>
        <v>0</v>
      </c>
      <c r="CZ65" s="395">
        <f t="shared" si="19"/>
        <v>0</v>
      </c>
      <c r="DA65" s="395">
        <f t="shared" si="19"/>
        <v>0</v>
      </c>
      <c r="DB65" s="395">
        <f t="shared" si="19"/>
        <v>0</v>
      </c>
      <c r="DC65" s="395">
        <f t="shared" si="19"/>
        <v>0</v>
      </c>
      <c r="DD65" s="395">
        <f t="shared" si="19"/>
        <v>0</v>
      </c>
      <c r="DE65" s="395">
        <f t="shared" si="19"/>
        <v>0</v>
      </c>
      <c r="DF65" s="395">
        <f t="shared" si="19"/>
        <v>0</v>
      </c>
      <c r="DG65" s="395">
        <f t="shared" si="19"/>
        <v>0</v>
      </c>
      <c r="DH65" s="395">
        <f t="shared" si="19"/>
        <v>0</v>
      </c>
      <c r="DI65" s="395">
        <f t="shared" si="19"/>
        <v>0</v>
      </c>
      <c r="DJ65" s="395">
        <f t="shared" si="19"/>
        <v>0</v>
      </c>
      <c r="DK65" s="395">
        <f t="shared" si="19"/>
        <v>0</v>
      </c>
      <c r="DL65" s="395">
        <f t="shared" si="19"/>
        <v>0</v>
      </c>
      <c r="DM65" s="395">
        <f t="shared" si="19"/>
        <v>0</v>
      </c>
      <c r="DN65" s="395">
        <f t="shared" si="19"/>
        <v>0</v>
      </c>
      <c r="DO65" s="395">
        <f t="shared" si="19"/>
        <v>0</v>
      </c>
      <c r="DP65" s="395">
        <f t="shared" si="19"/>
        <v>0</v>
      </c>
      <c r="DQ65" s="395">
        <f t="shared" si="19"/>
        <v>0</v>
      </c>
      <c r="DR65" s="395">
        <f t="shared" si="19"/>
        <v>0</v>
      </c>
    </row>
    <row r="66" spans="1:122" ht="15" customHeight="1" x14ac:dyDescent="0.3">
      <c r="A66" s="402" t="s">
        <v>475</v>
      </c>
      <c r="B66" s="393" t="s">
        <v>473</v>
      </c>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c r="AV66" s="383"/>
      <c r="AW66" s="383"/>
      <c r="AX66" s="383"/>
      <c r="AY66" s="383"/>
      <c r="AZ66" s="383"/>
      <c r="BA66" s="383"/>
      <c r="BB66" s="383"/>
      <c r="BC66" s="383"/>
      <c r="BD66" s="383"/>
      <c r="BE66" s="383"/>
      <c r="BF66" s="383"/>
      <c r="BG66" s="383"/>
      <c r="BH66" s="383"/>
      <c r="BI66" s="383"/>
      <c r="BJ66" s="383"/>
      <c r="BK66" s="383"/>
      <c r="BL66" s="383"/>
      <c r="BM66" s="383"/>
      <c r="BN66" s="383"/>
      <c r="BO66" s="383"/>
      <c r="BP66" s="383"/>
      <c r="BQ66" s="383"/>
      <c r="BR66" s="383"/>
      <c r="BS66" s="383"/>
      <c r="BT66" s="383"/>
      <c r="BU66" s="383"/>
      <c r="BV66" s="383"/>
      <c r="BW66" s="383"/>
      <c r="BX66" s="383"/>
      <c r="BY66" s="383"/>
      <c r="BZ66" s="383"/>
      <c r="CA66" s="383"/>
      <c r="CB66" s="383"/>
      <c r="CC66" s="383"/>
      <c r="CD66" s="383"/>
      <c r="CE66" s="383"/>
      <c r="CF66" s="383"/>
      <c r="CG66" s="383"/>
      <c r="CH66" s="383"/>
      <c r="CI66" s="383"/>
      <c r="CJ66" s="383"/>
      <c r="CK66" s="383"/>
      <c r="CL66" s="383"/>
      <c r="CM66" s="383"/>
      <c r="CN66" s="383"/>
      <c r="CO66" s="383"/>
      <c r="CP66" s="383"/>
      <c r="CQ66" s="383"/>
      <c r="CR66" s="383"/>
      <c r="CS66" s="383"/>
      <c r="CT66" s="383"/>
      <c r="CU66" s="383"/>
      <c r="CV66" s="383"/>
      <c r="CW66" s="383"/>
      <c r="CX66" s="383"/>
      <c r="CY66" s="383"/>
      <c r="CZ66" s="383"/>
      <c r="DA66" s="383"/>
      <c r="DB66" s="383"/>
      <c r="DC66" s="383"/>
      <c r="DD66" s="383"/>
      <c r="DE66" s="383"/>
      <c r="DF66" s="383"/>
      <c r="DG66" s="383"/>
      <c r="DH66" s="383"/>
      <c r="DI66" s="383"/>
      <c r="DJ66" s="383"/>
      <c r="DK66" s="383"/>
      <c r="DL66" s="383"/>
      <c r="DM66" s="383"/>
      <c r="DN66" s="383"/>
      <c r="DO66" s="383"/>
      <c r="DP66" s="383"/>
      <c r="DQ66" s="383"/>
      <c r="DR66" s="383"/>
    </row>
    <row r="67" spans="1:122" ht="15" customHeight="1" x14ac:dyDescent="0.3">
      <c r="A67" s="402" t="s">
        <v>476</v>
      </c>
      <c r="B67" s="393" t="s">
        <v>473</v>
      </c>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3"/>
      <c r="AL67" s="383"/>
      <c r="AM67" s="383"/>
      <c r="AN67" s="383"/>
      <c r="AO67" s="383"/>
      <c r="AP67" s="383"/>
      <c r="AQ67" s="383"/>
      <c r="AR67" s="383"/>
      <c r="AS67" s="383"/>
      <c r="AT67" s="383"/>
      <c r="AU67" s="383"/>
      <c r="AV67" s="383"/>
      <c r="AW67" s="383"/>
      <c r="AX67" s="383"/>
      <c r="AY67" s="383"/>
      <c r="AZ67" s="383"/>
      <c r="BA67" s="383"/>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row>
    <row r="68" spans="1:122" x14ac:dyDescent="0.3">
      <c r="A68" s="59" t="s">
        <v>634</v>
      </c>
      <c r="B68" s="60" t="s">
        <v>473</v>
      </c>
      <c r="C68" s="395">
        <f t="shared" ref="C68:BN68" si="20">+C69+C70</f>
        <v>0</v>
      </c>
      <c r="D68" s="395">
        <f t="shared" si="20"/>
        <v>0</v>
      </c>
      <c r="E68" s="395">
        <f t="shared" si="20"/>
        <v>0</v>
      </c>
      <c r="F68" s="395">
        <f t="shared" si="20"/>
        <v>0</v>
      </c>
      <c r="G68" s="395">
        <f t="shared" si="20"/>
        <v>0</v>
      </c>
      <c r="H68" s="395">
        <f t="shared" si="20"/>
        <v>0</v>
      </c>
      <c r="I68" s="395">
        <f t="shared" si="20"/>
        <v>0</v>
      </c>
      <c r="J68" s="395">
        <f t="shared" si="20"/>
        <v>0</v>
      </c>
      <c r="K68" s="395">
        <f t="shared" si="20"/>
        <v>0</v>
      </c>
      <c r="L68" s="395">
        <f t="shared" si="20"/>
        <v>0</v>
      </c>
      <c r="M68" s="395">
        <f t="shared" si="20"/>
        <v>0</v>
      </c>
      <c r="N68" s="395">
        <f t="shared" si="20"/>
        <v>0</v>
      </c>
      <c r="O68" s="395">
        <f t="shared" si="20"/>
        <v>0</v>
      </c>
      <c r="P68" s="395">
        <f t="shared" si="20"/>
        <v>0</v>
      </c>
      <c r="Q68" s="395">
        <f t="shared" si="20"/>
        <v>0</v>
      </c>
      <c r="R68" s="395">
        <f t="shared" si="20"/>
        <v>0</v>
      </c>
      <c r="S68" s="395">
        <f t="shared" si="20"/>
        <v>0</v>
      </c>
      <c r="T68" s="395">
        <f t="shared" si="20"/>
        <v>0</v>
      </c>
      <c r="U68" s="395">
        <f t="shared" si="20"/>
        <v>0</v>
      </c>
      <c r="V68" s="395">
        <f t="shared" si="20"/>
        <v>0</v>
      </c>
      <c r="W68" s="395">
        <f t="shared" si="20"/>
        <v>0</v>
      </c>
      <c r="X68" s="395">
        <f t="shared" si="20"/>
        <v>0</v>
      </c>
      <c r="Y68" s="395">
        <f t="shared" si="20"/>
        <v>0</v>
      </c>
      <c r="Z68" s="395">
        <f t="shared" si="20"/>
        <v>0</v>
      </c>
      <c r="AA68" s="395">
        <f t="shared" si="20"/>
        <v>0</v>
      </c>
      <c r="AB68" s="395">
        <f t="shared" si="20"/>
        <v>0</v>
      </c>
      <c r="AC68" s="395">
        <f t="shared" si="20"/>
        <v>0</v>
      </c>
      <c r="AD68" s="395">
        <f t="shared" si="20"/>
        <v>0</v>
      </c>
      <c r="AE68" s="395">
        <f t="shared" si="20"/>
        <v>0</v>
      </c>
      <c r="AF68" s="395">
        <f t="shared" si="20"/>
        <v>0</v>
      </c>
      <c r="AG68" s="395">
        <f t="shared" si="20"/>
        <v>0</v>
      </c>
      <c r="AH68" s="395">
        <f t="shared" si="20"/>
        <v>0</v>
      </c>
      <c r="AI68" s="395">
        <f t="shared" si="20"/>
        <v>0</v>
      </c>
      <c r="AJ68" s="395">
        <f t="shared" si="20"/>
        <v>0</v>
      </c>
      <c r="AK68" s="395">
        <f t="shared" si="20"/>
        <v>0</v>
      </c>
      <c r="AL68" s="395">
        <f t="shared" si="20"/>
        <v>0</v>
      </c>
      <c r="AM68" s="395">
        <f t="shared" si="20"/>
        <v>0</v>
      </c>
      <c r="AN68" s="395">
        <f t="shared" si="20"/>
        <v>0</v>
      </c>
      <c r="AO68" s="395">
        <f t="shared" si="20"/>
        <v>0</v>
      </c>
      <c r="AP68" s="395">
        <f t="shared" si="20"/>
        <v>0</v>
      </c>
      <c r="AQ68" s="395">
        <f t="shared" si="20"/>
        <v>0</v>
      </c>
      <c r="AR68" s="395">
        <f t="shared" si="20"/>
        <v>0</v>
      </c>
      <c r="AS68" s="395">
        <f t="shared" si="20"/>
        <v>0</v>
      </c>
      <c r="AT68" s="395">
        <f t="shared" si="20"/>
        <v>0</v>
      </c>
      <c r="AU68" s="395">
        <f t="shared" si="20"/>
        <v>0</v>
      </c>
      <c r="AV68" s="395">
        <f t="shared" si="20"/>
        <v>0</v>
      </c>
      <c r="AW68" s="395">
        <f t="shared" si="20"/>
        <v>0</v>
      </c>
      <c r="AX68" s="395">
        <f t="shared" si="20"/>
        <v>0</v>
      </c>
      <c r="AY68" s="395">
        <f t="shared" si="20"/>
        <v>0</v>
      </c>
      <c r="AZ68" s="395">
        <f t="shared" si="20"/>
        <v>0</v>
      </c>
      <c r="BA68" s="395">
        <f t="shared" si="20"/>
        <v>0</v>
      </c>
      <c r="BB68" s="395">
        <f t="shared" si="20"/>
        <v>0</v>
      </c>
      <c r="BC68" s="395">
        <f t="shared" si="20"/>
        <v>0</v>
      </c>
      <c r="BD68" s="395">
        <f t="shared" si="20"/>
        <v>0</v>
      </c>
      <c r="BE68" s="395">
        <f t="shared" si="20"/>
        <v>0</v>
      </c>
      <c r="BF68" s="395">
        <f t="shared" si="20"/>
        <v>0</v>
      </c>
      <c r="BG68" s="395">
        <f t="shared" si="20"/>
        <v>0</v>
      </c>
      <c r="BH68" s="395">
        <f t="shared" si="20"/>
        <v>0</v>
      </c>
      <c r="BI68" s="395">
        <f t="shared" si="20"/>
        <v>0</v>
      </c>
      <c r="BJ68" s="395">
        <f t="shared" si="20"/>
        <v>0</v>
      </c>
      <c r="BK68" s="395">
        <f t="shared" si="20"/>
        <v>0</v>
      </c>
      <c r="BL68" s="395">
        <f t="shared" si="20"/>
        <v>0</v>
      </c>
      <c r="BM68" s="395">
        <f t="shared" si="20"/>
        <v>0</v>
      </c>
      <c r="BN68" s="395">
        <f t="shared" si="20"/>
        <v>0</v>
      </c>
      <c r="BO68" s="395">
        <f t="shared" ref="BO68:DR68" si="21">+BO69+BO70</f>
        <v>0</v>
      </c>
      <c r="BP68" s="395">
        <f t="shared" si="21"/>
        <v>0</v>
      </c>
      <c r="BQ68" s="395">
        <f t="shared" si="21"/>
        <v>0</v>
      </c>
      <c r="BR68" s="395">
        <f t="shared" si="21"/>
        <v>0</v>
      </c>
      <c r="BS68" s="395">
        <f t="shared" si="21"/>
        <v>0</v>
      </c>
      <c r="BT68" s="395">
        <f t="shared" si="21"/>
        <v>0</v>
      </c>
      <c r="BU68" s="395">
        <f t="shared" si="21"/>
        <v>0</v>
      </c>
      <c r="BV68" s="395">
        <f t="shared" si="21"/>
        <v>0</v>
      </c>
      <c r="BW68" s="395">
        <f t="shared" si="21"/>
        <v>0</v>
      </c>
      <c r="BX68" s="395">
        <f t="shared" si="21"/>
        <v>0</v>
      </c>
      <c r="BY68" s="395">
        <f t="shared" si="21"/>
        <v>0</v>
      </c>
      <c r="BZ68" s="395">
        <f t="shared" si="21"/>
        <v>0</v>
      </c>
      <c r="CA68" s="395">
        <f t="shared" si="21"/>
        <v>0</v>
      </c>
      <c r="CB68" s="395">
        <f t="shared" si="21"/>
        <v>0</v>
      </c>
      <c r="CC68" s="395">
        <f t="shared" si="21"/>
        <v>0</v>
      </c>
      <c r="CD68" s="395">
        <f t="shared" si="21"/>
        <v>0</v>
      </c>
      <c r="CE68" s="395">
        <f t="shared" si="21"/>
        <v>0</v>
      </c>
      <c r="CF68" s="395">
        <f t="shared" si="21"/>
        <v>0</v>
      </c>
      <c r="CG68" s="395">
        <f t="shared" si="21"/>
        <v>0</v>
      </c>
      <c r="CH68" s="395">
        <f t="shared" si="21"/>
        <v>0</v>
      </c>
      <c r="CI68" s="395">
        <f t="shared" si="21"/>
        <v>0</v>
      </c>
      <c r="CJ68" s="395">
        <f t="shared" si="21"/>
        <v>0</v>
      </c>
      <c r="CK68" s="395">
        <f t="shared" si="21"/>
        <v>0</v>
      </c>
      <c r="CL68" s="395">
        <f t="shared" si="21"/>
        <v>0</v>
      </c>
      <c r="CM68" s="395">
        <f t="shared" si="21"/>
        <v>0</v>
      </c>
      <c r="CN68" s="395">
        <f t="shared" si="21"/>
        <v>0</v>
      </c>
      <c r="CO68" s="395">
        <f t="shared" si="21"/>
        <v>0</v>
      </c>
      <c r="CP68" s="395">
        <f t="shared" si="21"/>
        <v>0</v>
      </c>
      <c r="CQ68" s="395">
        <f t="shared" si="21"/>
        <v>0</v>
      </c>
      <c r="CR68" s="395">
        <f t="shared" si="21"/>
        <v>0</v>
      </c>
      <c r="CS68" s="395">
        <f t="shared" si="21"/>
        <v>0</v>
      </c>
      <c r="CT68" s="395">
        <f t="shared" si="21"/>
        <v>0</v>
      </c>
      <c r="CU68" s="395">
        <f t="shared" si="21"/>
        <v>0</v>
      </c>
      <c r="CV68" s="395">
        <f t="shared" si="21"/>
        <v>0</v>
      </c>
      <c r="CW68" s="395">
        <f t="shared" si="21"/>
        <v>0</v>
      </c>
      <c r="CX68" s="395">
        <f t="shared" si="21"/>
        <v>0</v>
      </c>
      <c r="CY68" s="395">
        <f t="shared" si="21"/>
        <v>0</v>
      </c>
      <c r="CZ68" s="395">
        <f t="shared" si="21"/>
        <v>0</v>
      </c>
      <c r="DA68" s="395">
        <f t="shared" si="21"/>
        <v>0</v>
      </c>
      <c r="DB68" s="395">
        <f t="shared" si="21"/>
        <v>0</v>
      </c>
      <c r="DC68" s="395">
        <f t="shared" si="21"/>
        <v>0</v>
      </c>
      <c r="DD68" s="395">
        <f t="shared" si="21"/>
        <v>0</v>
      </c>
      <c r="DE68" s="395">
        <f t="shared" si="21"/>
        <v>0</v>
      </c>
      <c r="DF68" s="395">
        <f t="shared" si="21"/>
        <v>0</v>
      </c>
      <c r="DG68" s="395">
        <f t="shared" si="21"/>
        <v>0</v>
      </c>
      <c r="DH68" s="395">
        <f t="shared" si="21"/>
        <v>0</v>
      </c>
      <c r="DI68" s="395">
        <f t="shared" si="21"/>
        <v>0</v>
      </c>
      <c r="DJ68" s="395">
        <f t="shared" si="21"/>
        <v>0</v>
      </c>
      <c r="DK68" s="395">
        <f t="shared" si="21"/>
        <v>0</v>
      </c>
      <c r="DL68" s="395">
        <f t="shared" si="21"/>
        <v>0</v>
      </c>
      <c r="DM68" s="395">
        <f t="shared" si="21"/>
        <v>0</v>
      </c>
      <c r="DN68" s="395">
        <f t="shared" si="21"/>
        <v>0</v>
      </c>
      <c r="DO68" s="395">
        <f t="shared" si="21"/>
        <v>0</v>
      </c>
      <c r="DP68" s="395">
        <f t="shared" si="21"/>
        <v>0</v>
      </c>
      <c r="DQ68" s="395">
        <f t="shared" si="21"/>
        <v>0</v>
      </c>
      <c r="DR68" s="395">
        <f t="shared" si="21"/>
        <v>0</v>
      </c>
    </row>
    <row r="69" spans="1:122" ht="15" customHeight="1" x14ac:dyDescent="0.3">
      <c r="A69" s="402" t="s">
        <v>475</v>
      </c>
      <c r="B69" s="393" t="s">
        <v>473</v>
      </c>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3"/>
      <c r="AL69" s="383"/>
      <c r="AM69" s="383"/>
      <c r="AN69" s="383"/>
      <c r="AO69" s="383"/>
      <c r="AP69" s="383"/>
      <c r="AQ69" s="383"/>
      <c r="AR69" s="383"/>
      <c r="AS69" s="383"/>
      <c r="AT69" s="383"/>
      <c r="AU69" s="383"/>
      <c r="AV69" s="383"/>
      <c r="AW69" s="383"/>
      <c r="AX69" s="383"/>
      <c r="AY69" s="383"/>
      <c r="AZ69" s="383"/>
      <c r="BA69" s="383"/>
      <c r="BB69" s="383"/>
      <c r="BC69" s="383"/>
      <c r="BD69" s="383"/>
      <c r="BE69" s="383"/>
      <c r="BF69" s="383"/>
      <c r="BG69" s="383"/>
      <c r="BH69" s="383"/>
      <c r="BI69" s="383"/>
      <c r="BJ69" s="383"/>
      <c r="BK69" s="383"/>
      <c r="BL69" s="383"/>
      <c r="BM69" s="383"/>
      <c r="BN69" s="383"/>
      <c r="BO69" s="383"/>
      <c r="BP69" s="383"/>
      <c r="BQ69" s="383"/>
      <c r="BR69" s="383"/>
      <c r="BS69" s="383"/>
      <c r="BT69" s="383"/>
      <c r="BU69" s="383"/>
      <c r="BV69" s="383"/>
      <c r="BW69" s="383"/>
      <c r="BX69" s="383"/>
      <c r="BY69" s="383"/>
      <c r="BZ69" s="383"/>
      <c r="CA69" s="383"/>
      <c r="CB69" s="383"/>
      <c r="CC69" s="383"/>
      <c r="CD69" s="383"/>
      <c r="CE69" s="383"/>
      <c r="CF69" s="383"/>
      <c r="CG69" s="383"/>
      <c r="CH69" s="383"/>
      <c r="CI69" s="383"/>
      <c r="CJ69" s="383"/>
      <c r="CK69" s="383"/>
      <c r="CL69" s="383"/>
      <c r="CM69" s="383"/>
      <c r="CN69" s="383"/>
      <c r="CO69" s="383"/>
      <c r="CP69" s="383"/>
      <c r="CQ69" s="383"/>
      <c r="CR69" s="383"/>
      <c r="CS69" s="383"/>
      <c r="CT69" s="383"/>
      <c r="CU69" s="383"/>
      <c r="CV69" s="383"/>
      <c r="CW69" s="383"/>
      <c r="CX69" s="383"/>
      <c r="CY69" s="383"/>
      <c r="CZ69" s="383"/>
      <c r="DA69" s="383"/>
      <c r="DB69" s="383"/>
      <c r="DC69" s="383"/>
      <c r="DD69" s="383"/>
      <c r="DE69" s="383"/>
      <c r="DF69" s="383"/>
      <c r="DG69" s="383"/>
      <c r="DH69" s="383"/>
      <c r="DI69" s="383"/>
      <c r="DJ69" s="383"/>
      <c r="DK69" s="383"/>
      <c r="DL69" s="383"/>
      <c r="DM69" s="383"/>
      <c r="DN69" s="383"/>
      <c r="DO69" s="383"/>
      <c r="DP69" s="383"/>
      <c r="DQ69" s="383"/>
      <c r="DR69" s="383"/>
    </row>
    <row r="70" spans="1:122" ht="15" customHeight="1" x14ac:dyDescent="0.3">
      <c r="A70" s="402" t="s">
        <v>476</v>
      </c>
      <c r="B70" s="393" t="s">
        <v>473</v>
      </c>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3"/>
      <c r="AL70" s="383"/>
      <c r="AM70" s="383"/>
      <c r="AN70" s="383"/>
      <c r="AO70" s="383"/>
      <c r="AP70" s="383"/>
      <c r="AQ70" s="383"/>
      <c r="AR70" s="383"/>
      <c r="AS70" s="383"/>
      <c r="AT70" s="383"/>
      <c r="AU70" s="383"/>
      <c r="AV70" s="383"/>
      <c r="AW70" s="383"/>
      <c r="AX70" s="383"/>
      <c r="AY70" s="383"/>
      <c r="AZ70" s="383"/>
      <c r="BA70" s="383"/>
      <c r="BB70" s="383"/>
      <c r="BC70" s="383"/>
      <c r="BD70" s="383"/>
      <c r="BE70" s="383"/>
      <c r="BF70" s="383"/>
      <c r="BG70" s="383"/>
      <c r="BH70" s="383"/>
      <c r="BI70" s="383"/>
      <c r="BJ70" s="383"/>
      <c r="BK70" s="383"/>
      <c r="BL70" s="383"/>
      <c r="BM70" s="383"/>
      <c r="BN70" s="383"/>
      <c r="BO70" s="383"/>
      <c r="BP70" s="383"/>
      <c r="BQ70" s="383"/>
      <c r="BR70" s="383"/>
      <c r="BS70" s="383"/>
      <c r="BT70" s="383"/>
      <c r="BU70" s="383"/>
      <c r="BV70" s="383"/>
      <c r="BW70" s="383"/>
      <c r="BX70" s="383"/>
      <c r="BY70" s="383"/>
      <c r="BZ70" s="383"/>
      <c r="CA70" s="383"/>
      <c r="CB70" s="383"/>
      <c r="CC70" s="383"/>
      <c r="CD70" s="383"/>
      <c r="CE70" s="383"/>
      <c r="CF70" s="383"/>
      <c r="CG70" s="383"/>
      <c r="CH70" s="383"/>
      <c r="CI70" s="383"/>
      <c r="CJ70" s="383"/>
      <c r="CK70" s="383"/>
      <c r="CL70" s="383"/>
      <c r="CM70" s="383"/>
      <c r="CN70" s="383"/>
      <c r="CO70" s="383"/>
      <c r="CP70" s="383"/>
      <c r="CQ70" s="383"/>
      <c r="CR70" s="383"/>
      <c r="CS70" s="383"/>
      <c r="CT70" s="383"/>
      <c r="CU70" s="383"/>
      <c r="CV70" s="383"/>
      <c r="CW70" s="383"/>
      <c r="CX70" s="383"/>
      <c r="CY70" s="383"/>
      <c r="CZ70" s="383"/>
      <c r="DA70" s="383"/>
      <c r="DB70" s="383"/>
      <c r="DC70" s="383"/>
      <c r="DD70" s="383"/>
      <c r="DE70" s="383"/>
      <c r="DF70" s="383"/>
      <c r="DG70" s="383"/>
      <c r="DH70" s="383"/>
      <c r="DI70" s="383"/>
      <c r="DJ70" s="383"/>
      <c r="DK70" s="383"/>
      <c r="DL70" s="383"/>
      <c r="DM70" s="383"/>
      <c r="DN70" s="383"/>
      <c r="DO70" s="383"/>
      <c r="DP70" s="383"/>
      <c r="DQ70" s="383"/>
      <c r="DR70" s="383"/>
    </row>
    <row r="71" spans="1:122" x14ac:dyDescent="0.3">
      <c r="A71" s="59" t="s">
        <v>482</v>
      </c>
      <c r="B71" s="60" t="s">
        <v>473</v>
      </c>
      <c r="C71" s="395">
        <f t="shared" ref="C71:BN71" si="22">+C72+C73</f>
        <v>0</v>
      </c>
      <c r="D71" s="395">
        <f t="shared" si="22"/>
        <v>0</v>
      </c>
      <c r="E71" s="395">
        <f t="shared" si="22"/>
        <v>0</v>
      </c>
      <c r="F71" s="395">
        <f t="shared" si="22"/>
        <v>0</v>
      </c>
      <c r="G71" s="395">
        <f t="shared" si="22"/>
        <v>0</v>
      </c>
      <c r="H71" s="395">
        <f t="shared" si="22"/>
        <v>0</v>
      </c>
      <c r="I71" s="395">
        <f t="shared" si="22"/>
        <v>0</v>
      </c>
      <c r="J71" s="395">
        <f t="shared" si="22"/>
        <v>0</v>
      </c>
      <c r="K71" s="395">
        <f t="shared" si="22"/>
        <v>0</v>
      </c>
      <c r="L71" s="395">
        <f t="shared" si="22"/>
        <v>0</v>
      </c>
      <c r="M71" s="395">
        <f t="shared" si="22"/>
        <v>0</v>
      </c>
      <c r="N71" s="395">
        <f t="shared" si="22"/>
        <v>0</v>
      </c>
      <c r="O71" s="395">
        <f t="shared" si="22"/>
        <v>0</v>
      </c>
      <c r="P71" s="395">
        <f t="shared" si="22"/>
        <v>0</v>
      </c>
      <c r="Q71" s="395">
        <f t="shared" si="22"/>
        <v>0</v>
      </c>
      <c r="R71" s="395">
        <f t="shared" si="22"/>
        <v>0</v>
      </c>
      <c r="S71" s="395">
        <f t="shared" si="22"/>
        <v>0</v>
      </c>
      <c r="T71" s="395">
        <f t="shared" si="22"/>
        <v>0</v>
      </c>
      <c r="U71" s="395">
        <f t="shared" si="22"/>
        <v>0</v>
      </c>
      <c r="V71" s="395">
        <f t="shared" si="22"/>
        <v>0</v>
      </c>
      <c r="W71" s="395">
        <f t="shared" si="22"/>
        <v>0</v>
      </c>
      <c r="X71" s="395">
        <f t="shared" si="22"/>
        <v>0</v>
      </c>
      <c r="Y71" s="395">
        <f t="shared" si="22"/>
        <v>0</v>
      </c>
      <c r="Z71" s="395">
        <f t="shared" si="22"/>
        <v>0</v>
      </c>
      <c r="AA71" s="395">
        <f t="shared" si="22"/>
        <v>0</v>
      </c>
      <c r="AB71" s="395">
        <f t="shared" si="22"/>
        <v>0</v>
      </c>
      <c r="AC71" s="395">
        <f t="shared" si="22"/>
        <v>0</v>
      </c>
      <c r="AD71" s="395">
        <f t="shared" si="22"/>
        <v>0</v>
      </c>
      <c r="AE71" s="395">
        <f t="shared" si="22"/>
        <v>0</v>
      </c>
      <c r="AF71" s="395">
        <f t="shared" si="22"/>
        <v>0</v>
      </c>
      <c r="AG71" s="395">
        <f t="shared" si="22"/>
        <v>0</v>
      </c>
      <c r="AH71" s="395">
        <f t="shared" si="22"/>
        <v>0</v>
      </c>
      <c r="AI71" s="395">
        <f t="shared" si="22"/>
        <v>0</v>
      </c>
      <c r="AJ71" s="395">
        <f t="shared" si="22"/>
        <v>0</v>
      </c>
      <c r="AK71" s="395">
        <f t="shared" si="22"/>
        <v>0</v>
      </c>
      <c r="AL71" s="395">
        <f t="shared" si="22"/>
        <v>0</v>
      </c>
      <c r="AM71" s="395">
        <f t="shared" si="22"/>
        <v>0</v>
      </c>
      <c r="AN71" s="395">
        <f t="shared" si="22"/>
        <v>0</v>
      </c>
      <c r="AO71" s="395">
        <f t="shared" si="22"/>
        <v>0</v>
      </c>
      <c r="AP71" s="395">
        <f t="shared" si="22"/>
        <v>0</v>
      </c>
      <c r="AQ71" s="395">
        <f t="shared" si="22"/>
        <v>0</v>
      </c>
      <c r="AR71" s="395">
        <f t="shared" si="22"/>
        <v>0</v>
      </c>
      <c r="AS71" s="395">
        <f t="shared" si="22"/>
        <v>0</v>
      </c>
      <c r="AT71" s="395">
        <f t="shared" si="22"/>
        <v>0</v>
      </c>
      <c r="AU71" s="395">
        <f t="shared" si="22"/>
        <v>0</v>
      </c>
      <c r="AV71" s="395">
        <f t="shared" si="22"/>
        <v>0</v>
      </c>
      <c r="AW71" s="395">
        <f t="shared" si="22"/>
        <v>0</v>
      </c>
      <c r="AX71" s="395">
        <f t="shared" si="22"/>
        <v>0</v>
      </c>
      <c r="AY71" s="395">
        <f t="shared" si="22"/>
        <v>0</v>
      </c>
      <c r="AZ71" s="395">
        <f t="shared" si="22"/>
        <v>0</v>
      </c>
      <c r="BA71" s="395">
        <f t="shared" si="22"/>
        <v>0</v>
      </c>
      <c r="BB71" s="395">
        <f t="shared" si="22"/>
        <v>0</v>
      </c>
      <c r="BC71" s="395">
        <f t="shared" si="22"/>
        <v>0</v>
      </c>
      <c r="BD71" s="395">
        <f t="shared" si="22"/>
        <v>0</v>
      </c>
      <c r="BE71" s="395">
        <f t="shared" si="22"/>
        <v>0</v>
      </c>
      <c r="BF71" s="395">
        <f t="shared" si="22"/>
        <v>0</v>
      </c>
      <c r="BG71" s="395">
        <f t="shared" si="22"/>
        <v>0</v>
      </c>
      <c r="BH71" s="395">
        <f t="shared" si="22"/>
        <v>0</v>
      </c>
      <c r="BI71" s="395">
        <f t="shared" si="22"/>
        <v>0</v>
      </c>
      <c r="BJ71" s="395">
        <f t="shared" si="22"/>
        <v>0</v>
      </c>
      <c r="BK71" s="395">
        <f t="shared" si="22"/>
        <v>0</v>
      </c>
      <c r="BL71" s="395">
        <f t="shared" si="22"/>
        <v>0</v>
      </c>
      <c r="BM71" s="395">
        <f t="shared" si="22"/>
        <v>0</v>
      </c>
      <c r="BN71" s="395">
        <f t="shared" si="22"/>
        <v>0</v>
      </c>
      <c r="BO71" s="395">
        <f t="shared" ref="BO71:DR71" si="23">+BO72+BO73</f>
        <v>0</v>
      </c>
      <c r="BP71" s="395">
        <f t="shared" si="23"/>
        <v>0</v>
      </c>
      <c r="BQ71" s="395">
        <f t="shared" si="23"/>
        <v>0</v>
      </c>
      <c r="BR71" s="395">
        <f t="shared" si="23"/>
        <v>0</v>
      </c>
      <c r="BS71" s="395">
        <f t="shared" si="23"/>
        <v>0</v>
      </c>
      <c r="BT71" s="395">
        <f t="shared" si="23"/>
        <v>0</v>
      </c>
      <c r="BU71" s="395">
        <f t="shared" si="23"/>
        <v>0</v>
      </c>
      <c r="BV71" s="395">
        <f t="shared" si="23"/>
        <v>0</v>
      </c>
      <c r="BW71" s="395">
        <f t="shared" si="23"/>
        <v>0</v>
      </c>
      <c r="BX71" s="395">
        <f t="shared" si="23"/>
        <v>0</v>
      </c>
      <c r="BY71" s="395">
        <f t="shared" si="23"/>
        <v>0</v>
      </c>
      <c r="BZ71" s="395">
        <f t="shared" si="23"/>
        <v>0</v>
      </c>
      <c r="CA71" s="395">
        <f t="shared" si="23"/>
        <v>0</v>
      </c>
      <c r="CB71" s="395">
        <f t="shared" si="23"/>
        <v>0</v>
      </c>
      <c r="CC71" s="395">
        <f t="shared" si="23"/>
        <v>0</v>
      </c>
      <c r="CD71" s="395">
        <f t="shared" si="23"/>
        <v>0</v>
      </c>
      <c r="CE71" s="395">
        <f t="shared" si="23"/>
        <v>0</v>
      </c>
      <c r="CF71" s="395">
        <f t="shared" si="23"/>
        <v>0</v>
      </c>
      <c r="CG71" s="395">
        <f t="shared" si="23"/>
        <v>0</v>
      </c>
      <c r="CH71" s="395">
        <f t="shared" si="23"/>
        <v>0</v>
      </c>
      <c r="CI71" s="395">
        <f t="shared" si="23"/>
        <v>0</v>
      </c>
      <c r="CJ71" s="395">
        <f t="shared" si="23"/>
        <v>0</v>
      </c>
      <c r="CK71" s="395">
        <f t="shared" si="23"/>
        <v>0</v>
      </c>
      <c r="CL71" s="395">
        <f t="shared" si="23"/>
        <v>0</v>
      </c>
      <c r="CM71" s="395">
        <f t="shared" si="23"/>
        <v>0</v>
      </c>
      <c r="CN71" s="395">
        <f t="shared" si="23"/>
        <v>0</v>
      </c>
      <c r="CO71" s="395">
        <f t="shared" si="23"/>
        <v>0</v>
      </c>
      <c r="CP71" s="395">
        <f t="shared" si="23"/>
        <v>0</v>
      </c>
      <c r="CQ71" s="395">
        <f t="shared" si="23"/>
        <v>0</v>
      </c>
      <c r="CR71" s="395">
        <f t="shared" si="23"/>
        <v>0</v>
      </c>
      <c r="CS71" s="395">
        <f t="shared" si="23"/>
        <v>0</v>
      </c>
      <c r="CT71" s="395">
        <f t="shared" si="23"/>
        <v>0</v>
      </c>
      <c r="CU71" s="395">
        <f t="shared" si="23"/>
        <v>0</v>
      </c>
      <c r="CV71" s="395">
        <f t="shared" si="23"/>
        <v>0</v>
      </c>
      <c r="CW71" s="395">
        <f t="shared" si="23"/>
        <v>0</v>
      </c>
      <c r="CX71" s="395">
        <f t="shared" si="23"/>
        <v>0</v>
      </c>
      <c r="CY71" s="395">
        <f t="shared" si="23"/>
        <v>0</v>
      </c>
      <c r="CZ71" s="395">
        <f t="shared" si="23"/>
        <v>0</v>
      </c>
      <c r="DA71" s="395">
        <f t="shared" si="23"/>
        <v>0</v>
      </c>
      <c r="DB71" s="395">
        <f t="shared" si="23"/>
        <v>0</v>
      </c>
      <c r="DC71" s="395">
        <f t="shared" si="23"/>
        <v>0</v>
      </c>
      <c r="DD71" s="395">
        <f t="shared" si="23"/>
        <v>0</v>
      </c>
      <c r="DE71" s="395">
        <f t="shared" si="23"/>
        <v>0</v>
      </c>
      <c r="DF71" s="395">
        <f t="shared" si="23"/>
        <v>0</v>
      </c>
      <c r="DG71" s="395">
        <f t="shared" si="23"/>
        <v>0</v>
      </c>
      <c r="DH71" s="395">
        <f t="shared" si="23"/>
        <v>0</v>
      </c>
      <c r="DI71" s="395">
        <f t="shared" si="23"/>
        <v>0</v>
      </c>
      <c r="DJ71" s="395">
        <f t="shared" si="23"/>
        <v>0</v>
      </c>
      <c r="DK71" s="395">
        <f t="shared" si="23"/>
        <v>0</v>
      </c>
      <c r="DL71" s="395">
        <f t="shared" si="23"/>
        <v>0</v>
      </c>
      <c r="DM71" s="395">
        <f t="shared" si="23"/>
        <v>0</v>
      </c>
      <c r="DN71" s="395">
        <f t="shared" si="23"/>
        <v>0</v>
      </c>
      <c r="DO71" s="395">
        <f t="shared" si="23"/>
        <v>0</v>
      </c>
      <c r="DP71" s="395">
        <f t="shared" si="23"/>
        <v>0</v>
      </c>
      <c r="DQ71" s="395">
        <f t="shared" si="23"/>
        <v>0</v>
      </c>
      <c r="DR71" s="395">
        <f t="shared" si="23"/>
        <v>0</v>
      </c>
    </row>
    <row r="72" spans="1:122" ht="15" customHeight="1" x14ac:dyDescent="0.3">
      <c r="A72" s="408" t="s">
        <v>483</v>
      </c>
      <c r="B72" s="409" t="s">
        <v>473</v>
      </c>
      <c r="C72" s="410">
        <f t="shared" ref="C72:BN73" si="24">+C69+C66+C63+C60+C57+C54</f>
        <v>0</v>
      </c>
      <c r="D72" s="410">
        <f t="shared" si="24"/>
        <v>0</v>
      </c>
      <c r="E72" s="410">
        <f t="shared" si="24"/>
        <v>0</v>
      </c>
      <c r="F72" s="410">
        <f t="shared" si="24"/>
        <v>0</v>
      </c>
      <c r="G72" s="410">
        <f t="shared" si="24"/>
        <v>0</v>
      </c>
      <c r="H72" s="410">
        <f t="shared" si="24"/>
        <v>0</v>
      </c>
      <c r="I72" s="410">
        <f t="shared" si="24"/>
        <v>0</v>
      </c>
      <c r="J72" s="410">
        <f t="shared" si="24"/>
        <v>0</v>
      </c>
      <c r="K72" s="410">
        <f t="shared" si="24"/>
        <v>0</v>
      </c>
      <c r="L72" s="410">
        <f t="shared" si="24"/>
        <v>0</v>
      </c>
      <c r="M72" s="410">
        <f t="shared" si="24"/>
        <v>0</v>
      </c>
      <c r="N72" s="410">
        <f t="shared" si="24"/>
        <v>0</v>
      </c>
      <c r="O72" s="410">
        <f t="shared" si="24"/>
        <v>0</v>
      </c>
      <c r="P72" s="410">
        <f t="shared" si="24"/>
        <v>0</v>
      </c>
      <c r="Q72" s="410">
        <f t="shared" si="24"/>
        <v>0</v>
      </c>
      <c r="R72" s="410">
        <f t="shared" si="24"/>
        <v>0</v>
      </c>
      <c r="S72" s="410">
        <f t="shared" si="24"/>
        <v>0</v>
      </c>
      <c r="T72" s="410">
        <f t="shared" si="24"/>
        <v>0</v>
      </c>
      <c r="U72" s="410">
        <f t="shared" si="24"/>
        <v>0</v>
      </c>
      <c r="V72" s="410">
        <f t="shared" si="24"/>
        <v>0</v>
      </c>
      <c r="W72" s="410">
        <f t="shared" si="24"/>
        <v>0</v>
      </c>
      <c r="X72" s="410">
        <f t="shared" si="24"/>
        <v>0</v>
      </c>
      <c r="Y72" s="410">
        <f t="shared" si="24"/>
        <v>0</v>
      </c>
      <c r="Z72" s="410">
        <f t="shared" si="24"/>
        <v>0</v>
      </c>
      <c r="AA72" s="410">
        <f t="shared" si="24"/>
        <v>0</v>
      </c>
      <c r="AB72" s="410">
        <f t="shared" si="24"/>
        <v>0</v>
      </c>
      <c r="AC72" s="410">
        <f t="shared" si="24"/>
        <v>0</v>
      </c>
      <c r="AD72" s="410">
        <f t="shared" si="24"/>
        <v>0</v>
      </c>
      <c r="AE72" s="410">
        <f t="shared" si="24"/>
        <v>0</v>
      </c>
      <c r="AF72" s="410">
        <f t="shared" si="24"/>
        <v>0</v>
      </c>
      <c r="AG72" s="410">
        <f t="shared" si="24"/>
        <v>0</v>
      </c>
      <c r="AH72" s="410">
        <f t="shared" si="24"/>
        <v>0</v>
      </c>
      <c r="AI72" s="410">
        <f t="shared" si="24"/>
        <v>0</v>
      </c>
      <c r="AJ72" s="410">
        <f t="shared" si="24"/>
        <v>0</v>
      </c>
      <c r="AK72" s="410">
        <f t="shared" si="24"/>
        <v>0</v>
      </c>
      <c r="AL72" s="410">
        <f t="shared" si="24"/>
        <v>0</v>
      </c>
      <c r="AM72" s="410">
        <f t="shared" si="24"/>
        <v>0</v>
      </c>
      <c r="AN72" s="410">
        <f t="shared" si="24"/>
        <v>0</v>
      </c>
      <c r="AO72" s="410">
        <f t="shared" si="24"/>
        <v>0</v>
      </c>
      <c r="AP72" s="410">
        <f t="shared" si="24"/>
        <v>0</v>
      </c>
      <c r="AQ72" s="410">
        <f t="shared" si="24"/>
        <v>0</v>
      </c>
      <c r="AR72" s="410">
        <f t="shared" si="24"/>
        <v>0</v>
      </c>
      <c r="AS72" s="410">
        <f t="shared" si="24"/>
        <v>0</v>
      </c>
      <c r="AT72" s="410">
        <f t="shared" si="24"/>
        <v>0</v>
      </c>
      <c r="AU72" s="410">
        <f t="shared" si="24"/>
        <v>0</v>
      </c>
      <c r="AV72" s="410">
        <f t="shared" si="24"/>
        <v>0</v>
      </c>
      <c r="AW72" s="410">
        <f t="shared" si="24"/>
        <v>0</v>
      </c>
      <c r="AX72" s="410">
        <f t="shared" si="24"/>
        <v>0</v>
      </c>
      <c r="AY72" s="410">
        <f t="shared" si="24"/>
        <v>0</v>
      </c>
      <c r="AZ72" s="410">
        <f t="shared" si="24"/>
        <v>0</v>
      </c>
      <c r="BA72" s="410">
        <f t="shared" si="24"/>
        <v>0</v>
      </c>
      <c r="BB72" s="410">
        <f t="shared" si="24"/>
        <v>0</v>
      </c>
      <c r="BC72" s="410">
        <f t="shared" si="24"/>
        <v>0</v>
      </c>
      <c r="BD72" s="410">
        <f t="shared" si="24"/>
        <v>0</v>
      </c>
      <c r="BE72" s="410">
        <f t="shared" si="24"/>
        <v>0</v>
      </c>
      <c r="BF72" s="410">
        <f t="shared" si="24"/>
        <v>0</v>
      </c>
      <c r="BG72" s="410">
        <f t="shared" si="24"/>
        <v>0</v>
      </c>
      <c r="BH72" s="410">
        <f t="shared" si="24"/>
        <v>0</v>
      </c>
      <c r="BI72" s="410">
        <f t="shared" si="24"/>
        <v>0</v>
      </c>
      <c r="BJ72" s="410">
        <f t="shared" si="24"/>
        <v>0</v>
      </c>
      <c r="BK72" s="410">
        <f t="shared" si="24"/>
        <v>0</v>
      </c>
      <c r="BL72" s="410">
        <f t="shared" si="24"/>
        <v>0</v>
      </c>
      <c r="BM72" s="410">
        <f t="shared" si="24"/>
        <v>0</v>
      </c>
      <c r="BN72" s="410">
        <f t="shared" si="24"/>
        <v>0</v>
      </c>
      <c r="BO72" s="410">
        <f t="shared" ref="BO72:DR73" si="25">+BO69+BO66+BO63+BO60+BO57+BO54</f>
        <v>0</v>
      </c>
      <c r="BP72" s="410">
        <f t="shared" si="25"/>
        <v>0</v>
      </c>
      <c r="BQ72" s="410">
        <f t="shared" si="25"/>
        <v>0</v>
      </c>
      <c r="BR72" s="410">
        <f t="shared" si="25"/>
        <v>0</v>
      </c>
      <c r="BS72" s="410">
        <f t="shared" si="25"/>
        <v>0</v>
      </c>
      <c r="BT72" s="410">
        <f t="shared" si="25"/>
        <v>0</v>
      </c>
      <c r="BU72" s="410">
        <f t="shared" si="25"/>
        <v>0</v>
      </c>
      <c r="BV72" s="410">
        <f t="shared" si="25"/>
        <v>0</v>
      </c>
      <c r="BW72" s="410">
        <f t="shared" si="25"/>
        <v>0</v>
      </c>
      <c r="BX72" s="410">
        <f t="shared" si="25"/>
        <v>0</v>
      </c>
      <c r="BY72" s="410">
        <f t="shared" si="25"/>
        <v>0</v>
      </c>
      <c r="BZ72" s="410">
        <f t="shared" si="25"/>
        <v>0</v>
      </c>
      <c r="CA72" s="410">
        <f t="shared" si="25"/>
        <v>0</v>
      </c>
      <c r="CB72" s="410">
        <f t="shared" si="25"/>
        <v>0</v>
      </c>
      <c r="CC72" s="410">
        <f t="shared" si="25"/>
        <v>0</v>
      </c>
      <c r="CD72" s="410">
        <f t="shared" si="25"/>
        <v>0</v>
      </c>
      <c r="CE72" s="410">
        <f t="shared" si="25"/>
        <v>0</v>
      </c>
      <c r="CF72" s="410">
        <f t="shared" si="25"/>
        <v>0</v>
      </c>
      <c r="CG72" s="410">
        <f t="shared" si="25"/>
        <v>0</v>
      </c>
      <c r="CH72" s="410">
        <f t="shared" si="25"/>
        <v>0</v>
      </c>
      <c r="CI72" s="410">
        <f t="shared" si="25"/>
        <v>0</v>
      </c>
      <c r="CJ72" s="410">
        <f t="shared" si="25"/>
        <v>0</v>
      </c>
      <c r="CK72" s="410">
        <f t="shared" si="25"/>
        <v>0</v>
      </c>
      <c r="CL72" s="410">
        <f t="shared" si="25"/>
        <v>0</v>
      </c>
      <c r="CM72" s="410">
        <f t="shared" si="25"/>
        <v>0</v>
      </c>
      <c r="CN72" s="410">
        <f t="shared" si="25"/>
        <v>0</v>
      </c>
      <c r="CO72" s="410">
        <f t="shared" si="25"/>
        <v>0</v>
      </c>
      <c r="CP72" s="410">
        <f t="shared" si="25"/>
        <v>0</v>
      </c>
      <c r="CQ72" s="410">
        <f t="shared" si="25"/>
        <v>0</v>
      </c>
      <c r="CR72" s="410">
        <f t="shared" si="25"/>
        <v>0</v>
      </c>
      <c r="CS72" s="410">
        <f t="shared" si="25"/>
        <v>0</v>
      </c>
      <c r="CT72" s="410">
        <f t="shared" si="25"/>
        <v>0</v>
      </c>
      <c r="CU72" s="410">
        <f t="shared" si="25"/>
        <v>0</v>
      </c>
      <c r="CV72" s="410">
        <f t="shared" si="25"/>
        <v>0</v>
      </c>
      <c r="CW72" s="410">
        <f t="shared" si="25"/>
        <v>0</v>
      </c>
      <c r="CX72" s="410">
        <f t="shared" si="25"/>
        <v>0</v>
      </c>
      <c r="CY72" s="410">
        <f t="shared" si="25"/>
        <v>0</v>
      </c>
      <c r="CZ72" s="410">
        <f t="shared" si="25"/>
        <v>0</v>
      </c>
      <c r="DA72" s="410">
        <f t="shared" si="25"/>
        <v>0</v>
      </c>
      <c r="DB72" s="410">
        <f t="shared" si="25"/>
        <v>0</v>
      </c>
      <c r="DC72" s="410">
        <f t="shared" si="25"/>
        <v>0</v>
      </c>
      <c r="DD72" s="410">
        <f t="shared" si="25"/>
        <v>0</v>
      </c>
      <c r="DE72" s="410">
        <f t="shared" si="25"/>
        <v>0</v>
      </c>
      <c r="DF72" s="410">
        <f t="shared" si="25"/>
        <v>0</v>
      </c>
      <c r="DG72" s="410">
        <f t="shared" si="25"/>
        <v>0</v>
      </c>
      <c r="DH72" s="410">
        <f t="shared" si="25"/>
        <v>0</v>
      </c>
      <c r="DI72" s="410">
        <f t="shared" si="25"/>
        <v>0</v>
      </c>
      <c r="DJ72" s="410">
        <f t="shared" si="25"/>
        <v>0</v>
      </c>
      <c r="DK72" s="410">
        <f t="shared" si="25"/>
        <v>0</v>
      </c>
      <c r="DL72" s="410">
        <f t="shared" si="25"/>
        <v>0</v>
      </c>
      <c r="DM72" s="410">
        <f t="shared" si="25"/>
        <v>0</v>
      </c>
      <c r="DN72" s="410">
        <f t="shared" si="25"/>
        <v>0</v>
      </c>
      <c r="DO72" s="410">
        <f t="shared" si="25"/>
        <v>0</v>
      </c>
      <c r="DP72" s="410">
        <f t="shared" si="25"/>
        <v>0</v>
      </c>
      <c r="DQ72" s="410">
        <f t="shared" si="25"/>
        <v>0</v>
      </c>
      <c r="DR72" s="410">
        <f t="shared" si="25"/>
        <v>0</v>
      </c>
    </row>
    <row r="73" spans="1:122" ht="15" customHeight="1" x14ac:dyDescent="0.3">
      <c r="A73" s="411" t="s">
        <v>484</v>
      </c>
      <c r="B73" s="412" t="s">
        <v>473</v>
      </c>
      <c r="C73" s="413">
        <f t="shared" si="24"/>
        <v>0</v>
      </c>
      <c r="D73" s="413">
        <f t="shared" si="24"/>
        <v>0</v>
      </c>
      <c r="E73" s="413">
        <f t="shared" si="24"/>
        <v>0</v>
      </c>
      <c r="F73" s="413">
        <f t="shared" si="24"/>
        <v>0</v>
      </c>
      <c r="G73" s="413">
        <f t="shared" si="24"/>
        <v>0</v>
      </c>
      <c r="H73" s="413">
        <f t="shared" si="24"/>
        <v>0</v>
      </c>
      <c r="I73" s="413">
        <f t="shared" si="24"/>
        <v>0</v>
      </c>
      <c r="J73" s="413">
        <f t="shared" si="24"/>
        <v>0</v>
      </c>
      <c r="K73" s="413">
        <f t="shared" si="24"/>
        <v>0</v>
      </c>
      <c r="L73" s="413">
        <f t="shared" si="24"/>
        <v>0</v>
      </c>
      <c r="M73" s="413">
        <f t="shared" si="24"/>
        <v>0</v>
      </c>
      <c r="N73" s="413">
        <f t="shared" si="24"/>
        <v>0</v>
      </c>
      <c r="O73" s="413">
        <f t="shared" si="24"/>
        <v>0</v>
      </c>
      <c r="P73" s="413">
        <f t="shared" si="24"/>
        <v>0</v>
      </c>
      <c r="Q73" s="413">
        <f t="shared" si="24"/>
        <v>0</v>
      </c>
      <c r="R73" s="413">
        <f t="shared" si="24"/>
        <v>0</v>
      </c>
      <c r="S73" s="413">
        <f t="shared" si="24"/>
        <v>0</v>
      </c>
      <c r="T73" s="413">
        <f t="shared" si="24"/>
        <v>0</v>
      </c>
      <c r="U73" s="413">
        <f t="shared" si="24"/>
        <v>0</v>
      </c>
      <c r="V73" s="413">
        <f t="shared" si="24"/>
        <v>0</v>
      </c>
      <c r="W73" s="413">
        <f t="shared" si="24"/>
        <v>0</v>
      </c>
      <c r="X73" s="413">
        <f t="shared" si="24"/>
        <v>0</v>
      </c>
      <c r="Y73" s="413">
        <f t="shared" si="24"/>
        <v>0</v>
      </c>
      <c r="Z73" s="413">
        <f t="shared" si="24"/>
        <v>0</v>
      </c>
      <c r="AA73" s="413">
        <f t="shared" si="24"/>
        <v>0</v>
      </c>
      <c r="AB73" s="413">
        <f t="shared" si="24"/>
        <v>0</v>
      </c>
      <c r="AC73" s="413">
        <f t="shared" si="24"/>
        <v>0</v>
      </c>
      <c r="AD73" s="413">
        <f t="shared" si="24"/>
        <v>0</v>
      </c>
      <c r="AE73" s="413">
        <f t="shared" si="24"/>
        <v>0</v>
      </c>
      <c r="AF73" s="413">
        <f t="shared" si="24"/>
        <v>0</v>
      </c>
      <c r="AG73" s="413">
        <f t="shared" si="24"/>
        <v>0</v>
      </c>
      <c r="AH73" s="413">
        <f t="shared" si="24"/>
        <v>0</v>
      </c>
      <c r="AI73" s="413">
        <f t="shared" si="24"/>
        <v>0</v>
      </c>
      <c r="AJ73" s="413">
        <f t="shared" si="24"/>
        <v>0</v>
      </c>
      <c r="AK73" s="413">
        <f t="shared" si="24"/>
        <v>0</v>
      </c>
      <c r="AL73" s="413">
        <f t="shared" si="24"/>
        <v>0</v>
      </c>
      <c r="AM73" s="413">
        <f t="shared" si="24"/>
        <v>0</v>
      </c>
      <c r="AN73" s="413">
        <f t="shared" si="24"/>
        <v>0</v>
      </c>
      <c r="AO73" s="413">
        <f t="shared" si="24"/>
        <v>0</v>
      </c>
      <c r="AP73" s="413">
        <f t="shared" si="24"/>
        <v>0</v>
      </c>
      <c r="AQ73" s="413">
        <f t="shared" si="24"/>
        <v>0</v>
      </c>
      <c r="AR73" s="413">
        <f t="shared" si="24"/>
        <v>0</v>
      </c>
      <c r="AS73" s="413">
        <f t="shared" si="24"/>
        <v>0</v>
      </c>
      <c r="AT73" s="413">
        <f t="shared" si="24"/>
        <v>0</v>
      </c>
      <c r="AU73" s="413">
        <f t="shared" si="24"/>
        <v>0</v>
      </c>
      <c r="AV73" s="413">
        <f t="shared" si="24"/>
        <v>0</v>
      </c>
      <c r="AW73" s="413">
        <f t="shared" si="24"/>
        <v>0</v>
      </c>
      <c r="AX73" s="413">
        <f t="shared" si="24"/>
        <v>0</v>
      </c>
      <c r="AY73" s="413">
        <f t="shared" si="24"/>
        <v>0</v>
      </c>
      <c r="AZ73" s="413">
        <f t="shared" si="24"/>
        <v>0</v>
      </c>
      <c r="BA73" s="413">
        <f t="shared" si="24"/>
        <v>0</v>
      </c>
      <c r="BB73" s="413">
        <f t="shared" si="24"/>
        <v>0</v>
      </c>
      <c r="BC73" s="413">
        <f t="shared" si="24"/>
        <v>0</v>
      </c>
      <c r="BD73" s="413">
        <f t="shared" si="24"/>
        <v>0</v>
      </c>
      <c r="BE73" s="413">
        <f t="shared" si="24"/>
        <v>0</v>
      </c>
      <c r="BF73" s="413">
        <f t="shared" si="24"/>
        <v>0</v>
      </c>
      <c r="BG73" s="413">
        <f t="shared" si="24"/>
        <v>0</v>
      </c>
      <c r="BH73" s="413">
        <f t="shared" si="24"/>
        <v>0</v>
      </c>
      <c r="BI73" s="413">
        <f t="shared" si="24"/>
        <v>0</v>
      </c>
      <c r="BJ73" s="413">
        <f t="shared" si="24"/>
        <v>0</v>
      </c>
      <c r="BK73" s="413">
        <f t="shared" si="24"/>
        <v>0</v>
      </c>
      <c r="BL73" s="413">
        <f t="shared" si="24"/>
        <v>0</v>
      </c>
      <c r="BM73" s="413">
        <f t="shared" si="24"/>
        <v>0</v>
      </c>
      <c r="BN73" s="413">
        <f t="shared" si="24"/>
        <v>0</v>
      </c>
      <c r="BO73" s="413">
        <f t="shared" si="25"/>
        <v>0</v>
      </c>
      <c r="BP73" s="413">
        <f t="shared" si="25"/>
        <v>0</v>
      </c>
      <c r="BQ73" s="413">
        <f t="shared" si="25"/>
        <v>0</v>
      </c>
      <c r="BR73" s="413">
        <f t="shared" si="25"/>
        <v>0</v>
      </c>
      <c r="BS73" s="413">
        <f t="shared" si="25"/>
        <v>0</v>
      </c>
      <c r="BT73" s="413">
        <f t="shared" si="25"/>
        <v>0</v>
      </c>
      <c r="BU73" s="413">
        <f t="shared" si="25"/>
        <v>0</v>
      </c>
      <c r="BV73" s="413">
        <f t="shared" si="25"/>
        <v>0</v>
      </c>
      <c r="BW73" s="413">
        <f t="shared" si="25"/>
        <v>0</v>
      </c>
      <c r="BX73" s="413">
        <f t="shared" si="25"/>
        <v>0</v>
      </c>
      <c r="BY73" s="413">
        <f t="shared" si="25"/>
        <v>0</v>
      </c>
      <c r="BZ73" s="413">
        <f t="shared" si="25"/>
        <v>0</v>
      </c>
      <c r="CA73" s="413">
        <f t="shared" si="25"/>
        <v>0</v>
      </c>
      <c r="CB73" s="413">
        <f t="shared" si="25"/>
        <v>0</v>
      </c>
      <c r="CC73" s="413">
        <f t="shared" si="25"/>
        <v>0</v>
      </c>
      <c r="CD73" s="413">
        <f t="shared" si="25"/>
        <v>0</v>
      </c>
      <c r="CE73" s="413">
        <f t="shared" si="25"/>
        <v>0</v>
      </c>
      <c r="CF73" s="413">
        <f t="shared" si="25"/>
        <v>0</v>
      </c>
      <c r="CG73" s="413">
        <f t="shared" si="25"/>
        <v>0</v>
      </c>
      <c r="CH73" s="413">
        <f t="shared" si="25"/>
        <v>0</v>
      </c>
      <c r="CI73" s="413">
        <f t="shared" si="25"/>
        <v>0</v>
      </c>
      <c r="CJ73" s="413">
        <f t="shared" si="25"/>
        <v>0</v>
      </c>
      <c r="CK73" s="413">
        <f t="shared" si="25"/>
        <v>0</v>
      </c>
      <c r="CL73" s="413">
        <f t="shared" si="25"/>
        <v>0</v>
      </c>
      <c r="CM73" s="413">
        <f t="shared" si="25"/>
        <v>0</v>
      </c>
      <c r="CN73" s="413">
        <f t="shared" si="25"/>
        <v>0</v>
      </c>
      <c r="CO73" s="413">
        <f t="shared" si="25"/>
        <v>0</v>
      </c>
      <c r="CP73" s="413">
        <f t="shared" si="25"/>
        <v>0</v>
      </c>
      <c r="CQ73" s="413">
        <f t="shared" si="25"/>
        <v>0</v>
      </c>
      <c r="CR73" s="413">
        <f t="shared" si="25"/>
        <v>0</v>
      </c>
      <c r="CS73" s="413">
        <f t="shared" si="25"/>
        <v>0</v>
      </c>
      <c r="CT73" s="413">
        <f t="shared" si="25"/>
        <v>0</v>
      </c>
      <c r="CU73" s="413">
        <f t="shared" si="25"/>
        <v>0</v>
      </c>
      <c r="CV73" s="413">
        <f t="shared" si="25"/>
        <v>0</v>
      </c>
      <c r="CW73" s="413">
        <f t="shared" si="25"/>
        <v>0</v>
      </c>
      <c r="CX73" s="413">
        <f t="shared" si="25"/>
        <v>0</v>
      </c>
      <c r="CY73" s="413">
        <f t="shared" si="25"/>
        <v>0</v>
      </c>
      <c r="CZ73" s="413">
        <f t="shared" si="25"/>
        <v>0</v>
      </c>
      <c r="DA73" s="413">
        <f t="shared" si="25"/>
        <v>0</v>
      </c>
      <c r="DB73" s="413">
        <f t="shared" si="25"/>
        <v>0</v>
      </c>
      <c r="DC73" s="413">
        <f t="shared" si="25"/>
        <v>0</v>
      </c>
      <c r="DD73" s="413">
        <f t="shared" si="25"/>
        <v>0</v>
      </c>
      <c r="DE73" s="413">
        <f t="shared" si="25"/>
        <v>0</v>
      </c>
      <c r="DF73" s="413">
        <f t="shared" si="25"/>
        <v>0</v>
      </c>
      <c r="DG73" s="413">
        <f t="shared" si="25"/>
        <v>0</v>
      </c>
      <c r="DH73" s="413">
        <f t="shared" si="25"/>
        <v>0</v>
      </c>
      <c r="DI73" s="413">
        <f t="shared" si="25"/>
        <v>0</v>
      </c>
      <c r="DJ73" s="413">
        <f t="shared" si="25"/>
        <v>0</v>
      </c>
      <c r="DK73" s="413">
        <f t="shared" si="25"/>
        <v>0</v>
      </c>
      <c r="DL73" s="413">
        <f t="shared" si="25"/>
        <v>0</v>
      </c>
      <c r="DM73" s="413">
        <f t="shared" si="25"/>
        <v>0</v>
      </c>
      <c r="DN73" s="413">
        <f t="shared" si="25"/>
        <v>0</v>
      </c>
      <c r="DO73" s="413">
        <f t="shared" si="25"/>
        <v>0</v>
      </c>
      <c r="DP73" s="413">
        <f t="shared" si="25"/>
        <v>0</v>
      </c>
      <c r="DQ73" s="413">
        <f t="shared" si="25"/>
        <v>0</v>
      </c>
      <c r="DR73" s="413">
        <f t="shared" si="25"/>
        <v>0</v>
      </c>
    </row>
    <row r="75" spans="1:122" x14ac:dyDescent="0.3">
      <c r="A75" s="34" t="s">
        <v>635</v>
      </c>
      <c r="B75" s="35" t="s">
        <v>1</v>
      </c>
      <c r="C75" s="36" t="s">
        <v>2</v>
      </c>
      <c r="D75" s="36" t="s">
        <v>3</v>
      </c>
      <c r="E75" s="36" t="s">
        <v>4</v>
      </c>
      <c r="F75" s="36" t="s">
        <v>5</v>
      </c>
      <c r="G75" s="36" t="s">
        <v>6</v>
      </c>
      <c r="H75" s="36" t="s">
        <v>7</v>
      </c>
      <c r="I75" s="36" t="s">
        <v>8</v>
      </c>
      <c r="J75" s="37" t="s">
        <v>9</v>
      </c>
      <c r="K75" s="37" t="s">
        <v>10</v>
      </c>
      <c r="N75" s="9"/>
    </row>
    <row r="76" spans="1:122" s="42" customFormat="1" ht="13.5" customHeight="1" x14ac:dyDescent="0.3">
      <c r="A76" s="38" t="s">
        <v>453</v>
      </c>
      <c r="B76" s="39" t="s">
        <v>92</v>
      </c>
      <c r="C76" s="40">
        <f t="shared" ref="C76:I76" si="26">+SUM(C77:C78)</f>
        <v>0</v>
      </c>
      <c r="D76" s="40">
        <f t="shared" si="26"/>
        <v>0</v>
      </c>
      <c r="E76" s="40">
        <f t="shared" si="26"/>
        <v>0</v>
      </c>
      <c r="F76" s="40">
        <f t="shared" si="26"/>
        <v>0</v>
      </c>
      <c r="G76" s="40">
        <f t="shared" si="26"/>
        <v>0</v>
      </c>
      <c r="H76" s="40">
        <f t="shared" si="26"/>
        <v>0</v>
      </c>
      <c r="I76" s="40">
        <f t="shared" si="26"/>
        <v>0</v>
      </c>
      <c r="J76" s="41">
        <f t="shared" ref="J76:J87" si="27">SUM(C76:I76)</f>
        <v>0</v>
      </c>
      <c r="K76" s="41">
        <v>0</v>
      </c>
    </row>
    <row r="77" spans="1:122" x14ac:dyDescent="0.3">
      <c r="A77" s="43" t="s">
        <v>454</v>
      </c>
      <c r="B77" s="44" t="s">
        <v>92</v>
      </c>
      <c r="C77" s="45"/>
      <c r="D77" s="45"/>
      <c r="E77" s="45"/>
      <c r="F77" s="45"/>
      <c r="G77" s="45"/>
      <c r="H77" s="45"/>
      <c r="I77" s="45"/>
      <c r="J77" s="46">
        <f t="shared" si="27"/>
        <v>0</v>
      </c>
      <c r="K77" s="46">
        <v>0</v>
      </c>
      <c r="N77" s="9"/>
    </row>
    <row r="78" spans="1:122" x14ac:dyDescent="0.3">
      <c r="A78" s="47" t="s">
        <v>455</v>
      </c>
      <c r="B78" s="48" t="s">
        <v>92</v>
      </c>
      <c r="C78" s="49"/>
      <c r="D78" s="49"/>
      <c r="E78" s="49"/>
      <c r="F78" s="49"/>
      <c r="G78" s="49"/>
      <c r="H78" s="49"/>
      <c r="I78" s="49"/>
      <c r="J78" s="46">
        <f t="shared" si="27"/>
        <v>0</v>
      </c>
      <c r="K78" s="46">
        <f t="shared" ref="K78:K87" si="28">+J78/Durée</f>
        <v>0</v>
      </c>
      <c r="N78" s="9"/>
    </row>
    <row r="79" spans="1:122" x14ac:dyDescent="0.3">
      <c r="A79" s="38" t="s">
        <v>456</v>
      </c>
      <c r="B79" s="39" t="s">
        <v>92</v>
      </c>
      <c r="C79" s="40">
        <f t="shared" ref="C79:I79" si="29">C80+C81</f>
        <v>0</v>
      </c>
      <c r="D79" s="40">
        <f t="shared" si="29"/>
        <v>0</v>
      </c>
      <c r="E79" s="40">
        <f t="shared" si="29"/>
        <v>0</v>
      </c>
      <c r="F79" s="40">
        <f t="shared" si="29"/>
        <v>0</v>
      </c>
      <c r="G79" s="40">
        <f t="shared" si="29"/>
        <v>0</v>
      </c>
      <c r="H79" s="40">
        <f t="shared" si="29"/>
        <v>0</v>
      </c>
      <c r="I79" s="40">
        <f t="shared" si="29"/>
        <v>0</v>
      </c>
      <c r="J79" s="41">
        <f t="shared" si="27"/>
        <v>0</v>
      </c>
      <c r="K79" s="41">
        <f t="shared" si="28"/>
        <v>0</v>
      </c>
      <c r="N79" s="9"/>
    </row>
    <row r="80" spans="1:122" x14ac:dyDescent="0.3">
      <c r="A80" s="43" t="s">
        <v>454</v>
      </c>
      <c r="B80" s="44" t="s">
        <v>92</v>
      </c>
      <c r="C80" s="45"/>
      <c r="D80" s="45"/>
      <c r="E80" s="45"/>
      <c r="F80" s="45"/>
      <c r="G80" s="45"/>
      <c r="H80" s="45"/>
      <c r="I80" s="45"/>
      <c r="J80" s="46">
        <f t="shared" si="27"/>
        <v>0</v>
      </c>
      <c r="K80" s="46">
        <f t="shared" si="28"/>
        <v>0</v>
      </c>
      <c r="N80" s="9"/>
    </row>
    <row r="81" spans="1:137" x14ac:dyDescent="0.3">
      <c r="A81" s="51" t="s">
        <v>455</v>
      </c>
      <c r="B81" s="52" t="s">
        <v>92</v>
      </c>
      <c r="C81" s="53"/>
      <c r="D81" s="53"/>
      <c r="E81" s="53"/>
      <c r="F81" s="53"/>
      <c r="G81" s="53"/>
      <c r="H81" s="53"/>
      <c r="I81" s="53"/>
      <c r="J81" s="46">
        <f t="shared" si="27"/>
        <v>0</v>
      </c>
      <c r="K81" s="54">
        <f t="shared" si="28"/>
        <v>0</v>
      </c>
      <c r="N81" s="9"/>
    </row>
    <row r="82" spans="1:137" x14ac:dyDescent="0.3">
      <c r="A82" s="38" t="s">
        <v>457</v>
      </c>
      <c r="B82" s="39" t="s">
        <v>92</v>
      </c>
      <c r="C82" s="40">
        <f t="shared" ref="C82:I82" si="30">C83+C84</f>
        <v>0</v>
      </c>
      <c r="D82" s="40">
        <f t="shared" si="30"/>
        <v>0</v>
      </c>
      <c r="E82" s="40">
        <f t="shared" si="30"/>
        <v>0</v>
      </c>
      <c r="F82" s="40">
        <f t="shared" si="30"/>
        <v>0</v>
      </c>
      <c r="G82" s="40">
        <f t="shared" si="30"/>
        <v>0</v>
      </c>
      <c r="H82" s="40">
        <f t="shared" si="30"/>
        <v>0</v>
      </c>
      <c r="I82" s="40">
        <f t="shared" si="30"/>
        <v>0</v>
      </c>
      <c r="J82" s="41">
        <f t="shared" si="27"/>
        <v>0</v>
      </c>
      <c r="K82" s="41">
        <f t="shared" si="28"/>
        <v>0</v>
      </c>
      <c r="N82" s="9"/>
    </row>
    <row r="83" spans="1:137" x14ac:dyDescent="0.3">
      <c r="A83" s="43" t="s">
        <v>454</v>
      </c>
      <c r="B83" s="44" t="s">
        <v>92</v>
      </c>
      <c r="C83" s="45"/>
      <c r="D83" s="45"/>
      <c r="E83" s="45"/>
      <c r="F83" s="45"/>
      <c r="G83" s="45"/>
      <c r="H83" s="45"/>
      <c r="I83" s="45"/>
      <c r="J83" s="46">
        <f t="shared" si="27"/>
        <v>0</v>
      </c>
      <c r="K83" s="46">
        <f t="shared" si="28"/>
        <v>0</v>
      </c>
      <c r="N83" s="9"/>
    </row>
    <row r="84" spans="1:137" x14ac:dyDescent="0.3">
      <c r="A84" s="51" t="s">
        <v>455</v>
      </c>
      <c r="B84" s="52" t="s">
        <v>92</v>
      </c>
      <c r="C84" s="53"/>
      <c r="D84" s="53"/>
      <c r="E84" s="53"/>
      <c r="F84" s="53"/>
      <c r="G84" s="53"/>
      <c r="H84" s="53"/>
      <c r="I84" s="53"/>
      <c r="J84" s="46">
        <f t="shared" si="27"/>
        <v>0</v>
      </c>
      <c r="K84" s="54">
        <f t="shared" si="28"/>
        <v>0</v>
      </c>
      <c r="N84" s="9"/>
    </row>
    <row r="85" spans="1:137" x14ac:dyDescent="0.3">
      <c r="A85" s="38" t="s">
        <v>458</v>
      </c>
      <c r="B85" s="39" t="s">
        <v>92</v>
      </c>
      <c r="C85" s="40">
        <f t="shared" ref="C85:I85" si="31">C82+C79+C76</f>
        <v>0</v>
      </c>
      <c r="D85" s="40">
        <f t="shared" si="31"/>
        <v>0</v>
      </c>
      <c r="E85" s="40">
        <f t="shared" si="31"/>
        <v>0</v>
      </c>
      <c r="F85" s="40">
        <f t="shared" si="31"/>
        <v>0</v>
      </c>
      <c r="G85" s="40">
        <f t="shared" si="31"/>
        <v>0</v>
      </c>
      <c r="H85" s="40">
        <f t="shared" si="31"/>
        <v>0</v>
      </c>
      <c r="I85" s="40">
        <f t="shared" si="31"/>
        <v>0</v>
      </c>
      <c r="J85" s="41">
        <f t="shared" si="27"/>
        <v>0</v>
      </c>
      <c r="K85" s="41">
        <f t="shared" si="28"/>
        <v>0</v>
      </c>
      <c r="N85" s="9"/>
    </row>
    <row r="86" spans="1:137" x14ac:dyDescent="0.3">
      <c r="A86" s="43" t="s">
        <v>454</v>
      </c>
      <c r="B86" s="44" t="s">
        <v>92</v>
      </c>
      <c r="C86" s="55">
        <f t="shared" ref="C86:I87" si="32">+SUM(C77,C80,C83)</f>
        <v>0</v>
      </c>
      <c r="D86" s="55">
        <f t="shared" si="32"/>
        <v>0</v>
      </c>
      <c r="E86" s="55">
        <f t="shared" si="32"/>
        <v>0</v>
      </c>
      <c r="F86" s="55">
        <f t="shared" si="32"/>
        <v>0</v>
      </c>
      <c r="G86" s="55">
        <f t="shared" si="32"/>
        <v>0</v>
      </c>
      <c r="H86" s="55">
        <f t="shared" si="32"/>
        <v>0</v>
      </c>
      <c r="I86" s="55">
        <f t="shared" si="32"/>
        <v>0</v>
      </c>
      <c r="J86" s="46">
        <f t="shared" si="27"/>
        <v>0</v>
      </c>
      <c r="K86" s="46">
        <f t="shared" si="28"/>
        <v>0</v>
      </c>
      <c r="N86" s="9"/>
    </row>
    <row r="87" spans="1:137" x14ac:dyDescent="0.3">
      <c r="A87" s="51" t="s">
        <v>455</v>
      </c>
      <c r="B87" s="52" t="s">
        <v>92</v>
      </c>
      <c r="C87" s="56">
        <f t="shared" si="32"/>
        <v>0</v>
      </c>
      <c r="D87" s="56">
        <f t="shared" si="32"/>
        <v>0</v>
      </c>
      <c r="E87" s="56">
        <f t="shared" si="32"/>
        <v>0</v>
      </c>
      <c r="F87" s="56">
        <f t="shared" si="32"/>
        <v>0</v>
      </c>
      <c r="G87" s="56">
        <f t="shared" si="32"/>
        <v>0</v>
      </c>
      <c r="H87" s="56">
        <f t="shared" si="32"/>
        <v>0</v>
      </c>
      <c r="I87" s="56">
        <f t="shared" si="32"/>
        <v>0</v>
      </c>
      <c r="J87" s="372">
        <f t="shared" si="27"/>
        <v>0</v>
      </c>
      <c r="K87" s="54">
        <f t="shared" si="28"/>
        <v>0</v>
      </c>
      <c r="N87" s="9"/>
    </row>
    <row r="88" spans="1:137" x14ac:dyDescent="0.3">
      <c r="A88" s="400" t="s">
        <v>459</v>
      </c>
      <c r="B88" s="401" t="s">
        <v>1</v>
      </c>
      <c r="C88" s="36" t="s">
        <v>2</v>
      </c>
      <c r="D88" s="36" t="s">
        <v>3</v>
      </c>
      <c r="E88" s="36" t="s">
        <v>4</v>
      </c>
      <c r="F88" s="36" t="s">
        <v>5</v>
      </c>
      <c r="G88" s="36" t="s">
        <v>6</v>
      </c>
      <c r="H88" s="36" t="s">
        <v>7</v>
      </c>
      <c r="I88" s="36" t="s">
        <v>8</v>
      </c>
      <c r="J88" s="37" t="s">
        <v>9</v>
      </c>
      <c r="K88" s="37" t="s">
        <v>10</v>
      </c>
      <c r="N88" s="9"/>
    </row>
    <row r="89" spans="1:137" s="42" customFormat="1" x14ac:dyDescent="0.3">
      <c r="A89" s="43" t="s">
        <v>460</v>
      </c>
      <c r="B89" s="44" t="s">
        <v>92</v>
      </c>
      <c r="C89" s="405"/>
      <c r="D89" s="405"/>
      <c r="E89" s="405"/>
      <c r="F89" s="405"/>
      <c r="G89" s="405"/>
      <c r="H89" s="405"/>
      <c r="I89" s="405"/>
      <c r="J89" s="46">
        <f t="shared" ref="J89:J94" si="33">SUM(C89:I89)</f>
        <v>0</v>
      </c>
      <c r="K89" s="46">
        <f t="shared" ref="K89:K94" si="34">+J89/Durée</f>
        <v>0</v>
      </c>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row>
    <row r="90" spans="1:137" x14ac:dyDescent="0.3">
      <c r="A90" s="43" t="s">
        <v>670</v>
      </c>
      <c r="B90" s="44" t="s">
        <v>92</v>
      </c>
      <c r="C90" s="405"/>
      <c r="D90" s="405"/>
      <c r="E90" s="405"/>
      <c r="F90" s="405"/>
      <c r="G90" s="405"/>
      <c r="H90" s="405"/>
      <c r="I90" s="405"/>
      <c r="J90" s="46">
        <f t="shared" si="33"/>
        <v>0</v>
      </c>
      <c r="K90" s="46">
        <f t="shared" si="34"/>
        <v>0</v>
      </c>
      <c r="N90" s="9"/>
    </row>
    <row r="91" spans="1:137" x14ac:dyDescent="0.3">
      <c r="A91" s="43" t="s">
        <v>461</v>
      </c>
      <c r="B91" s="44" t="s">
        <v>92</v>
      </c>
      <c r="C91" s="405"/>
      <c r="D91" s="405"/>
      <c r="E91" s="405"/>
      <c r="F91" s="405"/>
      <c r="G91" s="405"/>
      <c r="H91" s="405"/>
      <c r="I91" s="405"/>
      <c r="J91" s="46">
        <f t="shared" si="33"/>
        <v>0</v>
      </c>
      <c r="K91" s="46">
        <f t="shared" si="34"/>
        <v>0</v>
      </c>
      <c r="N91" s="9"/>
    </row>
    <row r="92" spans="1:137" x14ac:dyDescent="0.3">
      <c r="A92" s="43" t="s">
        <v>671</v>
      </c>
      <c r="B92" s="44" t="s">
        <v>92</v>
      </c>
      <c r="C92" s="405"/>
      <c r="D92" s="405"/>
      <c r="E92" s="405"/>
      <c r="F92" s="405"/>
      <c r="G92" s="405"/>
      <c r="H92" s="405"/>
      <c r="I92" s="405"/>
      <c r="J92" s="46">
        <f t="shared" si="33"/>
        <v>0</v>
      </c>
      <c r="K92" s="46">
        <f t="shared" si="34"/>
        <v>0</v>
      </c>
      <c r="N92" s="9"/>
    </row>
    <row r="93" spans="1:137" x14ac:dyDescent="0.3">
      <c r="A93" s="43" t="s">
        <v>865</v>
      </c>
      <c r="B93" s="44" t="s">
        <v>92</v>
      </c>
      <c r="C93" s="405"/>
      <c r="D93" s="405"/>
      <c r="E93" s="405"/>
      <c r="F93" s="405"/>
      <c r="G93" s="405"/>
      <c r="H93" s="405"/>
      <c r="I93" s="405"/>
      <c r="J93" s="46">
        <f t="shared" si="33"/>
        <v>0</v>
      </c>
      <c r="K93" s="46">
        <f t="shared" si="34"/>
        <v>0</v>
      </c>
      <c r="N93" s="9"/>
    </row>
    <row r="94" spans="1:137" x14ac:dyDescent="0.3">
      <c r="A94" s="468" t="s">
        <v>462</v>
      </c>
      <c r="B94" s="399" t="s">
        <v>92</v>
      </c>
      <c r="C94" s="392"/>
      <c r="D94" s="392"/>
      <c r="E94" s="392"/>
      <c r="F94" s="392"/>
      <c r="G94" s="392"/>
      <c r="H94" s="392"/>
      <c r="I94" s="392"/>
      <c r="J94" s="372">
        <f t="shared" si="33"/>
        <v>0</v>
      </c>
      <c r="K94" s="372">
        <f t="shared" si="34"/>
        <v>0</v>
      </c>
      <c r="N94" s="9"/>
    </row>
    <row r="95" spans="1:137" x14ac:dyDescent="0.3">
      <c r="N95" s="9"/>
    </row>
    <row r="96" spans="1:137" s="10" customFormat="1" x14ac:dyDescent="0.3">
      <c r="A96" s="414" t="s">
        <v>636</v>
      </c>
      <c r="B96" s="110" t="s">
        <v>1</v>
      </c>
      <c r="C96" s="111" t="s">
        <v>2</v>
      </c>
      <c r="D96" s="111" t="s">
        <v>3</v>
      </c>
      <c r="E96" s="111" t="s">
        <v>4</v>
      </c>
      <c r="F96" s="111" t="s">
        <v>5</v>
      </c>
      <c r="G96" s="111" t="s">
        <v>6</v>
      </c>
      <c r="H96" s="111" t="s">
        <v>7</v>
      </c>
      <c r="I96" s="111" t="s">
        <v>8</v>
      </c>
      <c r="J96" s="113" t="s">
        <v>9</v>
      </c>
      <c r="K96" s="113" t="s">
        <v>10</v>
      </c>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row>
    <row r="97" spans="1:137" s="10" customFormat="1" x14ac:dyDescent="0.3">
      <c r="A97" s="415" t="s">
        <v>95</v>
      </c>
      <c r="B97" s="416" t="s">
        <v>866</v>
      </c>
      <c r="C97" s="417"/>
      <c r="D97" s="417"/>
      <c r="E97" s="417"/>
      <c r="F97" s="417"/>
      <c r="G97" s="417"/>
      <c r="H97" s="417"/>
      <c r="I97" s="417"/>
      <c r="J97" s="418">
        <f t="shared" ref="J97:J105" si="35">SUM(C97:I97)</f>
        <v>0</v>
      </c>
      <c r="K97" s="418">
        <f t="shared" ref="K97:K105" si="36">+J97/Durée</f>
        <v>0</v>
      </c>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row>
    <row r="98" spans="1:137" s="10" customFormat="1" x14ac:dyDescent="0.3">
      <c r="A98" s="43" t="s">
        <v>100</v>
      </c>
      <c r="B98" s="44" t="s">
        <v>866</v>
      </c>
      <c r="C98" s="394"/>
      <c r="D98" s="394"/>
      <c r="E98" s="394"/>
      <c r="F98" s="394"/>
      <c r="G98" s="394"/>
      <c r="H98" s="394"/>
      <c r="I98" s="394"/>
      <c r="J98" s="418">
        <f t="shared" si="35"/>
        <v>0</v>
      </c>
      <c r="K98" s="58">
        <f t="shared" si="36"/>
        <v>0</v>
      </c>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row>
    <row r="99" spans="1:137" s="10" customFormat="1" x14ac:dyDescent="0.3">
      <c r="A99" s="415" t="s">
        <v>105</v>
      </c>
      <c r="B99" s="416" t="s">
        <v>866</v>
      </c>
      <c r="C99" s="394"/>
      <c r="D99" s="394"/>
      <c r="E99" s="394"/>
      <c r="F99" s="394"/>
      <c r="G99" s="394"/>
      <c r="H99" s="394"/>
      <c r="I99" s="394"/>
      <c r="J99" s="418">
        <f t="shared" si="35"/>
        <v>0</v>
      </c>
      <c r="K99" s="58">
        <f t="shared" si="36"/>
        <v>0</v>
      </c>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row>
    <row r="100" spans="1:137" s="10" customFormat="1" x14ac:dyDescent="0.3">
      <c r="A100" s="43" t="s">
        <v>108</v>
      </c>
      <c r="B100" s="44" t="s">
        <v>866</v>
      </c>
      <c r="C100" s="394"/>
      <c r="D100" s="394"/>
      <c r="E100" s="394"/>
      <c r="F100" s="394"/>
      <c r="G100" s="394"/>
      <c r="H100" s="394"/>
      <c r="I100" s="394"/>
      <c r="J100" s="418">
        <f t="shared" si="35"/>
        <v>0</v>
      </c>
      <c r="K100" s="58">
        <f t="shared" si="36"/>
        <v>0</v>
      </c>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c r="DZ100" s="9"/>
      <c r="EA100" s="9"/>
      <c r="EB100" s="9"/>
      <c r="EC100" s="9"/>
      <c r="ED100" s="9"/>
      <c r="EE100" s="9"/>
      <c r="EF100" s="9"/>
      <c r="EG100" s="9"/>
    </row>
    <row r="101" spans="1:137" s="10" customFormat="1" x14ac:dyDescent="0.3">
      <c r="A101" s="415" t="s">
        <v>110</v>
      </c>
      <c r="B101" s="416" t="s">
        <v>866</v>
      </c>
      <c r="C101" s="394"/>
      <c r="D101" s="394"/>
      <c r="E101" s="394"/>
      <c r="F101" s="394"/>
      <c r="G101" s="394"/>
      <c r="H101" s="394"/>
      <c r="I101" s="394"/>
      <c r="J101" s="418">
        <f t="shared" si="35"/>
        <v>0</v>
      </c>
      <c r="K101" s="58">
        <f t="shared" si="36"/>
        <v>0</v>
      </c>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row>
    <row r="102" spans="1:137" s="10" customFormat="1" x14ac:dyDescent="0.3">
      <c r="A102" s="415" t="s">
        <v>112</v>
      </c>
      <c r="B102" s="416" t="s">
        <v>866</v>
      </c>
      <c r="C102" s="394"/>
      <c r="D102" s="394"/>
      <c r="E102" s="394"/>
      <c r="F102" s="394"/>
      <c r="G102" s="394"/>
      <c r="H102" s="394"/>
      <c r="I102" s="394"/>
      <c r="J102" s="418">
        <f t="shared" ref="J102" si="37">SUM(C102:I102)</f>
        <v>0</v>
      </c>
      <c r="K102" s="58">
        <f t="shared" ref="K102" si="38">+J102/Durée</f>
        <v>0</v>
      </c>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row>
    <row r="103" spans="1:137" s="10" customFormat="1" x14ac:dyDescent="0.3">
      <c r="A103" s="59" t="s">
        <v>464</v>
      </c>
      <c r="B103" s="60" t="s">
        <v>866</v>
      </c>
      <c r="C103" s="61">
        <f t="shared" ref="C103:I103" si="39">SUM(C97:C102)</f>
        <v>0</v>
      </c>
      <c r="D103" s="61">
        <f t="shared" si="39"/>
        <v>0</v>
      </c>
      <c r="E103" s="61">
        <f t="shared" si="39"/>
        <v>0</v>
      </c>
      <c r="F103" s="61">
        <f t="shared" si="39"/>
        <v>0</v>
      </c>
      <c r="G103" s="61">
        <f t="shared" si="39"/>
        <v>0</v>
      </c>
      <c r="H103" s="61">
        <f t="shared" si="39"/>
        <v>0</v>
      </c>
      <c r="I103" s="61">
        <f t="shared" si="39"/>
        <v>0</v>
      </c>
      <c r="J103" s="62">
        <f>SUM(C103:I103)</f>
        <v>0</v>
      </c>
      <c r="K103" s="62">
        <f>+J103/Durée</f>
        <v>0</v>
      </c>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DI103" s="9"/>
      <c r="DJ103" s="9"/>
      <c r="DK103" s="9"/>
      <c r="DL103" s="9"/>
      <c r="DM103" s="9"/>
      <c r="DN103" s="9"/>
      <c r="DO103" s="9"/>
      <c r="DP103" s="9"/>
      <c r="DQ103" s="9"/>
      <c r="DR103" s="9"/>
      <c r="DS103" s="9"/>
      <c r="DT103" s="9"/>
      <c r="DU103" s="9"/>
      <c r="DV103" s="9"/>
      <c r="DW103" s="9"/>
      <c r="DX103" s="9"/>
      <c r="DY103" s="9"/>
      <c r="DZ103" s="9"/>
      <c r="EA103" s="9"/>
      <c r="EB103" s="9"/>
      <c r="EC103" s="9"/>
      <c r="ED103" s="9"/>
      <c r="EE103" s="9"/>
      <c r="EF103" s="9"/>
      <c r="EG103" s="9"/>
    </row>
    <row r="104" spans="1:137" s="33" customFormat="1" ht="13.05" customHeight="1" x14ac:dyDescent="0.3">
      <c r="A104" s="63" t="s">
        <v>465</v>
      </c>
      <c r="B104" s="44" t="s">
        <v>866</v>
      </c>
      <c r="C104" s="64"/>
      <c r="D104" s="64"/>
      <c r="E104" s="64"/>
      <c r="F104" s="64"/>
      <c r="G104" s="64"/>
      <c r="H104" s="64"/>
      <c r="I104" s="64"/>
      <c r="J104" s="65">
        <f t="shared" si="35"/>
        <v>0</v>
      </c>
      <c r="K104" s="65">
        <f t="shared" si="36"/>
        <v>0</v>
      </c>
    </row>
    <row r="105" spans="1:137" s="33" customFormat="1" ht="13.05" customHeight="1" x14ac:dyDescent="0.3">
      <c r="A105" s="66" t="s">
        <v>466</v>
      </c>
      <c r="B105" s="52" t="s">
        <v>866</v>
      </c>
      <c r="C105" s="67"/>
      <c r="D105" s="67"/>
      <c r="E105" s="67"/>
      <c r="F105" s="67"/>
      <c r="G105" s="67"/>
      <c r="H105" s="67"/>
      <c r="I105" s="67"/>
      <c r="J105" s="68">
        <f t="shared" si="35"/>
        <v>0</v>
      </c>
      <c r="K105" s="68">
        <f t="shared" si="36"/>
        <v>0</v>
      </c>
    </row>
    <row r="106" spans="1:137" x14ac:dyDescent="0.3">
      <c r="N106" s="9"/>
    </row>
    <row r="107" spans="1:137" s="10" customFormat="1" x14ac:dyDescent="0.3">
      <c r="A107" s="414" t="s">
        <v>638</v>
      </c>
      <c r="B107" s="110" t="s">
        <v>1</v>
      </c>
      <c r="C107" s="111" t="s">
        <v>2</v>
      </c>
      <c r="D107" s="111" t="s">
        <v>3</v>
      </c>
      <c r="E107" s="111" t="s">
        <v>4</v>
      </c>
      <c r="F107" s="111" t="s">
        <v>5</v>
      </c>
      <c r="G107" s="111" t="s">
        <v>6</v>
      </c>
      <c r="H107" s="111" t="s">
        <v>7</v>
      </c>
      <c r="I107" s="111" t="s">
        <v>8</v>
      </c>
      <c r="J107" s="113" t="s">
        <v>9</v>
      </c>
      <c r="K107" s="113" t="s">
        <v>10</v>
      </c>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row>
    <row r="108" spans="1:137" s="10" customFormat="1" x14ac:dyDescent="0.3">
      <c r="A108" s="38" t="s">
        <v>468</v>
      </c>
      <c r="B108" s="39" t="s">
        <v>469</v>
      </c>
      <c r="C108" s="73">
        <f t="shared" ref="C108:I108" si="40">SUM(C109:C110)</f>
        <v>0</v>
      </c>
      <c r="D108" s="73">
        <f t="shared" si="40"/>
        <v>0</v>
      </c>
      <c r="E108" s="73">
        <f t="shared" si="40"/>
        <v>0</v>
      </c>
      <c r="F108" s="73">
        <f t="shared" si="40"/>
        <v>0</v>
      </c>
      <c r="G108" s="73">
        <f t="shared" si="40"/>
        <v>0</v>
      </c>
      <c r="H108" s="73">
        <f t="shared" si="40"/>
        <v>0</v>
      </c>
      <c r="I108" s="73">
        <f t="shared" si="40"/>
        <v>0</v>
      </c>
      <c r="J108" s="74">
        <f>SUM(C108:I108)</f>
        <v>0</v>
      </c>
      <c r="K108" s="74">
        <v>0</v>
      </c>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row>
    <row r="109" spans="1:137" s="10" customFormat="1" x14ac:dyDescent="0.3">
      <c r="A109" s="43" t="s">
        <v>470</v>
      </c>
      <c r="B109" s="44" t="s">
        <v>469</v>
      </c>
      <c r="C109" s="394"/>
      <c r="D109" s="394"/>
      <c r="E109" s="394"/>
      <c r="F109" s="394"/>
      <c r="G109" s="394"/>
      <c r="H109" s="394"/>
      <c r="I109" s="394"/>
      <c r="J109" s="76">
        <f>SUM(C109:I109)</f>
        <v>0</v>
      </c>
      <c r="K109" s="76">
        <v>0</v>
      </c>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row>
    <row r="110" spans="1:137" s="10" customFormat="1" x14ac:dyDescent="0.3">
      <c r="A110" s="419" t="s">
        <v>471</v>
      </c>
      <c r="B110" s="399" t="s">
        <v>469</v>
      </c>
      <c r="C110" s="420"/>
      <c r="D110" s="420"/>
      <c r="E110" s="420"/>
      <c r="F110" s="420"/>
      <c r="G110" s="420"/>
      <c r="H110" s="420"/>
      <c r="I110" s="420"/>
      <c r="J110" s="421">
        <f>SUM(C110:I110)</f>
        <v>0</v>
      </c>
      <c r="K110" s="421">
        <v>0</v>
      </c>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row>
    <row r="111" spans="1:137" ht="5.0999999999999996" customHeight="1" x14ac:dyDescent="0.3">
      <c r="A111" s="70"/>
      <c r="B111" s="71"/>
      <c r="C111" s="72"/>
      <c r="D111" s="72"/>
      <c r="E111" s="72"/>
      <c r="F111" s="72"/>
      <c r="G111" s="72"/>
      <c r="H111" s="72"/>
      <c r="I111" s="72"/>
      <c r="J111" s="79"/>
      <c r="K111" s="79"/>
      <c r="N111" s="9"/>
    </row>
    <row r="112" spans="1:137" x14ac:dyDescent="0.3">
      <c r="A112" s="80" t="s">
        <v>472</v>
      </c>
      <c r="B112" s="81" t="s">
        <v>473</v>
      </c>
      <c r="C112" s="82">
        <f t="shared" ref="C112:I112" si="41">C113+C116+C119+C122+C125+C128</f>
        <v>0</v>
      </c>
      <c r="D112" s="82">
        <f t="shared" si="41"/>
        <v>0</v>
      </c>
      <c r="E112" s="82">
        <f t="shared" si="41"/>
        <v>0</v>
      </c>
      <c r="F112" s="82">
        <f t="shared" si="41"/>
        <v>0</v>
      </c>
      <c r="G112" s="82">
        <f t="shared" si="41"/>
        <v>0</v>
      </c>
      <c r="H112" s="82">
        <f t="shared" si="41"/>
        <v>0</v>
      </c>
      <c r="I112" s="82">
        <f t="shared" si="41"/>
        <v>0</v>
      </c>
      <c r="J112" s="83">
        <f t="shared" ref="J112:J133" si="42">SUM(C112:I112)</f>
        <v>0</v>
      </c>
      <c r="K112" s="83">
        <f t="shared" ref="K112:K133" si="43">+J112/Durée</f>
        <v>0</v>
      </c>
      <c r="L112" s="10"/>
      <c r="N112" s="9"/>
    </row>
    <row r="113" spans="1:14" ht="13.05" customHeight="1" x14ac:dyDescent="0.3">
      <c r="A113" s="84" t="s">
        <v>474</v>
      </c>
      <c r="B113" s="85" t="s">
        <v>473</v>
      </c>
      <c r="C113" s="86">
        <f t="shared" ref="C113:I113" si="44">SUM(C114:C115)</f>
        <v>0</v>
      </c>
      <c r="D113" s="86">
        <f t="shared" si="44"/>
        <v>0</v>
      </c>
      <c r="E113" s="86">
        <f t="shared" si="44"/>
        <v>0</v>
      </c>
      <c r="F113" s="86">
        <f t="shared" si="44"/>
        <v>0</v>
      </c>
      <c r="G113" s="86">
        <f t="shared" si="44"/>
        <v>0</v>
      </c>
      <c r="H113" s="86">
        <f t="shared" si="44"/>
        <v>0</v>
      </c>
      <c r="I113" s="86">
        <f t="shared" si="44"/>
        <v>0</v>
      </c>
      <c r="J113" s="87">
        <f t="shared" si="42"/>
        <v>0</v>
      </c>
      <c r="K113" s="87">
        <f t="shared" si="43"/>
        <v>0</v>
      </c>
      <c r="N113" s="9"/>
    </row>
    <row r="114" spans="1:14" s="33" customFormat="1" ht="13.05" customHeight="1" x14ac:dyDescent="0.3">
      <c r="A114" s="88" t="s">
        <v>475</v>
      </c>
      <c r="B114" s="44" t="s">
        <v>473</v>
      </c>
      <c r="C114" s="89"/>
      <c r="D114" s="89"/>
      <c r="E114" s="89"/>
      <c r="F114" s="89"/>
      <c r="G114" s="89"/>
      <c r="H114" s="89"/>
      <c r="I114" s="89"/>
      <c r="J114" s="90">
        <f t="shared" si="42"/>
        <v>0</v>
      </c>
      <c r="K114" s="90">
        <f t="shared" si="43"/>
        <v>0</v>
      </c>
    </row>
    <row r="115" spans="1:14" s="33" customFormat="1" ht="13.05" customHeight="1" x14ac:dyDescent="0.3">
      <c r="A115" s="91" t="s">
        <v>476</v>
      </c>
      <c r="B115" s="52" t="s">
        <v>473</v>
      </c>
      <c r="C115" s="92"/>
      <c r="D115" s="92"/>
      <c r="E115" s="92"/>
      <c r="F115" s="92"/>
      <c r="G115" s="92"/>
      <c r="H115" s="92"/>
      <c r="I115" s="92"/>
      <c r="J115" s="93">
        <f t="shared" si="42"/>
        <v>0</v>
      </c>
      <c r="K115" s="93">
        <f t="shared" si="43"/>
        <v>0</v>
      </c>
    </row>
    <row r="116" spans="1:14" ht="13.05" customHeight="1" x14ac:dyDescent="0.3">
      <c r="A116" s="84" t="s">
        <v>477</v>
      </c>
      <c r="B116" s="85" t="s">
        <v>473</v>
      </c>
      <c r="C116" s="86">
        <f t="shared" ref="C116:I116" si="45">SUM(C117:C118)</f>
        <v>0</v>
      </c>
      <c r="D116" s="86">
        <f t="shared" si="45"/>
        <v>0</v>
      </c>
      <c r="E116" s="86">
        <f t="shared" si="45"/>
        <v>0</v>
      </c>
      <c r="F116" s="86">
        <f t="shared" si="45"/>
        <v>0</v>
      </c>
      <c r="G116" s="86">
        <f t="shared" si="45"/>
        <v>0</v>
      </c>
      <c r="H116" s="86">
        <f t="shared" si="45"/>
        <v>0</v>
      </c>
      <c r="I116" s="86">
        <f t="shared" si="45"/>
        <v>0</v>
      </c>
      <c r="J116" s="87">
        <f t="shared" si="42"/>
        <v>0</v>
      </c>
      <c r="K116" s="87">
        <f t="shared" si="43"/>
        <v>0</v>
      </c>
      <c r="N116" s="9"/>
    </row>
    <row r="117" spans="1:14" ht="13.05" customHeight="1" x14ac:dyDescent="0.3">
      <c r="A117" s="88" t="s">
        <v>475</v>
      </c>
      <c r="B117" s="44" t="s">
        <v>473</v>
      </c>
      <c r="C117" s="89"/>
      <c r="D117" s="89"/>
      <c r="E117" s="89"/>
      <c r="F117" s="89"/>
      <c r="G117" s="89"/>
      <c r="H117" s="89"/>
      <c r="I117" s="89"/>
      <c r="J117" s="90">
        <f t="shared" si="42"/>
        <v>0</v>
      </c>
      <c r="K117" s="90">
        <f t="shared" si="43"/>
        <v>0</v>
      </c>
      <c r="N117" s="9"/>
    </row>
    <row r="118" spans="1:14" ht="13.05" customHeight="1" x14ac:dyDescent="0.3">
      <c r="A118" s="91" t="s">
        <v>476</v>
      </c>
      <c r="B118" s="52" t="s">
        <v>473</v>
      </c>
      <c r="C118" s="92"/>
      <c r="D118" s="92"/>
      <c r="E118" s="92"/>
      <c r="F118" s="92"/>
      <c r="G118" s="92"/>
      <c r="H118" s="92"/>
      <c r="I118" s="92"/>
      <c r="J118" s="93">
        <f t="shared" si="42"/>
        <v>0</v>
      </c>
      <c r="K118" s="93">
        <f t="shared" si="43"/>
        <v>0</v>
      </c>
      <c r="N118" s="9"/>
    </row>
    <row r="119" spans="1:14" ht="13.05" customHeight="1" x14ac:dyDescent="0.3">
      <c r="A119" s="84" t="s">
        <v>478</v>
      </c>
      <c r="B119" s="85" t="s">
        <v>473</v>
      </c>
      <c r="C119" s="86">
        <f t="shared" ref="C119:I119" si="46">SUM(C120:C121)</f>
        <v>0</v>
      </c>
      <c r="D119" s="86">
        <f t="shared" si="46"/>
        <v>0</v>
      </c>
      <c r="E119" s="86">
        <f t="shared" si="46"/>
        <v>0</v>
      </c>
      <c r="F119" s="86">
        <f t="shared" si="46"/>
        <v>0</v>
      </c>
      <c r="G119" s="86">
        <f t="shared" si="46"/>
        <v>0</v>
      </c>
      <c r="H119" s="86">
        <f t="shared" si="46"/>
        <v>0</v>
      </c>
      <c r="I119" s="86">
        <f t="shared" si="46"/>
        <v>0</v>
      </c>
      <c r="J119" s="87">
        <f t="shared" si="42"/>
        <v>0</v>
      </c>
      <c r="K119" s="87">
        <f t="shared" si="43"/>
        <v>0</v>
      </c>
      <c r="N119" s="9"/>
    </row>
    <row r="120" spans="1:14" ht="13.05" customHeight="1" x14ac:dyDescent="0.3">
      <c r="A120" s="88" t="s">
        <v>475</v>
      </c>
      <c r="B120" s="44" t="s">
        <v>473</v>
      </c>
      <c r="C120" s="89"/>
      <c r="D120" s="89"/>
      <c r="E120" s="89"/>
      <c r="F120" s="89"/>
      <c r="G120" s="89"/>
      <c r="H120" s="89"/>
      <c r="I120" s="89"/>
      <c r="J120" s="90">
        <f t="shared" si="42"/>
        <v>0</v>
      </c>
      <c r="K120" s="90">
        <f t="shared" si="43"/>
        <v>0</v>
      </c>
      <c r="N120" s="9"/>
    </row>
    <row r="121" spans="1:14" ht="13.05" customHeight="1" x14ac:dyDescent="0.3">
      <c r="A121" s="91" t="s">
        <v>476</v>
      </c>
      <c r="B121" s="52" t="s">
        <v>473</v>
      </c>
      <c r="C121" s="92"/>
      <c r="D121" s="92"/>
      <c r="E121" s="92"/>
      <c r="F121" s="92"/>
      <c r="G121" s="92"/>
      <c r="H121" s="92"/>
      <c r="I121" s="92"/>
      <c r="J121" s="93">
        <f t="shared" si="42"/>
        <v>0</v>
      </c>
      <c r="K121" s="93">
        <f t="shared" si="43"/>
        <v>0</v>
      </c>
      <c r="N121" s="9"/>
    </row>
    <row r="122" spans="1:14" ht="13.05" customHeight="1" x14ac:dyDescent="0.3">
      <c r="A122" s="84" t="s">
        <v>479</v>
      </c>
      <c r="B122" s="85" t="s">
        <v>473</v>
      </c>
      <c r="C122" s="86">
        <f t="shared" ref="C122:I122" si="47">SUM(C123:C124)</f>
        <v>0</v>
      </c>
      <c r="D122" s="86">
        <f t="shared" si="47"/>
        <v>0</v>
      </c>
      <c r="E122" s="86">
        <f t="shared" si="47"/>
        <v>0</v>
      </c>
      <c r="F122" s="86">
        <f t="shared" si="47"/>
        <v>0</v>
      </c>
      <c r="G122" s="86">
        <f t="shared" si="47"/>
        <v>0</v>
      </c>
      <c r="H122" s="86">
        <f t="shared" si="47"/>
        <v>0</v>
      </c>
      <c r="I122" s="86">
        <f t="shared" si="47"/>
        <v>0</v>
      </c>
      <c r="J122" s="87">
        <f t="shared" si="42"/>
        <v>0</v>
      </c>
      <c r="K122" s="87">
        <f t="shared" si="43"/>
        <v>0</v>
      </c>
      <c r="N122" s="9"/>
    </row>
    <row r="123" spans="1:14" ht="13.05" customHeight="1" x14ac:dyDescent="0.3">
      <c r="A123" s="88" t="s">
        <v>475</v>
      </c>
      <c r="B123" s="44" t="s">
        <v>473</v>
      </c>
      <c r="C123" s="89"/>
      <c r="D123" s="89"/>
      <c r="E123" s="89"/>
      <c r="F123" s="89"/>
      <c r="G123" s="89"/>
      <c r="H123" s="89"/>
      <c r="I123" s="89"/>
      <c r="J123" s="90">
        <f t="shared" si="42"/>
        <v>0</v>
      </c>
      <c r="K123" s="90">
        <f t="shared" si="43"/>
        <v>0</v>
      </c>
      <c r="N123" s="9"/>
    </row>
    <row r="124" spans="1:14" ht="13.05" customHeight="1" x14ac:dyDescent="0.3">
      <c r="A124" s="91" t="s">
        <v>476</v>
      </c>
      <c r="B124" s="52" t="s">
        <v>473</v>
      </c>
      <c r="C124" s="92"/>
      <c r="D124" s="92"/>
      <c r="E124" s="92"/>
      <c r="F124" s="92"/>
      <c r="G124" s="92"/>
      <c r="H124" s="92"/>
      <c r="I124" s="92"/>
      <c r="J124" s="93">
        <f t="shared" si="42"/>
        <v>0</v>
      </c>
      <c r="K124" s="93">
        <f t="shared" si="43"/>
        <v>0</v>
      </c>
      <c r="N124" s="9"/>
    </row>
    <row r="125" spans="1:14" ht="13.05" customHeight="1" x14ac:dyDescent="0.3">
      <c r="A125" s="84" t="s">
        <v>480</v>
      </c>
      <c r="B125" s="85" t="s">
        <v>473</v>
      </c>
      <c r="C125" s="86">
        <f t="shared" ref="C125:I125" si="48">SUM(C126:C127)</f>
        <v>0</v>
      </c>
      <c r="D125" s="86">
        <f t="shared" si="48"/>
        <v>0</v>
      </c>
      <c r="E125" s="86">
        <f t="shared" si="48"/>
        <v>0</v>
      </c>
      <c r="F125" s="86">
        <f t="shared" si="48"/>
        <v>0</v>
      </c>
      <c r="G125" s="86">
        <f t="shared" si="48"/>
        <v>0</v>
      </c>
      <c r="H125" s="86">
        <f t="shared" si="48"/>
        <v>0</v>
      </c>
      <c r="I125" s="86">
        <f t="shared" si="48"/>
        <v>0</v>
      </c>
      <c r="J125" s="87">
        <f t="shared" si="42"/>
        <v>0</v>
      </c>
      <c r="K125" s="87">
        <f t="shared" si="43"/>
        <v>0</v>
      </c>
      <c r="N125" s="9"/>
    </row>
    <row r="126" spans="1:14" ht="13.05" customHeight="1" x14ac:dyDescent="0.3">
      <c r="A126" s="88" t="s">
        <v>475</v>
      </c>
      <c r="B126" s="44" t="s">
        <v>473</v>
      </c>
      <c r="C126" s="89"/>
      <c r="D126" s="89"/>
      <c r="E126" s="89"/>
      <c r="F126" s="89"/>
      <c r="G126" s="89"/>
      <c r="H126" s="89"/>
      <c r="I126" s="89"/>
      <c r="J126" s="90">
        <f t="shared" si="42"/>
        <v>0</v>
      </c>
      <c r="K126" s="90">
        <f t="shared" si="43"/>
        <v>0</v>
      </c>
      <c r="N126" s="9"/>
    </row>
    <row r="127" spans="1:14" ht="13.05" customHeight="1" x14ac:dyDescent="0.3">
      <c r="A127" s="91" t="s">
        <v>476</v>
      </c>
      <c r="B127" s="52" t="s">
        <v>473</v>
      </c>
      <c r="C127" s="92"/>
      <c r="D127" s="92"/>
      <c r="E127" s="92"/>
      <c r="F127" s="92"/>
      <c r="G127" s="92"/>
      <c r="H127" s="92"/>
      <c r="I127" s="92"/>
      <c r="J127" s="93">
        <f t="shared" si="42"/>
        <v>0</v>
      </c>
      <c r="K127" s="93">
        <f t="shared" si="43"/>
        <v>0</v>
      </c>
      <c r="N127" s="9"/>
    </row>
    <row r="128" spans="1:14" ht="13.05" customHeight="1" x14ac:dyDescent="0.3">
      <c r="A128" s="84" t="s">
        <v>481</v>
      </c>
      <c r="B128" s="85" t="s">
        <v>473</v>
      </c>
      <c r="C128" s="86">
        <f t="shared" ref="C128:I128" si="49">SUM(C129:C130)</f>
        <v>0</v>
      </c>
      <c r="D128" s="86">
        <f t="shared" si="49"/>
        <v>0</v>
      </c>
      <c r="E128" s="86">
        <f t="shared" si="49"/>
        <v>0</v>
      </c>
      <c r="F128" s="86">
        <f t="shared" si="49"/>
        <v>0</v>
      </c>
      <c r="G128" s="86">
        <f t="shared" si="49"/>
        <v>0</v>
      </c>
      <c r="H128" s="86">
        <f t="shared" si="49"/>
        <v>0</v>
      </c>
      <c r="I128" s="86">
        <f t="shared" si="49"/>
        <v>0</v>
      </c>
      <c r="J128" s="87">
        <f t="shared" si="42"/>
        <v>0</v>
      </c>
      <c r="K128" s="87">
        <f t="shared" si="43"/>
        <v>0</v>
      </c>
      <c r="N128" s="9"/>
    </row>
    <row r="129" spans="1:137" ht="13.05" customHeight="1" x14ac:dyDescent="0.3">
      <c r="A129" s="88" t="s">
        <v>475</v>
      </c>
      <c r="B129" s="44" t="s">
        <v>473</v>
      </c>
      <c r="C129" s="89"/>
      <c r="D129" s="89"/>
      <c r="E129" s="89"/>
      <c r="F129" s="89"/>
      <c r="G129" s="89"/>
      <c r="H129" s="89"/>
      <c r="I129" s="89"/>
      <c r="J129" s="90">
        <f t="shared" si="42"/>
        <v>0</v>
      </c>
      <c r="K129" s="90">
        <f t="shared" si="43"/>
        <v>0</v>
      </c>
      <c r="N129" s="9"/>
    </row>
    <row r="130" spans="1:137" ht="13.05" customHeight="1" x14ac:dyDescent="0.3">
      <c r="A130" s="91" t="s">
        <v>476</v>
      </c>
      <c r="B130" s="52" t="s">
        <v>473</v>
      </c>
      <c r="C130" s="92"/>
      <c r="D130" s="92"/>
      <c r="E130" s="92"/>
      <c r="F130" s="92"/>
      <c r="G130" s="92"/>
      <c r="H130" s="92"/>
      <c r="I130" s="92"/>
      <c r="J130" s="93">
        <f t="shared" si="42"/>
        <v>0</v>
      </c>
      <c r="K130" s="93">
        <f t="shared" si="43"/>
        <v>0</v>
      </c>
      <c r="N130" s="9"/>
    </row>
    <row r="131" spans="1:137" s="10" customFormat="1" x14ac:dyDescent="0.3">
      <c r="A131" s="38" t="s">
        <v>639</v>
      </c>
      <c r="B131" s="39" t="s">
        <v>473</v>
      </c>
      <c r="C131" s="94">
        <f t="shared" ref="C131:I131" si="50">SUM(C132:C133)</f>
        <v>0</v>
      </c>
      <c r="D131" s="94">
        <f t="shared" si="50"/>
        <v>0</v>
      </c>
      <c r="E131" s="94">
        <f t="shared" si="50"/>
        <v>0</v>
      </c>
      <c r="F131" s="94">
        <f t="shared" si="50"/>
        <v>0</v>
      </c>
      <c r="G131" s="94">
        <f t="shared" si="50"/>
        <v>0</v>
      </c>
      <c r="H131" s="94">
        <f t="shared" si="50"/>
        <v>0</v>
      </c>
      <c r="I131" s="94">
        <f t="shared" si="50"/>
        <v>0</v>
      </c>
      <c r="J131" s="95">
        <f t="shared" si="42"/>
        <v>0</v>
      </c>
      <c r="K131" s="95">
        <f t="shared" si="43"/>
        <v>0</v>
      </c>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row>
    <row r="132" spans="1:137" s="10" customFormat="1" x14ac:dyDescent="0.3">
      <c r="A132" s="43" t="s">
        <v>483</v>
      </c>
      <c r="B132" s="44" t="s">
        <v>473</v>
      </c>
      <c r="C132" s="55">
        <f t="shared" ref="C132:I133" si="51">C114+C117+C120+C123+C126+C129</f>
        <v>0</v>
      </c>
      <c r="D132" s="55">
        <f t="shared" si="51"/>
        <v>0</v>
      </c>
      <c r="E132" s="55">
        <f t="shared" si="51"/>
        <v>0</v>
      </c>
      <c r="F132" s="55">
        <f t="shared" si="51"/>
        <v>0</v>
      </c>
      <c r="G132" s="55">
        <f t="shared" si="51"/>
        <v>0</v>
      </c>
      <c r="H132" s="55">
        <f t="shared" si="51"/>
        <v>0</v>
      </c>
      <c r="I132" s="55">
        <f t="shared" si="51"/>
        <v>0</v>
      </c>
      <c r="J132" s="97">
        <f t="shared" si="42"/>
        <v>0</v>
      </c>
      <c r="K132" s="97">
        <f t="shared" si="43"/>
        <v>0</v>
      </c>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c r="CK132" s="9"/>
      <c r="CL132" s="9"/>
      <c r="CM132" s="9"/>
      <c r="CN132" s="9"/>
      <c r="CO132" s="9"/>
      <c r="CP132" s="9"/>
      <c r="CQ132" s="9"/>
      <c r="CR132" s="9"/>
      <c r="CS132" s="9"/>
      <c r="CT132" s="9"/>
      <c r="CU132" s="9"/>
      <c r="CV132" s="9"/>
      <c r="CW132" s="9"/>
      <c r="CX132" s="9"/>
      <c r="CY132" s="9"/>
      <c r="CZ132" s="9"/>
      <c r="DA132" s="9"/>
      <c r="DB132" s="9"/>
      <c r="DC132" s="9"/>
      <c r="DD132" s="9"/>
      <c r="DE132" s="9"/>
      <c r="DF132" s="9"/>
      <c r="DG132" s="9"/>
      <c r="DH132" s="9"/>
      <c r="DI132" s="9"/>
      <c r="DJ132" s="9"/>
      <c r="DK132" s="9"/>
      <c r="DL132" s="9"/>
      <c r="DM132" s="9"/>
      <c r="DN132" s="9"/>
      <c r="DO132" s="9"/>
      <c r="DP132" s="9"/>
      <c r="DQ132" s="9"/>
      <c r="DR132" s="9"/>
      <c r="DS132" s="9"/>
      <c r="DT132" s="9"/>
      <c r="DU132" s="9"/>
      <c r="DV132" s="9"/>
      <c r="DW132" s="9"/>
      <c r="DX132" s="9"/>
      <c r="DY132" s="9"/>
      <c r="DZ132" s="9"/>
      <c r="EA132" s="9"/>
      <c r="EB132" s="9"/>
      <c r="EC132" s="9"/>
      <c r="ED132" s="9"/>
      <c r="EE132" s="9"/>
      <c r="EF132" s="9"/>
      <c r="EG132" s="9"/>
    </row>
    <row r="133" spans="1:137" s="10" customFormat="1" x14ac:dyDescent="0.3">
      <c r="A133" s="419" t="s">
        <v>484</v>
      </c>
      <c r="B133" s="399" t="s">
        <v>473</v>
      </c>
      <c r="C133" s="56">
        <f t="shared" si="51"/>
        <v>0</v>
      </c>
      <c r="D133" s="56">
        <f t="shared" si="51"/>
        <v>0</v>
      </c>
      <c r="E133" s="56">
        <f t="shared" si="51"/>
        <v>0</v>
      </c>
      <c r="F133" s="56">
        <f t="shared" si="51"/>
        <v>0</v>
      </c>
      <c r="G133" s="56">
        <f t="shared" si="51"/>
        <v>0</v>
      </c>
      <c r="H133" s="56">
        <f t="shared" si="51"/>
        <v>0</v>
      </c>
      <c r="I133" s="56">
        <f t="shared" si="51"/>
        <v>0</v>
      </c>
      <c r="J133" s="422">
        <f t="shared" si="42"/>
        <v>0</v>
      </c>
      <c r="K133" s="422">
        <f t="shared" si="43"/>
        <v>0</v>
      </c>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c r="CK133" s="9"/>
      <c r="CL133" s="9"/>
      <c r="CM133" s="9"/>
      <c r="CN133" s="9"/>
      <c r="CO133" s="9"/>
      <c r="CP133" s="9"/>
      <c r="CQ133" s="9"/>
      <c r="CR133" s="9"/>
      <c r="CS133" s="9"/>
      <c r="CT133" s="9"/>
      <c r="CU133" s="9"/>
      <c r="CV133" s="9"/>
      <c r="CW133" s="9"/>
      <c r="CX133" s="9"/>
      <c r="CY133" s="9"/>
      <c r="CZ133" s="9"/>
      <c r="DA133" s="9"/>
      <c r="DB133" s="9"/>
      <c r="DC133" s="9"/>
      <c r="DD133" s="9"/>
      <c r="DE133" s="9"/>
      <c r="DF133" s="9"/>
      <c r="DG133" s="9"/>
      <c r="DH133" s="9"/>
      <c r="DI133" s="9"/>
      <c r="DJ133" s="9"/>
      <c r="DK133" s="9"/>
      <c r="DL133" s="9"/>
      <c r="DM133" s="9"/>
      <c r="DN133" s="9"/>
      <c r="DO133" s="9"/>
      <c r="DP133" s="9"/>
      <c r="DQ133" s="9"/>
      <c r="DR133" s="9"/>
      <c r="DS133" s="9"/>
      <c r="DT133" s="9"/>
      <c r="DU133" s="9"/>
      <c r="DV133" s="9"/>
      <c r="DW133" s="9"/>
      <c r="DX133" s="9"/>
      <c r="DY133" s="9"/>
      <c r="DZ133" s="9"/>
      <c r="EA133" s="9"/>
      <c r="EB133" s="9"/>
      <c r="EC133" s="9"/>
      <c r="ED133" s="9"/>
      <c r="EE133" s="9"/>
      <c r="EF133" s="9"/>
      <c r="EG133" s="9"/>
    </row>
  </sheetData>
  <mergeCells count="4">
    <mergeCell ref="A1:M1"/>
    <mergeCell ref="A4:B4"/>
    <mergeCell ref="A5:B5"/>
    <mergeCell ref="A6:B6"/>
  </mergeCells>
  <dataValidations count="2">
    <dataValidation type="list" allowBlank="1" showInputMessage="1" showErrorMessage="1" sqref="C5:DR5" xr:uid="{D51E0103-228A-4F80-956B-29BC98A917F4}">
      <formula1>$EJ$5:$EJ$6</formula1>
    </dataValidation>
    <dataValidation type="list" allowBlank="1" showInputMessage="1" showErrorMessage="1" sqref="C4:DR4" xr:uid="{C143B0AC-1BFE-49CA-9A56-A5DA8DFB1AAB}">
      <formula1>$EI$5:$EI$6</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060E6-09A7-4252-9529-83823B020AB4}">
  <sheetPr>
    <tabColor theme="5" tint="0.59996337778862885"/>
  </sheetPr>
  <dimension ref="A1:EJ133"/>
  <sheetViews>
    <sheetView showGridLines="0" topLeftCell="A43" workbookViewId="0">
      <selection activeCell="J33" sqref="J33"/>
    </sheetView>
  </sheetViews>
  <sheetFormatPr baseColWidth="10" defaultColWidth="12.21875" defaultRowHeight="13.2" x14ac:dyDescent="0.3"/>
  <cols>
    <col min="1" max="1" width="53.5546875" style="9" customWidth="1"/>
    <col min="2" max="2" width="28.21875" style="23" customWidth="1"/>
    <col min="3" max="12" width="11.77734375" style="9" customWidth="1"/>
    <col min="13" max="13" width="13.77734375" style="9" customWidth="1"/>
    <col min="14" max="14" width="11" style="10" customWidth="1"/>
    <col min="15" max="18" width="12.21875" style="9" customWidth="1"/>
    <col min="19" max="16384" width="12.21875" style="9"/>
  </cols>
  <sheetData>
    <row r="1" spans="1:140" ht="15" customHeight="1" x14ac:dyDescent="0.3">
      <c r="A1" s="636" t="s">
        <v>487</v>
      </c>
      <c r="B1" s="612"/>
      <c r="C1" s="612"/>
      <c r="D1" s="612"/>
      <c r="E1" s="612"/>
      <c r="F1" s="612"/>
      <c r="G1" s="612"/>
      <c r="H1" s="612"/>
      <c r="I1" s="612"/>
      <c r="J1" s="612"/>
      <c r="K1" s="612"/>
      <c r="L1" s="612"/>
      <c r="M1" s="612"/>
    </row>
    <row r="3" spans="1:140" x14ac:dyDescent="0.3">
      <c r="A3" s="375" t="s">
        <v>488</v>
      </c>
      <c r="B3" s="376" t="s">
        <v>1</v>
      </c>
      <c r="C3" s="377" t="s">
        <v>489</v>
      </c>
      <c r="D3" s="377" t="s">
        <v>490</v>
      </c>
      <c r="E3" s="377" t="s">
        <v>491</v>
      </c>
      <c r="F3" s="377" t="s">
        <v>492</v>
      </c>
      <c r="G3" s="377" t="s">
        <v>493</v>
      </c>
      <c r="H3" s="377" t="s">
        <v>494</v>
      </c>
      <c r="I3" s="377" t="s">
        <v>495</v>
      </c>
      <c r="J3" s="377" t="s">
        <v>496</v>
      </c>
      <c r="K3" s="377" t="s">
        <v>497</v>
      </c>
      <c r="L3" s="377" t="s">
        <v>498</v>
      </c>
      <c r="M3" s="377" t="s">
        <v>499</v>
      </c>
      <c r="N3" s="377" t="s">
        <v>500</v>
      </c>
      <c r="O3" s="377" t="s">
        <v>501</v>
      </c>
      <c r="P3" s="377" t="s">
        <v>502</v>
      </c>
      <c r="Q3" s="377" t="s">
        <v>503</v>
      </c>
      <c r="R3" s="377" t="s">
        <v>504</v>
      </c>
      <c r="S3" s="377" t="s">
        <v>505</v>
      </c>
      <c r="T3" s="377" t="s">
        <v>506</v>
      </c>
      <c r="U3" s="377" t="s">
        <v>507</v>
      </c>
      <c r="V3" s="377" t="s">
        <v>508</v>
      </c>
      <c r="W3" s="377" t="s">
        <v>509</v>
      </c>
      <c r="X3" s="377" t="s">
        <v>510</v>
      </c>
      <c r="Y3" s="377" t="s">
        <v>511</v>
      </c>
      <c r="Z3" s="377" t="s">
        <v>512</v>
      </c>
      <c r="AA3" s="377" t="s">
        <v>513</v>
      </c>
      <c r="AB3" s="377" t="s">
        <v>514</v>
      </c>
      <c r="AC3" s="377" t="s">
        <v>515</v>
      </c>
      <c r="AD3" s="377" t="s">
        <v>516</v>
      </c>
      <c r="AE3" s="377" t="s">
        <v>517</v>
      </c>
      <c r="AF3" s="377" t="s">
        <v>518</v>
      </c>
      <c r="AG3" s="377" t="s">
        <v>519</v>
      </c>
      <c r="AH3" s="377" t="s">
        <v>520</v>
      </c>
      <c r="AI3" s="377" t="s">
        <v>521</v>
      </c>
      <c r="AJ3" s="377" t="s">
        <v>522</v>
      </c>
      <c r="AK3" s="377" t="s">
        <v>523</v>
      </c>
      <c r="AL3" s="377" t="s">
        <v>524</v>
      </c>
      <c r="AM3" s="377" t="s">
        <v>525</v>
      </c>
      <c r="AN3" s="377" t="s">
        <v>526</v>
      </c>
      <c r="AO3" s="377" t="s">
        <v>527</v>
      </c>
      <c r="AP3" s="377" t="s">
        <v>528</v>
      </c>
      <c r="AQ3" s="377" t="s">
        <v>529</v>
      </c>
      <c r="AR3" s="377" t="s">
        <v>530</v>
      </c>
      <c r="AS3" s="377" t="s">
        <v>531</v>
      </c>
      <c r="AT3" s="377" t="s">
        <v>532</v>
      </c>
      <c r="AU3" s="377" t="s">
        <v>533</v>
      </c>
      <c r="AV3" s="377" t="s">
        <v>534</v>
      </c>
      <c r="AW3" s="377" t="s">
        <v>535</v>
      </c>
      <c r="AX3" s="377" t="s">
        <v>536</v>
      </c>
      <c r="AY3" s="377" t="s">
        <v>537</v>
      </c>
      <c r="AZ3" s="377" t="s">
        <v>538</v>
      </c>
      <c r="BA3" s="377" t="s">
        <v>539</v>
      </c>
      <c r="BB3" s="377" t="s">
        <v>540</v>
      </c>
      <c r="BC3" s="377" t="s">
        <v>541</v>
      </c>
      <c r="BD3" s="377" t="s">
        <v>542</v>
      </c>
      <c r="BE3" s="377" t="s">
        <v>543</v>
      </c>
      <c r="BF3" s="377" t="s">
        <v>544</v>
      </c>
      <c r="BG3" s="377" t="s">
        <v>545</v>
      </c>
      <c r="BH3" s="377" t="s">
        <v>546</v>
      </c>
      <c r="BI3" s="377" t="s">
        <v>547</v>
      </c>
      <c r="BJ3" s="377" t="s">
        <v>548</v>
      </c>
      <c r="BK3" s="377" t="s">
        <v>549</v>
      </c>
      <c r="BL3" s="377" t="s">
        <v>550</v>
      </c>
      <c r="BM3" s="377" t="s">
        <v>551</v>
      </c>
      <c r="BN3" s="377" t="s">
        <v>552</v>
      </c>
      <c r="BO3" s="377" t="s">
        <v>553</v>
      </c>
      <c r="BP3" s="377" t="s">
        <v>554</v>
      </c>
      <c r="BQ3" s="377" t="s">
        <v>555</v>
      </c>
      <c r="BR3" s="377" t="s">
        <v>556</v>
      </c>
      <c r="BS3" s="377" t="s">
        <v>557</v>
      </c>
      <c r="BT3" s="377" t="s">
        <v>558</v>
      </c>
      <c r="BU3" s="377" t="s">
        <v>559</v>
      </c>
      <c r="BV3" s="377" t="s">
        <v>560</v>
      </c>
      <c r="BW3" s="377" t="s">
        <v>561</v>
      </c>
      <c r="BX3" s="377" t="s">
        <v>562</v>
      </c>
      <c r="BY3" s="377" t="s">
        <v>563</v>
      </c>
      <c r="BZ3" s="377" t="s">
        <v>564</v>
      </c>
      <c r="CA3" s="377" t="s">
        <v>565</v>
      </c>
      <c r="CB3" s="377" t="s">
        <v>566</v>
      </c>
      <c r="CC3" s="377" t="s">
        <v>567</v>
      </c>
      <c r="CD3" s="377" t="s">
        <v>568</v>
      </c>
      <c r="CE3" s="377" t="s">
        <v>569</v>
      </c>
      <c r="CF3" s="377" t="s">
        <v>570</v>
      </c>
      <c r="CG3" s="377" t="s">
        <v>571</v>
      </c>
      <c r="CH3" s="377" t="s">
        <v>572</v>
      </c>
      <c r="CI3" s="377" t="s">
        <v>573</v>
      </c>
      <c r="CJ3" s="377" t="s">
        <v>574</v>
      </c>
      <c r="CK3" s="377" t="s">
        <v>575</v>
      </c>
      <c r="CL3" s="377" t="s">
        <v>576</v>
      </c>
      <c r="CM3" s="377" t="s">
        <v>577</v>
      </c>
      <c r="CN3" s="377" t="s">
        <v>578</v>
      </c>
      <c r="CO3" s="377" t="s">
        <v>579</v>
      </c>
      <c r="CP3" s="377" t="s">
        <v>580</v>
      </c>
      <c r="CQ3" s="377" t="s">
        <v>581</v>
      </c>
      <c r="CR3" s="377" t="s">
        <v>582</v>
      </c>
      <c r="CS3" s="377" t="s">
        <v>583</v>
      </c>
      <c r="CT3" s="377" t="s">
        <v>584</v>
      </c>
      <c r="CU3" s="377" t="s">
        <v>585</v>
      </c>
      <c r="CV3" s="377" t="s">
        <v>586</v>
      </c>
      <c r="CW3" s="377" t="s">
        <v>587</v>
      </c>
      <c r="CX3" s="377" t="s">
        <v>588</v>
      </c>
      <c r="CY3" s="377" t="s">
        <v>589</v>
      </c>
      <c r="CZ3" s="377" t="s">
        <v>590</v>
      </c>
      <c r="DA3" s="377" t="s">
        <v>591</v>
      </c>
      <c r="DB3" s="377" t="s">
        <v>592</v>
      </c>
      <c r="DC3" s="377" t="s">
        <v>593</v>
      </c>
      <c r="DD3" s="377" t="s">
        <v>594</v>
      </c>
      <c r="DE3" s="377" t="s">
        <v>595</v>
      </c>
      <c r="DF3" s="377" t="s">
        <v>596</v>
      </c>
      <c r="DG3" s="377" t="s">
        <v>597</v>
      </c>
      <c r="DH3" s="377" t="s">
        <v>598</v>
      </c>
      <c r="DI3" s="377" t="s">
        <v>599</v>
      </c>
      <c r="DJ3" s="377" t="s">
        <v>600</v>
      </c>
      <c r="DK3" s="377" t="s">
        <v>601</v>
      </c>
      <c r="DL3" s="377" t="s">
        <v>602</v>
      </c>
      <c r="DM3" s="377" t="s">
        <v>603</v>
      </c>
      <c r="DN3" s="377" t="s">
        <v>604</v>
      </c>
      <c r="DO3" s="377" t="s">
        <v>605</v>
      </c>
      <c r="DP3" s="377" t="s">
        <v>606</v>
      </c>
      <c r="DQ3" s="377" t="s">
        <v>607</v>
      </c>
      <c r="DR3" s="377" t="s">
        <v>608</v>
      </c>
    </row>
    <row r="4" spans="1:140" ht="15" customHeight="1" x14ac:dyDescent="0.3">
      <c r="A4" s="632" t="s">
        <v>609</v>
      </c>
      <c r="B4" s="633"/>
      <c r="C4" s="89"/>
      <c r="D4" s="89"/>
      <c r="E4" s="89"/>
      <c r="F4" s="89"/>
      <c r="G4" s="89"/>
      <c r="H4" s="89"/>
      <c r="I4" s="89"/>
      <c r="J4" s="89"/>
      <c r="K4" s="89"/>
      <c r="L4" s="89"/>
      <c r="M4" s="89"/>
      <c r="N4" s="89"/>
      <c r="O4" s="89"/>
      <c r="P4" s="89"/>
      <c r="Q4" s="89"/>
      <c r="R4" s="89"/>
      <c r="S4" s="89"/>
      <c r="T4" s="89"/>
      <c r="U4" s="89"/>
      <c r="V4" s="89"/>
      <c r="W4" s="89"/>
      <c r="X4" s="89"/>
      <c r="Y4" s="89"/>
      <c r="Z4" s="89"/>
      <c r="AA4" s="89"/>
      <c r="AB4" s="89"/>
      <c r="AC4" s="89"/>
      <c r="AD4" s="89"/>
      <c r="AE4" s="89"/>
      <c r="AF4" s="89"/>
      <c r="AG4" s="89"/>
      <c r="AH4" s="89"/>
      <c r="AI4" s="89"/>
      <c r="AJ4" s="89"/>
      <c r="AK4" s="89"/>
      <c r="AL4" s="89"/>
      <c r="AM4" s="89"/>
      <c r="AN4" s="89"/>
      <c r="AO4" s="89"/>
      <c r="AP4" s="89"/>
      <c r="AQ4" s="89"/>
      <c r="AR4" s="89"/>
      <c r="AS4" s="89"/>
      <c r="AT4" s="89"/>
      <c r="AU4" s="89"/>
      <c r="AV4" s="89"/>
      <c r="AW4" s="89"/>
      <c r="AX4" s="89"/>
      <c r="AY4" s="89"/>
      <c r="AZ4" s="89"/>
      <c r="BA4" s="89"/>
      <c r="BB4" s="89"/>
      <c r="BC4" s="89"/>
      <c r="BD4" s="89"/>
      <c r="BE4" s="89"/>
      <c r="BF4" s="89"/>
      <c r="BG4" s="89"/>
      <c r="BH4" s="89"/>
      <c r="BI4" s="89"/>
      <c r="BJ4" s="89"/>
      <c r="BK4" s="89"/>
      <c r="BL4" s="89"/>
      <c r="BM4" s="89"/>
      <c r="BN4" s="89"/>
      <c r="BO4" s="89"/>
      <c r="BP4" s="89"/>
      <c r="BQ4" s="89"/>
      <c r="BR4" s="89"/>
      <c r="BS4" s="89"/>
      <c r="BT4" s="89"/>
      <c r="BU4" s="89"/>
      <c r="BV4" s="89"/>
      <c r="BW4" s="89"/>
      <c r="BX4" s="89"/>
      <c r="BY4" s="89"/>
      <c r="BZ4" s="89"/>
      <c r="CA4" s="89"/>
      <c r="CB4" s="89"/>
      <c r="CC4" s="89"/>
      <c r="CD4" s="89"/>
      <c r="CE4" s="89"/>
      <c r="CF4" s="89"/>
      <c r="CG4" s="89"/>
      <c r="CH4" s="89"/>
      <c r="CI4" s="89"/>
      <c r="CJ4" s="89"/>
      <c r="CK4" s="89"/>
      <c r="CL4" s="89"/>
      <c r="CM4" s="89"/>
      <c r="CN4" s="89"/>
      <c r="CO4" s="89"/>
      <c r="CP4" s="89"/>
      <c r="CQ4" s="89"/>
      <c r="CR4" s="89"/>
      <c r="CS4" s="89"/>
      <c r="CT4" s="89"/>
      <c r="CU4" s="89"/>
      <c r="CV4" s="89"/>
      <c r="CW4" s="89"/>
      <c r="CX4" s="89"/>
      <c r="CY4" s="89"/>
      <c r="CZ4" s="89"/>
      <c r="DA4" s="89"/>
      <c r="DB4" s="89"/>
      <c r="DC4" s="89"/>
      <c r="DD4" s="89"/>
      <c r="DE4" s="89"/>
      <c r="DF4" s="89"/>
      <c r="DG4" s="89"/>
      <c r="DH4" s="89"/>
      <c r="DI4" s="89"/>
      <c r="DJ4" s="89"/>
      <c r="DK4" s="89"/>
      <c r="DL4" s="89"/>
      <c r="DM4" s="89"/>
      <c r="DN4" s="89"/>
      <c r="DO4" s="89"/>
      <c r="DP4" s="89"/>
      <c r="DQ4" s="89"/>
      <c r="DR4" s="89"/>
    </row>
    <row r="5" spans="1:140" ht="15" customHeight="1" x14ac:dyDescent="0.3">
      <c r="A5" s="632" t="s">
        <v>449</v>
      </c>
      <c r="B5" s="633"/>
      <c r="C5" s="89"/>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c r="CV5" s="89"/>
      <c r="CW5" s="89"/>
      <c r="CX5" s="89"/>
      <c r="CY5" s="89"/>
      <c r="CZ5" s="89"/>
      <c r="DA5" s="89"/>
      <c r="DB5" s="89"/>
      <c r="DC5" s="89"/>
      <c r="DD5" s="89"/>
      <c r="DE5" s="89"/>
      <c r="DF5" s="89"/>
      <c r="DG5" s="89"/>
      <c r="DH5" s="89"/>
      <c r="DI5" s="89"/>
      <c r="DJ5" s="89"/>
      <c r="DK5" s="89"/>
      <c r="DL5" s="89"/>
      <c r="DM5" s="89"/>
      <c r="DN5" s="89"/>
      <c r="DO5" s="89"/>
      <c r="DP5" s="89"/>
      <c r="DQ5" s="89"/>
      <c r="DR5" s="89"/>
      <c r="EI5" s="9" t="s">
        <v>610</v>
      </c>
      <c r="EJ5" s="9" t="s">
        <v>98</v>
      </c>
    </row>
    <row r="6" spans="1:140" ht="15" customHeight="1" x14ac:dyDescent="0.3">
      <c r="A6" s="634" t="s">
        <v>611</v>
      </c>
      <c r="B6" s="635"/>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8"/>
      <c r="BR6" s="378"/>
      <c r="BS6" s="378"/>
      <c r="BT6" s="378"/>
      <c r="BU6" s="378"/>
      <c r="BV6" s="378"/>
      <c r="BW6" s="378"/>
      <c r="BX6" s="378"/>
      <c r="BY6" s="378"/>
      <c r="BZ6" s="378"/>
      <c r="CA6" s="378"/>
      <c r="CB6" s="378"/>
      <c r="CC6" s="378"/>
      <c r="CD6" s="378"/>
      <c r="CE6" s="378"/>
      <c r="CF6" s="378"/>
      <c r="CG6" s="378"/>
      <c r="CH6" s="378"/>
      <c r="CI6" s="378"/>
      <c r="CJ6" s="378"/>
      <c r="CK6" s="378"/>
      <c r="CL6" s="378"/>
      <c r="CM6" s="378"/>
      <c r="CN6" s="378"/>
      <c r="CO6" s="378"/>
      <c r="CP6" s="378"/>
      <c r="CQ6" s="378"/>
      <c r="CR6" s="378"/>
      <c r="CS6" s="378"/>
      <c r="CT6" s="378"/>
      <c r="CU6" s="378"/>
      <c r="CV6" s="378"/>
      <c r="CW6" s="378"/>
      <c r="CX6" s="378"/>
      <c r="CY6" s="378"/>
      <c r="CZ6" s="378"/>
      <c r="DA6" s="378"/>
      <c r="DB6" s="378"/>
      <c r="DC6" s="378"/>
      <c r="DD6" s="378"/>
      <c r="DE6" s="378"/>
      <c r="DF6" s="378"/>
      <c r="DG6" s="378"/>
      <c r="DH6" s="378"/>
      <c r="DI6" s="378"/>
      <c r="DJ6" s="378"/>
      <c r="DK6" s="378"/>
      <c r="DL6" s="378"/>
      <c r="DM6" s="378"/>
      <c r="DN6" s="378"/>
      <c r="DO6" s="378"/>
      <c r="DP6" s="378"/>
      <c r="DQ6" s="378"/>
      <c r="DR6" s="378"/>
      <c r="EI6" s="9" t="s">
        <v>612</v>
      </c>
      <c r="EJ6" s="9" t="s">
        <v>103</v>
      </c>
    </row>
    <row r="7" spans="1:140" x14ac:dyDescent="0.3">
      <c r="A7" s="24" t="s">
        <v>613</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80"/>
      <c r="AY7" s="380"/>
      <c r="AZ7" s="380"/>
      <c r="BA7" s="380"/>
      <c r="BB7" s="380"/>
      <c r="BC7" s="380"/>
      <c r="BD7" s="380"/>
      <c r="BE7" s="380"/>
      <c r="BF7" s="380"/>
      <c r="BG7" s="380"/>
      <c r="BH7" s="380"/>
      <c r="BI7" s="380"/>
      <c r="BJ7" s="380"/>
      <c r="BK7" s="380"/>
      <c r="BL7" s="380"/>
      <c r="BM7" s="380"/>
      <c r="BN7" s="380"/>
      <c r="BO7" s="380"/>
      <c r="BP7" s="380"/>
      <c r="BQ7" s="380"/>
      <c r="BR7" s="380"/>
      <c r="BS7" s="380"/>
      <c r="BT7" s="380"/>
      <c r="BU7" s="380"/>
      <c r="BV7" s="380"/>
      <c r="BW7" s="380"/>
      <c r="BX7" s="380"/>
      <c r="BY7" s="380"/>
      <c r="BZ7" s="380"/>
      <c r="CA7" s="380"/>
      <c r="CB7" s="380"/>
      <c r="CC7" s="380"/>
      <c r="CD7" s="380"/>
      <c r="CE7" s="380"/>
      <c r="CF7" s="380"/>
      <c r="CG7" s="380"/>
      <c r="CH7" s="380"/>
      <c r="CI7" s="380"/>
      <c r="CJ7" s="380"/>
      <c r="CK7" s="380"/>
      <c r="CL7" s="380"/>
      <c r="CM7" s="380"/>
      <c r="CN7" s="380"/>
      <c r="CO7" s="380"/>
      <c r="CP7" s="380"/>
      <c r="CQ7" s="380"/>
      <c r="CR7" s="380"/>
      <c r="CS7" s="380"/>
      <c r="CT7" s="380"/>
      <c r="CU7" s="380"/>
      <c r="CV7" s="380"/>
      <c r="CW7" s="380"/>
      <c r="CX7" s="380"/>
      <c r="CY7" s="380"/>
      <c r="CZ7" s="380"/>
      <c r="DA7" s="380"/>
      <c r="DB7" s="380"/>
      <c r="DC7" s="380"/>
      <c r="DD7" s="380"/>
      <c r="DE7" s="380"/>
      <c r="DF7" s="380"/>
      <c r="DG7" s="380"/>
      <c r="DH7" s="380"/>
      <c r="DI7" s="380"/>
      <c r="DJ7" s="380"/>
      <c r="DK7" s="380"/>
      <c r="DL7" s="380"/>
      <c r="DM7" s="380"/>
      <c r="DN7" s="380"/>
      <c r="DO7" s="380"/>
      <c r="DP7" s="380"/>
      <c r="DQ7" s="380"/>
      <c r="DR7" s="380"/>
    </row>
    <row r="8" spans="1:140" x14ac:dyDescent="0.3">
      <c r="A8" s="381" t="s">
        <v>614</v>
      </c>
      <c r="B8" s="382" t="s">
        <v>92</v>
      </c>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c r="AH8" s="383"/>
      <c r="AI8" s="383"/>
      <c r="AJ8" s="383"/>
      <c r="AK8" s="383"/>
      <c r="AL8" s="383"/>
      <c r="AM8" s="383"/>
      <c r="AN8" s="383"/>
      <c r="AO8" s="383"/>
      <c r="AP8" s="383"/>
      <c r="AQ8" s="383"/>
      <c r="AR8" s="383"/>
      <c r="AS8" s="383"/>
      <c r="AT8" s="383"/>
      <c r="AU8" s="383"/>
      <c r="AV8" s="383"/>
      <c r="AW8" s="383"/>
      <c r="AX8" s="383"/>
      <c r="AY8" s="383"/>
      <c r="AZ8" s="383"/>
      <c r="BA8" s="383"/>
      <c r="BB8" s="383"/>
      <c r="BC8" s="383"/>
      <c r="BD8" s="383"/>
      <c r="BE8" s="383"/>
      <c r="BF8" s="383"/>
      <c r="BG8" s="383"/>
      <c r="BH8" s="383"/>
      <c r="BI8" s="383"/>
      <c r="BJ8" s="383"/>
      <c r="BK8" s="383"/>
      <c r="BL8" s="383"/>
      <c r="BM8" s="383"/>
      <c r="BN8" s="383"/>
      <c r="BO8" s="383"/>
      <c r="BP8" s="383"/>
      <c r="BQ8" s="383"/>
      <c r="BR8" s="383"/>
      <c r="BS8" s="383"/>
      <c r="BT8" s="383"/>
      <c r="BU8" s="383"/>
      <c r="BV8" s="383"/>
      <c r="BW8" s="383"/>
      <c r="BX8" s="383"/>
      <c r="BY8" s="383"/>
      <c r="BZ8" s="383"/>
      <c r="CA8" s="383"/>
      <c r="CB8" s="383"/>
      <c r="CC8" s="383"/>
      <c r="CD8" s="383"/>
      <c r="CE8" s="383"/>
      <c r="CF8" s="383"/>
      <c r="CG8" s="383"/>
      <c r="CH8" s="383"/>
      <c r="CI8" s="383"/>
      <c r="CJ8" s="383"/>
      <c r="CK8" s="383"/>
      <c r="CL8" s="383"/>
      <c r="CM8" s="383"/>
      <c r="CN8" s="383"/>
      <c r="CO8" s="383"/>
      <c r="CP8" s="383"/>
      <c r="CQ8" s="383"/>
      <c r="CR8" s="383"/>
      <c r="CS8" s="383"/>
      <c r="CT8" s="383"/>
      <c r="CU8" s="383"/>
      <c r="CV8" s="383"/>
      <c r="CW8" s="383"/>
      <c r="CX8" s="383"/>
      <c r="CY8" s="383"/>
      <c r="CZ8" s="383"/>
      <c r="DA8" s="383"/>
      <c r="DB8" s="383"/>
      <c r="DC8" s="383"/>
      <c r="DD8" s="383"/>
      <c r="DE8" s="383"/>
      <c r="DF8" s="383"/>
      <c r="DG8" s="383"/>
      <c r="DH8" s="383"/>
      <c r="DI8" s="383"/>
      <c r="DJ8" s="383"/>
      <c r="DK8" s="383"/>
      <c r="DL8" s="383"/>
      <c r="DM8" s="383"/>
      <c r="DN8" s="383"/>
      <c r="DO8" s="383"/>
      <c r="DP8" s="383"/>
      <c r="DQ8" s="383"/>
      <c r="DR8" s="383"/>
    </row>
    <row r="9" spans="1:140" x14ac:dyDescent="0.3">
      <c r="A9" s="384" t="s">
        <v>615</v>
      </c>
      <c r="B9" s="385" t="s">
        <v>92</v>
      </c>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c r="AS9" s="383"/>
      <c r="AT9" s="383"/>
      <c r="AU9" s="383"/>
      <c r="AV9" s="383"/>
      <c r="AW9" s="383"/>
      <c r="AX9" s="383"/>
      <c r="AY9" s="383"/>
      <c r="AZ9" s="383"/>
      <c r="BA9" s="383"/>
      <c r="BB9" s="383"/>
      <c r="BC9" s="383"/>
      <c r="BD9" s="383"/>
      <c r="BE9" s="383"/>
      <c r="BF9" s="383"/>
      <c r="BG9" s="383"/>
      <c r="BH9" s="383"/>
      <c r="BI9" s="383"/>
      <c r="BJ9" s="383"/>
      <c r="BK9" s="383"/>
      <c r="BL9" s="383"/>
      <c r="BM9" s="383"/>
      <c r="BN9" s="383"/>
      <c r="BO9" s="383"/>
      <c r="BP9" s="383"/>
      <c r="BQ9" s="383"/>
      <c r="BR9" s="383"/>
      <c r="BS9" s="383"/>
      <c r="BT9" s="383"/>
      <c r="BU9" s="383"/>
      <c r="BV9" s="383"/>
      <c r="BW9" s="383"/>
      <c r="BX9" s="383"/>
      <c r="BY9" s="383"/>
      <c r="BZ9" s="383"/>
      <c r="CA9" s="383"/>
      <c r="CB9" s="383"/>
      <c r="CC9" s="383"/>
      <c r="CD9" s="383"/>
      <c r="CE9" s="383"/>
      <c r="CF9" s="383"/>
      <c r="CG9" s="383"/>
      <c r="CH9" s="383"/>
      <c r="CI9" s="383"/>
      <c r="CJ9" s="383"/>
      <c r="CK9" s="383"/>
      <c r="CL9" s="383"/>
      <c r="CM9" s="383"/>
      <c r="CN9" s="383"/>
      <c r="CO9" s="383"/>
      <c r="CP9" s="383"/>
      <c r="CQ9" s="383"/>
      <c r="CR9" s="383"/>
      <c r="CS9" s="383"/>
      <c r="CT9" s="383"/>
      <c r="CU9" s="383"/>
      <c r="CV9" s="383"/>
      <c r="CW9" s="383"/>
      <c r="CX9" s="383"/>
      <c r="CY9" s="383"/>
      <c r="CZ9" s="383"/>
      <c r="DA9" s="383"/>
      <c r="DB9" s="383"/>
      <c r="DC9" s="383"/>
      <c r="DD9" s="383"/>
      <c r="DE9" s="383"/>
      <c r="DF9" s="383"/>
      <c r="DG9" s="383"/>
      <c r="DH9" s="383"/>
      <c r="DI9" s="383"/>
      <c r="DJ9" s="383"/>
      <c r="DK9" s="383"/>
      <c r="DL9" s="383"/>
      <c r="DM9" s="383"/>
      <c r="DN9" s="383"/>
      <c r="DO9" s="383"/>
      <c r="DP9" s="383"/>
      <c r="DQ9" s="383"/>
      <c r="DR9" s="383"/>
    </row>
    <row r="10" spans="1:140" x14ac:dyDescent="0.3">
      <c r="A10" s="384" t="s">
        <v>616</v>
      </c>
      <c r="B10" s="385" t="s">
        <v>92</v>
      </c>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c r="AW10" s="383"/>
      <c r="AX10" s="383"/>
      <c r="AY10" s="383"/>
      <c r="AZ10" s="383"/>
      <c r="BA10" s="383"/>
      <c r="BB10" s="383"/>
      <c r="BC10" s="383"/>
      <c r="BD10" s="383"/>
      <c r="BE10" s="383"/>
      <c r="BF10" s="383"/>
      <c r="BG10" s="383"/>
      <c r="BH10" s="383"/>
      <c r="BI10" s="383"/>
      <c r="BJ10" s="383"/>
      <c r="BK10" s="383"/>
      <c r="BL10" s="383"/>
      <c r="BM10" s="383"/>
      <c r="BN10" s="383"/>
      <c r="BO10" s="383"/>
      <c r="BP10" s="383"/>
      <c r="BQ10" s="383"/>
      <c r="BR10" s="383"/>
      <c r="BS10" s="383"/>
      <c r="BT10" s="383"/>
      <c r="BU10" s="383"/>
      <c r="BV10" s="383"/>
      <c r="BW10" s="383"/>
      <c r="BX10" s="383"/>
      <c r="BY10" s="383"/>
      <c r="BZ10" s="383"/>
      <c r="CA10" s="383"/>
      <c r="CB10" s="383"/>
      <c r="CC10" s="383"/>
      <c r="CD10" s="383"/>
      <c r="CE10" s="383"/>
      <c r="CF10" s="383"/>
      <c r="CG10" s="383"/>
      <c r="CH10" s="383"/>
      <c r="CI10" s="383"/>
      <c r="CJ10" s="383"/>
      <c r="CK10" s="383"/>
      <c r="CL10" s="383"/>
      <c r="CM10" s="383"/>
      <c r="CN10" s="383"/>
      <c r="CO10" s="383"/>
      <c r="CP10" s="383"/>
      <c r="CQ10" s="383"/>
      <c r="CR10" s="383"/>
      <c r="CS10" s="383"/>
      <c r="CT10" s="383"/>
      <c r="CU10" s="383"/>
      <c r="CV10" s="383"/>
      <c r="CW10" s="383"/>
      <c r="CX10" s="383"/>
      <c r="CY10" s="383"/>
      <c r="CZ10" s="383"/>
      <c r="DA10" s="383"/>
      <c r="DB10" s="383"/>
      <c r="DC10" s="383"/>
      <c r="DD10" s="383"/>
      <c r="DE10" s="383"/>
      <c r="DF10" s="383"/>
      <c r="DG10" s="383"/>
      <c r="DH10" s="383"/>
      <c r="DI10" s="383"/>
      <c r="DJ10" s="383"/>
      <c r="DK10" s="383"/>
      <c r="DL10" s="383"/>
      <c r="DM10" s="383"/>
      <c r="DN10" s="383"/>
      <c r="DO10" s="383"/>
      <c r="DP10" s="383"/>
      <c r="DQ10" s="383"/>
      <c r="DR10" s="383"/>
    </row>
    <row r="11" spans="1:140" x14ac:dyDescent="0.3">
      <c r="A11" s="384" t="s">
        <v>617</v>
      </c>
      <c r="B11" s="385" t="s">
        <v>92</v>
      </c>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c r="AW11" s="383"/>
      <c r="AX11" s="383"/>
      <c r="AY11" s="383"/>
      <c r="AZ11" s="383"/>
      <c r="BA11" s="383"/>
      <c r="BB11" s="383"/>
      <c r="BC11" s="383"/>
      <c r="BD11" s="383"/>
      <c r="BE11" s="383"/>
      <c r="BF11" s="383"/>
      <c r="BG11" s="383"/>
      <c r="BH11" s="383"/>
      <c r="BI11" s="383"/>
      <c r="BJ11" s="383"/>
      <c r="BK11" s="383"/>
      <c r="BL11" s="383"/>
      <c r="BM11" s="383"/>
      <c r="BN11" s="383"/>
      <c r="BO11" s="383"/>
      <c r="BP11" s="383"/>
      <c r="BQ11" s="383"/>
      <c r="BR11" s="383"/>
      <c r="BS11" s="383"/>
      <c r="BT11" s="383"/>
      <c r="BU11" s="383"/>
      <c r="BV11" s="383"/>
      <c r="BW11" s="383"/>
      <c r="BX11" s="383"/>
      <c r="BY11" s="383"/>
      <c r="BZ11" s="383"/>
      <c r="CA11" s="383"/>
      <c r="CB11" s="383"/>
      <c r="CC11" s="383"/>
      <c r="CD11" s="383"/>
      <c r="CE11" s="383"/>
      <c r="CF11" s="383"/>
      <c r="CG11" s="383"/>
      <c r="CH11" s="383"/>
      <c r="CI11" s="383"/>
      <c r="CJ11" s="383"/>
      <c r="CK11" s="383"/>
      <c r="CL11" s="383"/>
      <c r="CM11" s="383"/>
      <c r="CN11" s="383"/>
      <c r="CO11" s="383"/>
      <c r="CP11" s="383"/>
      <c r="CQ11" s="383"/>
      <c r="CR11" s="383"/>
      <c r="CS11" s="383"/>
      <c r="CT11" s="383"/>
      <c r="CU11" s="383"/>
      <c r="CV11" s="383"/>
      <c r="CW11" s="383"/>
      <c r="CX11" s="383"/>
      <c r="CY11" s="383"/>
      <c r="CZ11" s="383"/>
      <c r="DA11" s="383"/>
      <c r="DB11" s="383"/>
      <c r="DC11" s="383"/>
      <c r="DD11" s="383"/>
      <c r="DE11" s="383"/>
      <c r="DF11" s="383"/>
      <c r="DG11" s="383"/>
      <c r="DH11" s="383"/>
      <c r="DI11" s="383"/>
      <c r="DJ11" s="383"/>
      <c r="DK11" s="383"/>
      <c r="DL11" s="383"/>
      <c r="DM11" s="383"/>
      <c r="DN11" s="383"/>
      <c r="DO11" s="383"/>
      <c r="DP11" s="383"/>
      <c r="DQ11" s="383"/>
      <c r="DR11" s="383"/>
    </row>
    <row r="12" spans="1:140" x14ac:dyDescent="0.3">
      <c r="A12" s="384" t="s">
        <v>618</v>
      </c>
      <c r="B12" s="385" t="s">
        <v>92</v>
      </c>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c r="CV12" s="383"/>
      <c r="CW12" s="383"/>
      <c r="CX12" s="383"/>
      <c r="CY12" s="383"/>
      <c r="CZ12" s="383"/>
      <c r="DA12" s="383"/>
      <c r="DB12" s="383"/>
      <c r="DC12" s="383"/>
      <c r="DD12" s="383"/>
      <c r="DE12" s="383"/>
      <c r="DF12" s="383"/>
      <c r="DG12" s="383"/>
      <c r="DH12" s="383"/>
      <c r="DI12" s="383"/>
      <c r="DJ12" s="383"/>
      <c r="DK12" s="383"/>
      <c r="DL12" s="383"/>
      <c r="DM12" s="383"/>
      <c r="DN12" s="383"/>
      <c r="DO12" s="383"/>
      <c r="DP12" s="383"/>
      <c r="DQ12" s="383"/>
      <c r="DR12" s="383"/>
    </row>
    <row r="13" spans="1:140" x14ac:dyDescent="0.3">
      <c r="A13" s="384" t="s">
        <v>619</v>
      </c>
      <c r="B13" s="385" t="s">
        <v>92</v>
      </c>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c r="AW13" s="383"/>
      <c r="AX13" s="383"/>
      <c r="AY13" s="383"/>
      <c r="AZ13" s="383"/>
      <c r="BA13" s="383"/>
      <c r="BB13" s="383"/>
      <c r="BC13" s="383"/>
      <c r="BD13" s="383"/>
      <c r="BE13" s="383"/>
      <c r="BF13" s="383"/>
      <c r="BG13" s="383"/>
      <c r="BH13" s="383"/>
      <c r="BI13" s="383"/>
      <c r="BJ13" s="383"/>
      <c r="BK13" s="383"/>
      <c r="BL13" s="383"/>
      <c r="BM13" s="383"/>
      <c r="BN13" s="383"/>
      <c r="BO13" s="383"/>
      <c r="BP13" s="383"/>
      <c r="BQ13" s="383"/>
      <c r="BR13" s="383"/>
      <c r="BS13" s="383"/>
      <c r="BT13" s="383"/>
      <c r="BU13" s="383"/>
      <c r="BV13" s="383"/>
      <c r="BW13" s="383"/>
      <c r="BX13" s="383"/>
      <c r="BY13" s="383"/>
      <c r="BZ13" s="383"/>
      <c r="CA13" s="383"/>
      <c r="CB13" s="383"/>
      <c r="CC13" s="383"/>
      <c r="CD13" s="383"/>
      <c r="CE13" s="383"/>
      <c r="CF13" s="383"/>
      <c r="CG13" s="383"/>
      <c r="CH13" s="383"/>
      <c r="CI13" s="383"/>
      <c r="CJ13" s="383"/>
      <c r="CK13" s="383"/>
      <c r="CL13" s="383"/>
      <c r="CM13" s="383"/>
      <c r="CN13" s="383"/>
      <c r="CO13" s="383"/>
      <c r="CP13" s="383"/>
      <c r="CQ13" s="383"/>
      <c r="CR13" s="383"/>
      <c r="CS13" s="383"/>
      <c r="CT13" s="383"/>
      <c r="CU13" s="383"/>
      <c r="CV13" s="383"/>
      <c r="CW13" s="383"/>
      <c r="CX13" s="383"/>
      <c r="CY13" s="383"/>
      <c r="CZ13" s="383"/>
      <c r="DA13" s="383"/>
      <c r="DB13" s="383"/>
      <c r="DC13" s="383"/>
      <c r="DD13" s="383"/>
      <c r="DE13" s="383"/>
      <c r="DF13" s="383"/>
      <c r="DG13" s="383"/>
      <c r="DH13" s="383"/>
      <c r="DI13" s="383"/>
      <c r="DJ13" s="383"/>
      <c r="DK13" s="383"/>
      <c r="DL13" s="383"/>
      <c r="DM13" s="383"/>
      <c r="DN13" s="383"/>
      <c r="DO13" s="383"/>
      <c r="DP13" s="383"/>
      <c r="DQ13" s="383"/>
      <c r="DR13" s="383"/>
    </row>
    <row r="14" spans="1:140" x14ac:dyDescent="0.3">
      <c r="A14" s="386" t="s">
        <v>620</v>
      </c>
      <c r="B14" s="387" t="s">
        <v>92</v>
      </c>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83"/>
      <c r="BS14" s="383"/>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83"/>
      <c r="CT14" s="383"/>
      <c r="CU14" s="383"/>
      <c r="CV14" s="383"/>
      <c r="CW14" s="383"/>
      <c r="CX14" s="383"/>
      <c r="CY14" s="383"/>
      <c r="CZ14" s="383"/>
      <c r="DA14" s="383"/>
      <c r="DB14" s="383"/>
      <c r="DC14" s="383"/>
      <c r="DD14" s="383"/>
      <c r="DE14" s="383"/>
      <c r="DF14" s="383"/>
      <c r="DG14" s="383"/>
      <c r="DH14" s="383"/>
      <c r="DI14" s="383"/>
      <c r="DJ14" s="383"/>
      <c r="DK14" s="383"/>
      <c r="DL14" s="383"/>
      <c r="DM14" s="383"/>
      <c r="DN14" s="383"/>
      <c r="DO14" s="383"/>
      <c r="DP14" s="383"/>
      <c r="DQ14" s="383"/>
      <c r="DR14" s="383"/>
    </row>
    <row r="15" spans="1:140" x14ac:dyDescent="0.3">
      <c r="A15" s="24" t="s">
        <v>621</v>
      </c>
      <c r="B15" s="379"/>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c r="AW15" s="388"/>
      <c r="AX15" s="389"/>
      <c r="AY15" s="389"/>
      <c r="AZ15" s="389"/>
      <c r="BA15" s="389"/>
      <c r="BB15" s="389"/>
      <c r="BC15" s="389"/>
      <c r="BD15" s="389"/>
      <c r="BE15" s="389"/>
      <c r="BF15" s="389"/>
      <c r="BG15" s="389"/>
      <c r="BH15" s="389"/>
      <c r="BI15" s="389"/>
      <c r="BJ15" s="389"/>
      <c r="BK15" s="389"/>
      <c r="BL15" s="389"/>
      <c r="BM15" s="389"/>
      <c r="BN15" s="389"/>
      <c r="BO15" s="389"/>
      <c r="BP15" s="389"/>
      <c r="BQ15" s="389"/>
      <c r="BR15" s="389"/>
      <c r="BS15" s="389"/>
      <c r="BT15" s="389"/>
      <c r="BU15" s="389"/>
      <c r="BV15" s="389"/>
      <c r="BW15" s="389"/>
      <c r="BX15" s="389"/>
      <c r="BY15" s="389"/>
      <c r="BZ15" s="389"/>
      <c r="CA15" s="389"/>
      <c r="CB15" s="389"/>
      <c r="CC15" s="389"/>
      <c r="CD15" s="389"/>
      <c r="CE15" s="389"/>
      <c r="CF15" s="389"/>
      <c r="CG15" s="389"/>
      <c r="CH15" s="389"/>
      <c r="CI15" s="389"/>
      <c r="CJ15" s="389"/>
      <c r="CK15" s="389"/>
      <c r="CL15" s="389"/>
      <c r="CM15" s="389"/>
      <c r="CN15" s="389"/>
      <c r="CO15" s="389"/>
      <c r="CP15" s="389"/>
      <c r="CQ15" s="389"/>
      <c r="CR15" s="389"/>
      <c r="CS15" s="389"/>
      <c r="CT15" s="389"/>
      <c r="CU15" s="389"/>
      <c r="CV15" s="389"/>
      <c r="CW15" s="389"/>
      <c r="CX15" s="389"/>
      <c r="CY15" s="389"/>
      <c r="CZ15" s="389"/>
      <c r="DA15" s="389"/>
      <c r="DB15" s="389"/>
      <c r="DC15" s="389"/>
      <c r="DD15" s="389"/>
      <c r="DE15" s="389"/>
      <c r="DF15" s="389"/>
      <c r="DG15" s="389"/>
      <c r="DH15" s="389"/>
      <c r="DI15" s="389"/>
      <c r="DJ15" s="389"/>
      <c r="DK15" s="389"/>
      <c r="DL15" s="389"/>
      <c r="DM15" s="389"/>
      <c r="DN15" s="389"/>
      <c r="DO15" s="389"/>
      <c r="DP15" s="389"/>
      <c r="DQ15" s="389"/>
      <c r="DR15" s="389"/>
    </row>
    <row r="16" spans="1:140" x14ac:dyDescent="0.3">
      <c r="A16" s="381" t="s">
        <v>614</v>
      </c>
      <c r="B16" s="382" t="s">
        <v>91</v>
      </c>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s="383"/>
      <c r="AX16" s="383"/>
      <c r="AY16" s="383"/>
      <c r="AZ16" s="383"/>
      <c r="BA16" s="383"/>
      <c r="BB16" s="383"/>
      <c r="BC16" s="383"/>
      <c r="BD16" s="383"/>
      <c r="BE16" s="383"/>
      <c r="BF16" s="383"/>
      <c r="BG16" s="383"/>
      <c r="BH16" s="383"/>
      <c r="BI16" s="383"/>
      <c r="BJ16" s="383"/>
      <c r="BK16" s="383"/>
      <c r="BL16" s="383"/>
      <c r="BM16" s="383"/>
      <c r="BN16" s="383"/>
      <c r="BO16" s="383"/>
      <c r="BP16" s="383"/>
      <c r="BQ16" s="383"/>
      <c r="BR16" s="383"/>
      <c r="BS16" s="383"/>
      <c r="BT16" s="383"/>
      <c r="BU16" s="383"/>
      <c r="BV16" s="383"/>
      <c r="BW16" s="383"/>
      <c r="BX16" s="383"/>
      <c r="BY16" s="383"/>
      <c r="BZ16" s="383"/>
      <c r="CA16" s="383"/>
      <c r="CB16" s="383"/>
      <c r="CC16" s="383"/>
      <c r="CD16" s="383"/>
      <c r="CE16" s="383"/>
      <c r="CF16" s="383"/>
      <c r="CG16" s="383"/>
      <c r="CH16" s="383"/>
      <c r="CI16" s="383"/>
      <c r="CJ16" s="383"/>
      <c r="CK16" s="383"/>
      <c r="CL16" s="383"/>
      <c r="CM16" s="383"/>
      <c r="CN16" s="383"/>
      <c r="CO16" s="383"/>
      <c r="CP16" s="383"/>
      <c r="CQ16" s="383"/>
      <c r="CR16" s="383"/>
      <c r="CS16" s="383"/>
      <c r="CT16" s="383"/>
      <c r="CU16" s="383"/>
      <c r="CV16" s="383"/>
      <c r="CW16" s="383"/>
      <c r="CX16" s="383"/>
      <c r="CY16" s="383"/>
      <c r="CZ16" s="383"/>
      <c r="DA16" s="383"/>
      <c r="DB16" s="383"/>
      <c r="DC16" s="383"/>
      <c r="DD16" s="383"/>
      <c r="DE16" s="383"/>
      <c r="DF16" s="383"/>
      <c r="DG16" s="383"/>
      <c r="DH16" s="383"/>
      <c r="DI16" s="383"/>
      <c r="DJ16" s="383"/>
      <c r="DK16" s="383"/>
      <c r="DL16" s="383"/>
      <c r="DM16" s="383"/>
      <c r="DN16" s="383"/>
      <c r="DO16" s="383"/>
      <c r="DP16" s="383"/>
      <c r="DQ16" s="383"/>
      <c r="DR16" s="383"/>
    </row>
    <row r="17" spans="1:122" x14ac:dyDescent="0.3">
      <c r="A17" s="384" t="s">
        <v>615</v>
      </c>
      <c r="B17" s="385" t="s">
        <v>91</v>
      </c>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c r="AW17" s="383"/>
      <c r="AX17" s="383"/>
      <c r="AY17" s="383"/>
      <c r="AZ17" s="383"/>
      <c r="BA17" s="383"/>
      <c r="BB17" s="383"/>
      <c r="BC17" s="383"/>
      <c r="BD17" s="383"/>
      <c r="BE17" s="383"/>
      <c r="BF17" s="383"/>
      <c r="BG17" s="383"/>
      <c r="BH17" s="383"/>
      <c r="BI17" s="383"/>
      <c r="BJ17" s="383"/>
      <c r="BK17" s="383"/>
      <c r="BL17" s="383"/>
      <c r="BM17" s="383"/>
      <c r="BN17" s="383"/>
      <c r="BO17" s="383"/>
      <c r="BP17" s="383"/>
      <c r="BQ17" s="383"/>
      <c r="BR17" s="383"/>
      <c r="BS17" s="383"/>
      <c r="BT17" s="383"/>
      <c r="BU17" s="383"/>
      <c r="BV17" s="383"/>
      <c r="BW17" s="383"/>
      <c r="BX17" s="383"/>
      <c r="BY17" s="383"/>
      <c r="BZ17" s="383"/>
      <c r="CA17" s="383"/>
      <c r="CB17" s="383"/>
      <c r="CC17" s="383"/>
      <c r="CD17" s="383"/>
      <c r="CE17" s="383"/>
      <c r="CF17" s="383"/>
      <c r="CG17" s="383"/>
      <c r="CH17" s="383"/>
      <c r="CI17" s="383"/>
      <c r="CJ17" s="383"/>
      <c r="CK17" s="383"/>
      <c r="CL17" s="383"/>
      <c r="CM17" s="383"/>
      <c r="CN17" s="383"/>
      <c r="CO17" s="383"/>
      <c r="CP17" s="383"/>
      <c r="CQ17" s="383"/>
      <c r="CR17" s="383"/>
      <c r="CS17" s="383"/>
      <c r="CT17" s="383"/>
      <c r="CU17" s="383"/>
      <c r="CV17" s="383"/>
      <c r="CW17" s="383"/>
      <c r="CX17" s="383"/>
      <c r="CY17" s="383"/>
      <c r="CZ17" s="383"/>
      <c r="DA17" s="383"/>
      <c r="DB17" s="383"/>
      <c r="DC17" s="383"/>
      <c r="DD17" s="383"/>
      <c r="DE17" s="383"/>
      <c r="DF17" s="383"/>
      <c r="DG17" s="383"/>
      <c r="DH17" s="383"/>
      <c r="DI17" s="383"/>
      <c r="DJ17" s="383"/>
      <c r="DK17" s="383"/>
      <c r="DL17" s="383"/>
      <c r="DM17" s="383"/>
      <c r="DN17" s="383"/>
      <c r="DO17" s="383"/>
      <c r="DP17" s="383"/>
      <c r="DQ17" s="383"/>
      <c r="DR17" s="383"/>
    </row>
    <row r="18" spans="1:122" x14ac:dyDescent="0.3">
      <c r="A18" s="384" t="s">
        <v>616</v>
      </c>
      <c r="B18" s="385" t="s">
        <v>91</v>
      </c>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c r="AW18" s="383"/>
      <c r="AX18" s="383"/>
      <c r="AY18" s="383"/>
      <c r="AZ18" s="383"/>
      <c r="BA18" s="383"/>
      <c r="BB18" s="383"/>
      <c r="BC18" s="383"/>
      <c r="BD18" s="383"/>
      <c r="BE18" s="383"/>
      <c r="BF18" s="383"/>
      <c r="BG18" s="383"/>
      <c r="BH18" s="383"/>
      <c r="BI18" s="383"/>
      <c r="BJ18" s="383"/>
      <c r="BK18" s="383"/>
      <c r="BL18" s="383"/>
      <c r="BM18" s="383"/>
      <c r="BN18" s="383"/>
      <c r="BO18" s="383"/>
      <c r="BP18" s="383"/>
      <c r="BQ18" s="383"/>
      <c r="BR18" s="383"/>
      <c r="BS18" s="383"/>
      <c r="BT18" s="383"/>
      <c r="BU18" s="383"/>
      <c r="BV18" s="383"/>
      <c r="BW18" s="383"/>
      <c r="BX18" s="383"/>
      <c r="BY18" s="383"/>
      <c r="BZ18" s="383"/>
      <c r="CA18" s="383"/>
      <c r="CB18" s="383"/>
      <c r="CC18" s="383"/>
      <c r="CD18" s="383"/>
      <c r="CE18" s="383"/>
      <c r="CF18" s="383"/>
      <c r="CG18" s="383"/>
      <c r="CH18" s="383"/>
      <c r="CI18" s="383"/>
      <c r="CJ18" s="383"/>
      <c r="CK18" s="383"/>
      <c r="CL18" s="383"/>
      <c r="CM18" s="383"/>
      <c r="CN18" s="383"/>
      <c r="CO18" s="383"/>
      <c r="CP18" s="383"/>
      <c r="CQ18" s="383"/>
      <c r="CR18" s="383"/>
      <c r="CS18" s="383"/>
      <c r="CT18" s="383"/>
      <c r="CU18" s="383"/>
      <c r="CV18" s="383"/>
      <c r="CW18" s="383"/>
      <c r="CX18" s="383"/>
      <c r="CY18" s="383"/>
      <c r="CZ18" s="383"/>
      <c r="DA18" s="383"/>
      <c r="DB18" s="383"/>
      <c r="DC18" s="383"/>
      <c r="DD18" s="383"/>
      <c r="DE18" s="383"/>
      <c r="DF18" s="383"/>
      <c r="DG18" s="383"/>
      <c r="DH18" s="383"/>
      <c r="DI18" s="383"/>
      <c r="DJ18" s="383"/>
      <c r="DK18" s="383"/>
      <c r="DL18" s="383"/>
      <c r="DM18" s="383"/>
      <c r="DN18" s="383"/>
      <c r="DO18" s="383"/>
      <c r="DP18" s="383"/>
      <c r="DQ18" s="383"/>
      <c r="DR18" s="383"/>
    </row>
    <row r="19" spans="1:122" x14ac:dyDescent="0.3">
      <c r="A19" s="384" t="s">
        <v>617</v>
      </c>
      <c r="B19" s="385" t="s">
        <v>91</v>
      </c>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383"/>
      <c r="BC19" s="383"/>
      <c r="BD19" s="383"/>
      <c r="BE19" s="383"/>
      <c r="BF19" s="383"/>
      <c r="BG19" s="383"/>
      <c r="BH19" s="383"/>
      <c r="BI19" s="383"/>
      <c r="BJ19" s="383"/>
      <c r="BK19" s="383"/>
      <c r="BL19" s="383"/>
      <c r="BM19" s="383"/>
      <c r="BN19" s="383"/>
      <c r="BO19" s="383"/>
      <c r="BP19" s="383"/>
      <c r="BQ19" s="383"/>
      <c r="BR19" s="383"/>
      <c r="BS19" s="383"/>
      <c r="BT19" s="383"/>
      <c r="BU19" s="383"/>
      <c r="BV19" s="383"/>
      <c r="BW19" s="383"/>
      <c r="BX19" s="383"/>
      <c r="BY19" s="383"/>
      <c r="BZ19" s="383"/>
      <c r="CA19" s="383"/>
      <c r="CB19" s="383"/>
      <c r="CC19" s="383"/>
      <c r="CD19" s="383"/>
      <c r="CE19" s="383"/>
      <c r="CF19" s="383"/>
      <c r="CG19" s="383"/>
      <c r="CH19" s="383"/>
      <c r="CI19" s="383"/>
      <c r="CJ19" s="383"/>
      <c r="CK19" s="383"/>
      <c r="CL19" s="383"/>
      <c r="CM19" s="383"/>
      <c r="CN19" s="383"/>
      <c r="CO19" s="383"/>
      <c r="CP19" s="383"/>
      <c r="CQ19" s="383"/>
      <c r="CR19" s="383"/>
      <c r="CS19" s="383"/>
      <c r="CT19" s="383"/>
      <c r="CU19" s="383"/>
      <c r="CV19" s="383"/>
      <c r="CW19" s="383"/>
      <c r="CX19" s="383"/>
      <c r="CY19" s="383"/>
      <c r="CZ19" s="383"/>
      <c r="DA19" s="383"/>
      <c r="DB19" s="383"/>
      <c r="DC19" s="383"/>
      <c r="DD19" s="383"/>
      <c r="DE19" s="383"/>
      <c r="DF19" s="383"/>
      <c r="DG19" s="383"/>
      <c r="DH19" s="383"/>
      <c r="DI19" s="383"/>
      <c r="DJ19" s="383"/>
      <c r="DK19" s="383"/>
      <c r="DL19" s="383"/>
      <c r="DM19" s="383"/>
      <c r="DN19" s="383"/>
      <c r="DO19" s="383"/>
      <c r="DP19" s="383"/>
      <c r="DQ19" s="383"/>
      <c r="DR19" s="383"/>
    </row>
    <row r="20" spans="1:122" x14ac:dyDescent="0.3">
      <c r="A20" s="384" t="s">
        <v>618</v>
      </c>
      <c r="B20" s="385" t="s">
        <v>91</v>
      </c>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c r="AW20" s="383"/>
      <c r="AX20" s="383"/>
      <c r="AY20" s="383"/>
      <c r="AZ20" s="383"/>
      <c r="BA20" s="383"/>
      <c r="BB20" s="383"/>
      <c r="BC20" s="383"/>
      <c r="BD20" s="383"/>
      <c r="BE20" s="383"/>
      <c r="BF20" s="383"/>
      <c r="BG20" s="383"/>
      <c r="BH20" s="383"/>
      <c r="BI20" s="383"/>
      <c r="BJ20" s="383"/>
      <c r="BK20" s="383"/>
      <c r="BL20" s="383"/>
      <c r="BM20" s="383"/>
      <c r="BN20" s="383"/>
      <c r="BO20" s="383"/>
      <c r="BP20" s="383"/>
      <c r="BQ20" s="383"/>
      <c r="BR20" s="383"/>
      <c r="BS20" s="383"/>
      <c r="BT20" s="383"/>
      <c r="BU20" s="383"/>
      <c r="BV20" s="383"/>
      <c r="BW20" s="383"/>
      <c r="BX20" s="383"/>
      <c r="BY20" s="383"/>
      <c r="BZ20" s="383"/>
      <c r="CA20" s="383"/>
      <c r="CB20" s="383"/>
      <c r="CC20" s="383"/>
      <c r="CD20" s="383"/>
      <c r="CE20" s="383"/>
      <c r="CF20" s="383"/>
      <c r="CG20" s="383"/>
      <c r="CH20" s="383"/>
      <c r="CI20" s="383"/>
      <c r="CJ20" s="383"/>
      <c r="CK20" s="383"/>
      <c r="CL20" s="383"/>
      <c r="CM20" s="383"/>
      <c r="CN20" s="383"/>
      <c r="CO20" s="383"/>
      <c r="CP20" s="383"/>
      <c r="CQ20" s="383"/>
      <c r="CR20" s="383"/>
      <c r="CS20" s="383"/>
      <c r="CT20" s="383"/>
      <c r="CU20" s="383"/>
      <c r="CV20" s="383"/>
      <c r="CW20" s="383"/>
      <c r="CX20" s="383"/>
      <c r="CY20" s="383"/>
      <c r="CZ20" s="383"/>
      <c r="DA20" s="383"/>
      <c r="DB20" s="383"/>
      <c r="DC20" s="383"/>
      <c r="DD20" s="383"/>
      <c r="DE20" s="383"/>
      <c r="DF20" s="383"/>
      <c r="DG20" s="383"/>
      <c r="DH20" s="383"/>
      <c r="DI20" s="383"/>
      <c r="DJ20" s="383"/>
      <c r="DK20" s="383"/>
      <c r="DL20" s="383"/>
      <c r="DM20" s="383"/>
      <c r="DN20" s="383"/>
      <c r="DO20" s="383"/>
      <c r="DP20" s="383"/>
      <c r="DQ20" s="383"/>
      <c r="DR20" s="383"/>
    </row>
    <row r="21" spans="1:122" x14ac:dyDescent="0.3">
      <c r="A21" s="384" t="s">
        <v>619</v>
      </c>
      <c r="B21" s="385" t="s">
        <v>91</v>
      </c>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c r="AW21" s="383"/>
      <c r="AX21" s="383"/>
      <c r="AY21" s="383"/>
      <c r="AZ21" s="383"/>
      <c r="BA21" s="383"/>
      <c r="BB21" s="383"/>
      <c r="BC21" s="383"/>
      <c r="BD21" s="383"/>
      <c r="BE21" s="383"/>
      <c r="BF21" s="383"/>
      <c r="BG21" s="383"/>
      <c r="BH21" s="383"/>
      <c r="BI21" s="383"/>
      <c r="BJ21" s="383"/>
      <c r="BK21" s="383"/>
      <c r="BL21" s="383"/>
      <c r="BM21" s="383"/>
      <c r="BN21" s="383"/>
      <c r="BO21" s="383"/>
      <c r="BP21" s="383"/>
      <c r="BQ21" s="383"/>
      <c r="BR21" s="383"/>
      <c r="BS21" s="383"/>
      <c r="BT21" s="383"/>
      <c r="BU21" s="383"/>
      <c r="BV21" s="383"/>
      <c r="BW21" s="383"/>
      <c r="BX21" s="383"/>
      <c r="BY21" s="383"/>
      <c r="BZ21" s="383"/>
      <c r="CA21" s="383"/>
      <c r="CB21" s="383"/>
      <c r="CC21" s="383"/>
      <c r="CD21" s="383"/>
      <c r="CE21" s="383"/>
      <c r="CF21" s="383"/>
      <c r="CG21" s="383"/>
      <c r="CH21" s="383"/>
      <c r="CI21" s="383"/>
      <c r="CJ21" s="383"/>
      <c r="CK21" s="383"/>
      <c r="CL21" s="383"/>
      <c r="CM21" s="383"/>
      <c r="CN21" s="383"/>
      <c r="CO21" s="383"/>
      <c r="CP21" s="383"/>
      <c r="CQ21" s="383"/>
      <c r="CR21" s="383"/>
      <c r="CS21" s="383"/>
      <c r="CT21" s="383"/>
      <c r="CU21" s="383"/>
      <c r="CV21" s="383"/>
      <c r="CW21" s="383"/>
      <c r="CX21" s="383"/>
      <c r="CY21" s="383"/>
      <c r="CZ21" s="383"/>
      <c r="DA21" s="383"/>
      <c r="DB21" s="383"/>
      <c r="DC21" s="383"/>
      <c r="DD21" s="383"/>
      <c r="DE21" s="383"/>
      <c r="DF21" s="383"/>
      <c r="DG21" s="383"/>
      <c r="DH21" s="383"/>
      <c r="DI21" s="383"/>
      <c r="DJ21" s="383"/>
      <c r="DK21" s="383"/>
      <c r="DL21" s="383"/>
      <c r="DM21" s="383"/>
      <c r="DN21" s="383"/>
      <c r="DO21" s="383"/>
      <c r="DP21" s="383"/>
      <c r="DQ21" s="383"/>
      <c r="DR21" s="383"/>
    </row>
    <row r="22" spans="1:122" x14ac:dyDescent="0.3">
      <c r="A22" s="386" t="s">
        <v>620</v>
      </c>
      <c r="B22" s="387" t="s">
        <v>91</v>
      </c>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383"/>
      <c r="AB22" s="383"/>
      <c r="AC22" s="383"/>
      <c r="AD22" s="383"/>
      <c r="AE22" s="383"/>
      <c r="AF22" s="383"/>
      <c r="AG22" s="383"/>
      <c r="AH22" s="383"/>
      <c r="AI22" s="383"/>
      <c r="AJ22" s="383"/>
      <c r="AK22" s="383"/>
      <c r="AL22" s="383"/>
      <c r="AM22" s="383"/>
      <c r="AN22" s="383"/>
      <c r="AO22" s="383"/>
      <c r="AP22" s="383"/>
      <c r="AQ22" s="383"/>
      <c r="AR22" s="383"/>
      <c r="AS22" s="383"/>
      <c r="AT22" s="383"/>
      <c r="AU22" s="383"/>
      <c r="AV22" s="383"/>
      <c r="AW22" s="383"/>
      <c r="AX22" s="383"/>
      <c r="AY22" s="383"/>
      <c r="AZ22" s="383"/>
      <c r="BA22" s="383"/>
      <c r="BB22" s="383"/>
      <c r="BC22" s="383"/>
      <c r="BD22" s="383"/>
      <c r="BE22" s="383"/>
      <c r="BF22" s="383"/>
      <c r="BG22" s="383"/>
      <c r="BH22" s="383"/>
      <c r="BI22" s="383"/>
      <c r="BJ22" s="383"/>
      <c r="BK22" s="383"/>
      <c r="BL22" s="383"/>
      <c r="BM22" s="383"/>
      <c r="BN22" s="383"/>
      <c r="BO22" s="383"/>
      <c r="BP22" s="383"/>
      <c r="BQ22" s="383"/>
      <c r="BR22" s="383"/>
      <c r="BS22" s="383"/>
      <c r="BT22" s="383"/>
      <c r="BU22" s="383"/>
      <c r="BV22" s="383"/>
      <c r="BW22" s="383"/>
      <c r="BX22" s="383"/>
      <c r="BY22" s="383"/>
      <c r="BZ22" s="383"/>
      <c r="CA22" s="383"/>
      <c r="CB22" s="383"/>
      <c r="CC22" s="383"/>
      <c r="CD22" s="383"/>
      <c r="CE22" s="383"/>
      <c r="CF22" s="383"/>
      <c r="CG22" s="383"/>
      <c r="CH22" s="383"/>
      <c r="CI22" s="383"/>
      <c r="CJ22" s="383"/>
      <c r="CK22" s="383"/>
      <c r="CL22" s="383"/>
      <c r="CM22" s="383"/>
      <c r="CN22" s="383"/>
      <c r="CO22" s="383"/>
      <c r="CP22" s="383"/>
      <c r="CQ22" s="383"/>
      <c r="CR22" s="383"/>
      <c r="CS22" s="383"/>
      <c r="CT22" s="383"/>
      <c r="CU22" s="383"/>
      <c r="CV22" s="383"/>
      <c r="CW22" s="383"/>
      <c r="CX22" s="383"/>
      <c r="CY22" s="383"/>
      <c r="CZ22" s="383"/>
      <c r="DA22" s="383"/>
      <c r="DB22" s="383"/>
      <c r="DC22" s="383"/>
      <c r="DD22" s="383"/>
      <c r="DE22" s="383"/>
      <c r="DF22" s="383"/>
      <c r="DG22" s="383"/>
      <c r="DH22" s="383"/>
      <c r="DI22" s="383"/>
      <c r="DJ22" s="383"/>
      <c r="DK22" s="383"/>
      <c r="DL22" s="383"/>
      <c r="DM22" s="383"/>
      <c r="DN22" s="383"/>
      <c r="DO22" s="383"/>
      <c r="DP22" s="383"/>
      <c r="DQ22" s="383"/>
      <c r="DR22" s="383"/>
    </row>
    <row r="23" spans="1:122" x14ac:dyDescent="0.3">
      <c r="A23" s="24" t="s">
        <v>622</v>
      </c>
      <c r="B23" s="379"/>
      <c r="C23" s="388"/>
      <c r="D23" s="388"/>
      <c r="E23" s="388"/>
      <c r="F23" s="388"/>
      <c r="G23" s="388"/>
      <c r="H23" s="388"/>
      <c r="I23" s="388"/>
      <c r="J23" s="388"/>
      <c r="K23" s="388"/>
      <c r="L23" s="388"/>
      <c r="M23" s="388"/>
      <c r="N23" s="388"/>
      <c r="O23" s="388"/>
      <c r="P23" s="388"/>
      <c r="Q23" s="388"/>
      <c r="R23" s="388"/>
      <c r="S23" s="388"/>
      <c r="T23" s="388"/>
      <c r="U23" s="388"/>
      <c r="V23" s="388"/>
      <c r="W23" s="388"/>
      <c r="X23" s="388"/>
      <c r="Y23" s="388"/>
      <c r="Z23" s="388"/>
      <c r="AA23" s="388"/>
      <c r="AB23" s="388"/>
      <c r="AC23" s="388"/>
      <c r="AD23" s="388"/>
      <c r="AE23" s="388"/>
      <c r="AF23" s="388"/>
      <c r="AG23" s="388"/>
      <c r="AH23" s="388"/>
      <c r="AI23" s="388"/>
      <c r="AJ23" s="388"/>
      <c r="AK23" s="388"/>
      <c r="AL23" s="388"/>
      <c r="AM23" s="388"/>
      <c r="AN23" s="388"/>
      <c r="AO23" s="388"/>
      <c r="AP23" s="388"/>
      <c r="AQ23" s="388"/>
      <c r="AR23" s="388"/>
      <c r="AS23" s="388"/>
      <c r="AT23" s="388"/>
      <c r="AU23" s="388"/>
      <c r="AV23" s="388"/>
      <c r="AW23" s="388"/>
      <c r="AX23" s="389"/>
      <c r="AY23" s="389"/>
      <c r="AZ23" s="389"/>
      <c r="BA23" s="389"/>
      <c r="BB23" s="389"/>
      <c r="BC23" s="389"/>
      <c r="BD23" s="389"/>
      <c r="BE23" s="389"/>
      <c r="BF23" s="389"/>
      <c r="BG23" s="389"/>
      <c r="BH23" s="389"/>
      <c r="BI23" s="389"/>
      <c r="BJ23" s="389"/>
      <c r="BK23" s="389"/>
      <c r="BL23" s="389"/>
      <c r="BM23" s="389"/>
      <c r="BN23" s="389"/>
      <c r="BO23" s="389"/>
      <c r="BP23" s="389"/>
      <c r="BQ23" s="389"/>
      <c r="BR23" s="389"/>
      <c r="BS23" s="389"/>
      <c r="BT23" s="389"/>
      <c r="BU23" s="389"/>
      <c r="BV23" s="389"/>
      <c r="BW23" s="389"/>
      <c r="BX23" s="389"/>
      <c r="BY23" s="389"/>
      <c r="BZ23" s="389"/>
      <c r="CA23" s="389"/>
      <c r="CB23" s="389"/>
      <c r="CC23" s="389"/>
      <c r="CD23" s="389"/>
      <c r="CE23" s="389"/>
      <c r="CF23" s="389"/>
      <c r="CG23" s="389"/>
      <c r="CH23" s="389"/>
      <c r="CI23" s="389"/>
      <c r="CJ23" s="389"/>
      <c r="CK23" s="389"/>
      <c r="CL23" s="389"/>
      <c r="CM23" s="389"/>
      <c r="CN23" s="389"/>
      <c r="CO23" s="389"/>
      <c r="CP23" s="389"/>
      <c r="CQ23" s="389"/>
      <c r="CR23" s="389"/>
      <c r="CS23" s="389"/>
      <c r="CT23" s="389"/>
      <c r="CU23" s="389"/>
      <c r="CV23" s="389"/>
      <c r="CW23" s="389"/>
      <c r="CX23" s="389"/>
      <c r="CY23" s="389"/>
      <c r="CZ23" s="389"/>
      <c r="DA23" s="389"/>
      <c r="DB23" s="389"/>
      <c r="DC23" s="389"/>
      <c r="DD23" s="389"/>
      <c r="DE23" s="389"/>
      <c r="DF23" s="389"/>
      <c r="DG23" s="389"/>
      <c r="DH23" s="389"/>
      <c r="DI23" s="389"/>
      <c r="DJ23" s="389"/>
      <c r="DK23" s="389"/>
      <c r="DL23" s="389"/>
      <c r="DM23" s="389"/>
      <c r="DN23" s="389"/>
      <c r="DO23" s="389"/>
      <c r="DP23" s="389"/>
      <c r="DQ23" s="389"/>
      <c r="DR23" s="389"/>
    </row>
    <row r="24" spans="1:122" x14ac:dyDescent="0.3">
      <c r="A24" s="381" t="s">
        <v>614</v>
      </c>
      <c r="B24" s="382" t="s">
        <v>623</v>
      </c>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c r="AL24" s="383"/>
      <c r="AM24" s="383"/>
      <c r="AN24" s="383"/>
      <c r="AO24" s="383"/>
      <c r="AP24" s="383"/>
      <c r="AQ24" s="383"/>
      <c r="AR24" s="383"/>
      <c r="AS24" s="383"/>
      <c r="AT24" s="383"/>
      <c r="AU24" s="383"/>
      <c r="AV24" s="383"/>
      <c r="AW24" s="383"/>
      <c r="AX24" s="383"/>
      <c r="AY24" s="383"/>
      <c r="AZ24" s="383"/>
      <c r="BA24" s="383"/>
      <c r="BB24" s="383"/>
      <c r="BC24" s="383"/>
      <c r="BD24" s="383"/>
      <c r="BE24" s="383"/>
      <c r="BF24" s="383"/>
      <c r="BG24" s="383"/>
      <c r="BH24" s="383"/>
      <c r="BI24" s="383"/>
      <c r="BJ24" s="383"/>
      <c r="BK24" s="383"/>
      <c r="BL24" s="383"/>
      <c r="BM24" s="383"/>
      <c r="BN24" s="383"/>
      <c r="BO24" s="383"/>
      <c r="BP24" s="383"/>
      <c r="BQ24" s="383"/>
      <c r="BR24" s="383"/>
      <c r="BS24" s="383"/>
      <c r="BT24" s="383"/>
      <c r="BU24" s="383"/>
      <c r="BV24" s="383"/>
      <c r="BW24" s="383"/>
      <c r="BX24" s="383"/>
      <c r="BY24" s="383"/>
      <c r="BZ24" s="383"/>
      <c r="CA24" s="383"/>
      <c r="CB24" s="383"/>
      <c r="CC24" s="383"/>
      <c r="CD24" s="383"/>
      <c r="CE24" s="383"/>
      <c r="CF24" s="383"/>
      <c r="CG24" s="383"/>
      <c r="CH24" s="383"/>
      <c r="CI24" s="383"/>
      <c r="CJ24" s="383"/>
      <c r="CK24" s="383"/>
      <c r="CL24" s="383"/>
      <c r="CM24" s="383"/>
      <c r="CN24" s="383"/>
      <c r="CO24" s="383"/>
      <c r="CP24" s="383"/>
      <c r="CQ24" s="383"/>
      <c r="CR24" s="383"/>
      <c r="CS24" s="383"/>
      <c r="CT24" s="383"/>
      <c r="CU24" s="383"/>
      <c r="CV24" s="383"/>
      <c r="CW24" s="383"/>
      <c r="CX24" s="383"/>
      <c r="CY24" s="383"/>
      <c r="CZ24" s="383"/>
      <c r="DA24" s="383"/>
      <c r="DB24" s="383"/>
      <c r="DC24" s="383"/>
      <c r="DD24" s="383"/>
      <c r="DE24" s="383"/>
      <c r="DF24" s="383"/>
      <c r="DG24" s="383"/>
      <c r="DH24" s="383"/>
      <c r="DI24" s="383"/>
      <c r="DJ24" s="383"/>
      <c r="DK24" s="383"/>
      <c r="DL24" s="383"/>
      <c r="DM24" s="383"/>
      <c r="DN24" s="383"/>
      <c r="DO24" s="383"/>
      <c r="DP24" s="383"/>
      <c r="DQ24" s="383"/>
      <c r="DR24" s="383"/>
    </row>
    <row r="25" spans="1:122" x14ac:dyDescent="0.3">
      <c r="A25" s="384" t="s">
        <v>615</v>
      </c>
      <c r="B25" s="385" t="s">
        <v>623</v>
      </c>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3"/>
      <c r="AL25" s="383"/>
      <c r="AM25" s="383"/>
      <c r="AN25" s="383"/>
      <c r="AO25" s="383"/>
      <c r="AP25" s="383"/>
      <c r="AQ25" s="383"/>
      <c r="AR25" s="383"/>
      <c r="AS25" s="383"/>
      <c r="AT25" s="383"/>
      <c r="AU25" s="383"/>
      <c r="AV25" s="383"/>
      <c r="AW25" s="383"/>
      <c r="AX25" s="383"/>
      <c r="AY25" s="383"/>
      <c r="AZ25" s="383"/>
      <c r="BA25" s="383"/>
      <c r="BB25" s="383"/>
      <c r="BC25" s="383"/>
      <c r="BD25" s="383"/>
      <c r="BE25" s="383"/>
      <c r="BF25" s="383"/>
      <c r="BG25" s="383"/>
      <c r="BH25" s="383"/>
      <c r="BI25" s="383"/>
      <c r="BJ25" s="383"/>
      <c r="BK25" s="383"/>
      <c r="BL25" s="383"/>
      <c r="BM25" s="383"/>
      <c r="BN25" s="383"/>
      <c r="BO25" s="383"/>
      <c r="BP25" s="383"/>
      <c r="BQ25" s="383"/>
      <c r="BR25" s="383"/>
      <c r="BS25" s="383"/>
      <c r="BT25" s="383"/>
      <c r="BU25" s="383"/>
      <c r="BV25" s="383"/>
      <c r="BW25" s="383"/>
      <c r="BX25" s="383"/>
      <c r="BY25" s="383"/>
      <c r="BZ25" s="383"/>
      <c r="CA25" s="383"/>
      <c r="CB25" s="383"/>
      <c r="CC25" s="383"/>
      <c r="CD25" s="383"/>
      <c r="CE25" s="383"/>
      <c r="CF25" s="383"/>
      <c r="CG25" s="383"/>
      <c r="CH25" s="383"/>
      <c r="CI25" s="383"/>
      <c r="CJ25" s="383"/>
      <c r="CK25" s="383"/>
      <c r="CL25" s="383"/>
      <c r="CM25" s="383"/>
      <c r="CN25" s="383"/>
      <c r="CO25" s="383"/>
      <c r="CP25" s="383"/>
      <c r="CQ25" s="383"/>
      <c r="CR25" s="383"/>
      <c r="CS25" s="383"/>
      <c r="CT25" s="383"/>
      <c r="CU25" s="383"/>
      <c r="CV25" s="383"/>
      <c r="CW25" s="383"/>
      <c r="CX25" s="383"/>
      <c r="CY25" s="383"/>
      <c r="CZ25" s="383"/>
      <c r="DA25" s="383"/>
      <c r="DB25" s="383"/>
      <c r="DC25" s="383"/>
      <c r="DD25" s="383"/>
      <c r="DE25" s="383"/>
      <c r="DF25" s="383"/>
      <c r="DG25" s="383"/>
      <c r="DH25" s="383"/>
      <c r="DI25" s="383"/>
      <c r="DJ25" s="383"/>
      <c r="DK25" s="383"/>
      <c r="DL25" s="383"/>
      <c r="DM25" s="383"/>
      <c r="DN25" s="383"/>
      <c r="DO25" s="383"/>
      <c r="DP25" s="383"/>
      <c r="DQ25" s="383"/>
      <c r="DR25" s="383"/>
    </row>
    <row r="26" spans="1:122" x14ac:dyDescent="0.3">
      <c r="A26" s="384" t="s">
        <v>616</v>
      </c>
      <c r="B26" s="385" t="s">
        <v>623</v>
      </c>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3"/>
      <c r="AL26" s="383"/>
      <c r="AM26" s="383"/>
      <c r="AN26" s="383"/>
      <c r="AO26" s="383"/>
      <c r="AP26" s="383"/>
      <c r="AQ26" s="383"/>
      <c r="AR26" s="383"/>
      <c r="AS26" s="383"/>
      <c r="AT26" s="383"/>
      <c r="AU26" s="383"/>
      <c r="AV26" s="383"/>
      <c r="AW26" s="383"/>
      <c r="AX26" s="383"/>
      <c r="AY26" s="383"/>
      <c r="AZ26" s="383"/>
      <c r="BA26" s="383"/>
      <c r="BB26" s="383"/>
      <c r="BC26" s="383"/>
      <c r="BD26" s="383"/>
      <c r="BE26" s="383"/>
      <c r="BF26" s="383"/>
      <c r="BG26" s="383"/>
      <c r="BH26" s="383"/>
      <c r="BI26" s="383"/>
      <c r="BJ26" s="383"/>
      <c r="BK26" s="383"/>
      <c r="BL26" s="383"/>
      <c r="BM26" s="383"/>
      <c r="BN26" s="383"/>
      <c r="BO26" s="383"/>
      <c r="BP26" s="383"/>
      <c r="BQ26" s="383"/>
      <c r="BR26" s="383"/>
      <c r="BS26" s="383"/>
      <c r="BT26" s="383"/>
      <c r="BU26" s="383"/>
      <c r="BV26" s="383"/>
      <c r="BW26" s="383"/>
      <c r="BX26" s="383"/>
      <c r="BY26" s="383"/>
      <c r="BZ26" s="383"/>
      <c r="CA26" s="383"/>
      <c r="CB26" s="383"/>
      <c r="CC26" s="383"/>
      <c r="CD26" s="383"/>
      <c r="CE26" s="383"/>
      <c r="CF26" s="383"/>
      <c r="CG26" s="383"/>
      <c r="CH26" s="383"/>
      <c r="CI26" s="383"/>
      <c r="CJ26" s="383"/>
      <c r="CK26" s="383"/>
      <c r="CL26" s="383"/>
      <c r="CM26" s="383"/>
      <c r="CN26" s="383"/>
      <c r="CO26" s="383"/>
      <c r="CP26" s="383"/>
      <c r="CQ26" s="383"/>
      <c r="CR26" s="383"/>
      <c r="CS26" s="383"/>
      <c r="CT26" s="383"/>
      <c r="CU26" s="383"/>
      <c r="CV26" s="383"/>
      <c r="CW26" s="383"/>
      <c r="CX26" s="383"/>
      <c r="CY26" s="383"/>
      <c r="CZ26" s="383"/>
      <c r="DA26" s="383"/>
      <c r="DB26" s="383"/>
      <c r="DC26" s="383"/>
      <c r="DD26" s="383"/>
      <c r="DE26" s="383"/>
      <c r="DF26" s="383"/>
      <c r="DG26" s="383"/>
      <c r="DH26" s="383"/>
      <c r="DI26" s="383"/>
      <c r="DJ26" s="383"/>
      <c r="DK26" s="383"/>
      <c r="DL26" s="383"/>
      <c r="DM26" s="383"/>
      <c r="DN26" s="383"/>
      <c r="DO26" s="383"/>
      <c r="DP26" s="383"/>
      <c r="DQ26" s="383"/>
      <c r="DR26" s="383"/>
    </row>
    <row r="27" spans="1:122" x14ac:dyDescent="0.3">
      <c r="A27" s="384" t="s">
        <v>617</v>
      </c>
      <c r="B27" s="385" t="s">
        <v>623</v>
      </c>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3"/>
      <c r="AL27" s="383"/>
      <c r="AM27" s="383"/>
      <c r="AN27" s="383"/>
      <c r="AO27" s="383"/>
      <c r="AP27" s="383"/>
      <c r="AQ27" s="383"/>
      <c r="AR27" s="383"/>
      <c r="AS27" s="383"/>
      <c r="AT27" s="383"/>
      <c r="AU27" s="383"/>
      <c r="AV27" s="383"/>
      <c r="AW27" s="383"/>
      <c r="AX27" s="383"/>
      <c r="AY27" s="383"/>
      <c r="AZ27" s="383"/>
      <c r="BA27" s="383"/>
      <c r="BB27" s="383"/>
      <c r="BC27" s="383"/>
      <c r="BD27" s="383"/>
      <c r="BE27" s="383"/>
      <c r="BF27" s="383"/>
      <c r="BG27" s="383"/>
      <c r="BH27" s="383"/>
      <c r="BI27" s="383"/>
      <c r="BJ27" s="383"/>
      <c r="BK27" s="383"/>
      <c r="BL27" s="383"/>
      <c r="BM27" s="383"/>
      <c r="BN27" s="383"/>
      <c r="BO27" s="383"/>
      <c r="BP27" s="383"/>
      <c r="BQ27" s="383"/>
      <c r="BR27" s="383"/>
      <c r="BS27" s="383"/>
      <c r="BT27" s="383"/>
      <c r="BU27" s="383"/>
      <c r="BV27" s="383"/>
      <c r="BW27" s="383"/>
      <c r="BX27" s="383"/>
      <c r="BY27" s="383"/>
      <c r="BZ27" s="383"/>
      <c r="CA27" s="383"/>
      <c r="CB27" s="383"/>
      <c r="CC27" s="383"/>
      <c r="CD27" s="383"/>
      <c r="CE27" s="383"/>
      <c r="CF27" s="383"/>
      <c r="CG27" s="383"/>
      <c r="CH27" s="383"/>
      <c r="CI27" s="383"/>
      <c r="CJ27" s="383"/>
      <c r="CK27" s="383"/>
      <c r="CL27" s="383"/>
      <c r="CM27" s="383"/>
      <c r="CN27" s="383"/>
      <c r="CO27" s="383"/>
      <c r="CP27" s="383"/>
      <c r="CQ27" s="383"/>
      <c r="CR27" s="383"/>
      <c r="CS27" s="383"/>
      <c r="CT27" s="383"/>
      <c r="CU27" s="383"/>
      <c r="CV27" s="383"/>
      <c r="CW27" s="383"/>
      <c r="CX27" s="383"/>
      <c r="CY27" s="383"/>
      <c r="CZ27" s="383"/>
      <c r="DA27" s="383"/>
      <c r="DB27" s="383"/>
      <c r="DC27" s="383"/>
      <c r="DD27" s="383"/>
      <c r="DE27" s="383"/>
      <c r="DF27" s="383"/>
      <c r="DG27" s="383"/>
      <c r="DH27" s="383"/>
      <c r="DI27" s="383"/>
      <c r="DJ27" s="383"/>
      <c r="DK27" s="383"/>
      <c r="DL27" s="383"/>
      <c r="DM27" s="383"/>
      <c r="DN27" s="383"/>
      <c r="DO27" s="383"/>
      <c r="DP27" s="383"/>
      <c r="DQ27" s="383"/>
      <c r="DR27" s="383"/>
    </row>
    <row r="28" spans="1:122" x14ac:dyDescent="0.3">
      <c r="A28" s="384" t="s">
        <v>618</v>
      </c>
      <c r="B28" s="385" t="s">
        <v>623</v>
      </c>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3"/>
      <c r="AK28" s="383"/>
      <c r="AL28" s="383"/>
      <c r="AM28" s="383"/>
      <c r="AN28" s="383"/>
      <c r="AO28" s="383"/>
      <c r="AP28" s="383"/>
      <c r="AQ28" s="383"/>
      <c r="AR28" s="383"/>
      <c r="AS28" s="383"/>
      <c r="AT28" s="383"/>
      <c r="AU28" s="383"/>
      <c r="AV28" s="383"/>
      <c r="AW28" s="383"/>
      <c r="AX28" s="383"/>
      <c r="AY28" s="383"/>
      <c r="AZ28" s="383"/>
      <c r="BA28" s="383"/>
      <c r="BB28" s="383"/>
      <c r="BC28" s="383"/>
      <c r="BD28" s="383"/>
      <c r="BE28" s="383"/>
      <c r="BF28" s="383"/>
      <c r="BG28" s="383"/>
      <c r="BH28" s="383"/>
      <c r="BI28" s="383"/>
      <c r="BJ28" s="383"/>
      <c r="BK28" s="383"/>
      <c r="BL28" s="383"/>
      <c r="BM28" s="383"/>
      <c r="BN28" s="383"/>
      <c r="BO28" s="383"/>
      <c r="BP28" s="383"/>
      <c r="BQ28" s="383"/>
      <c r="BR28" s="383"/>
      <c r="BS28" s="383"/>
      <c r="BT28" s="383"/>
      <c r="BU28" s="383"/>
      <c r="BV28" s="383"/>
      <c r="BW28" s="383"/>
      <c r="BX28" s="383"/>
      <c r="BY28" s="383"/>
      <c r="BZ28" s="383"/>
      <c r="CA28" s="383"/>
      <c r="CB28" s="383"/>
      <c r="CC28" s="383"/>
      <c r="CD28" s="383"/>
      <c r="CE28" s="383"/>
      <c r="CF28" s="383"/>
      <c r="CG28" s="383"/>
      <c r="CH28" s="383"/>
      <c r="CI28" s="383"/>
      <c r="CJ28" s="383"/>
      <c r="CK28" s="383"/>
      <c r="CL28" s="383"/>
      <c r="CM28" s="383"/>
      <c r="CN28" s="383"/>
      <c r="CO28" s="383"/>
      <c r="CP28" s="383"/>
      <c r="CQ28" s="383"/>
      <c r="CR28" s="383"/>
      <c r="CS28" s="383"/>
      <c r="CT28" s="383"/>
      <c r="CU28" s="383"/>
      <c r="CV28" s="383"/>
      <c r="CW28" s="383"/>
      <c r="CX28" s="383"/>
      <c r="CY28" s="383"/>
      <c r="CZ28" s="383"/>
      <c r="DA28" s="383"/>
      <c r="DB28" s="383"/>
      <c r="DC28" s="383"/>
      <c r="DD28" s="383"/>
      <c r="DE28" s="383"/>
      <c r="DF28" s="383"/>
      <c r="DG28" s="383"/>
      <c r="DH28" s="383"/>
      <c r="DI28" s="383"/>
      <c r="DJ28" s="383"/>
      <c r="DK28" s="383"/>
      <c r="DL28" s="383"/>
      <c r="DM28" s="383"/>
      <c r="DN28" s="383"/>
      <c r="DO28" s="383"/>
      <c r="DP28" s="383"/>
      <c r="DQ28" s="383"/>
      <c r="DR28" s="383"/>
    </row>
    <row r="29" spans="1:122" x14ac:dyDescent="0.3">
      <c r="A29" s="384" t="s">
        <v>619</v>
      </c>
      <c r="B29" s="385" t="s">
        <v>623</v>
      </c>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3"/>
      <c r="AK29" s="383"/>
      <c r="AL29" s="383"/>
      <c r="AM29" s="383"/>
      <c r="AN29" s="383"/>
      <c r="AO29" s="383"/>
      <c r="AP29" s="383"/>
      <c r="AQ29" s="383"/>
      <c r="AR29" s="383"/>
      <c r="AS29" s="383"/>
      <c r="AT29" s="383"/>
      <c r="AU29" s="383"/>
      <c r="AV29" s="383"/>
      <c r="AW29" s="383"/>
      <c r="AX29" s="383"/>
      <c r="AY29" s="383"/>
      <c r="AZ29" s="383"/>
      <c r="BA29" s="383"/>
      <c r="BB29" s="383"/>
      <c r="BC29" s="383"/>
      <c r="BD29" s="383"/>
      <c r="BE29" s="383"/>
      <c r="BF29" s="383"/>
      <c r="BG29" s="383"/>
      <c r="BH29" s="383"/>
      <c r="BI29" s="383"/>
      <c r="BJ29" s="383"/>
      <c r="BK29" s="383"/>
      <c r="BL29" s="383"/>
      <c r="BM29" s="383"/>
      <c r="BN29" s="383"/>
      <c r="BO29" s="383"/>
      <c r="BP29" s="383"/>
      <c r="BQ29" s="383"/>
      <c r="BR29" s="383"/>
      <c r="BS29" s="383"/>
      <c r="BT29" s="383"/>
      <c r="BU29" s="383"/>
      <c r="BV29" s="383"/>
      <c r="BW29" s="383"/>
      <c r="BX29" s="383"/>
      <c r="BY29" s="383"/>
      <c r="BZ29" s="383"/>
      <c r="CA29" s="383"/>
      <c r="CB29" s="383"/>
      <c r="CC29" s="383"/>
      <c r="CD29" s="383"/>
      <c r="CE29" s="383"/>
      <c r="CF29" s="383"/>
      <c r="CG29" s="383"/>
      <c r="CH29" s="383"/>
      <c r="CI29" s="383"/>
      <c r="CJ29" s="383"/>
      <c r="CK29" s="383"/>
      <c r="CL29" s="383"/>
      <c r="CM29" s="383"/>
      <c r="CN29" s="383"/>
      <c r="CO29" s="383"/>
      <c r="CP29" s="383"/>
      <c r="CQ29" s="383"/>
      <c r="CR29" s="383"/>
      <c r="CS29" s="383"/>
      <c r="CT29" s="383"/>
      <c r="CU29" s="383"/>
      <c r="CV29" s="383"/>
      <c r="CW29" s="383"/>
      <c r="CX29" s="383"/>
      <c r="CY29" s="383"/>
      <c r="CZ29" s="383"/>
      <c r="DA29" s="383"/>
      <c r="DB29" s="383"/>
      <c r="DC29" s="383"/>
      <c r="DD29" s="383"/>
      <c r="DE29" s="383"/>
      <c r="DF29" s="383"/>
      <c r="DG29" s="383"/>
      <c r="DH29" s="383"/>
      <c r="DI29" s="383"/>
      <c r="DJ29" s="383"/>
      <c r="DK29" s="383"/>
      <c r="DL29" s="383"/>
      <c r="DM29" s="383"/>
      <c r="DN29" s="383"/>
      <c r="DO29" s="383"/>
      <c r="DP29" s="383"/>
      <c r="DQ29" s="383"/>
      <c r="DR29" s="383"/>
    </row>
    <row r="30" spans="1:122" x14ac:dyDescent="0.3">
      <c r="A30" s="390" t="s">
        <v>620</v>
      </c>
      <c r="B30" s="391" t="s">
        <v>623</v>
      </c>
      <c r="C30" s="392"/>
      <c r="D30" s="392"/>
      <c r="E30" s="392"/>
      <c r="F30" s="392"/>
      <c r="G30" s="392"/>
      <c r="H30" s="392"/>
      <c r="I30" s="392"/>
      <c r="J30" s="392"/>
      <c r="K30" s="392"/>
      <c r="L30" s="392"/>
      <c r="M30" s="392"/>
      <c r="N30" s="392"/>
      <c r="O30" s="392"/>
      <c r="P30" s="392"/>
      <c r="Q30" s="392"/>
      <c r="R30" s="392"/>
      <c r="S30" s="392"/>
      <c r="T30" s="392"/>
      <c r="U30" s="392"/>
      <c r="V30" s="392"/>
      <c r="W30" s="392"/>
      <c r="X30" s="392"/>
      <c r="Y30" s="392"/>
      <c r="Z30" s="392"/>
      <c r="AA30" s="392"/>
      <c r="AB30" s="392"/>
      <c r="AC30" s="392"/>
      <c r="AD30" s="392"/>
      <c r="AE30" s="392"/>
      <c r="AF30" s="392"/>
      <c r="AG30" s="392"/>
      <c r="AH30" s="392"/>
      <c r="AI30" s="392"/>
      <c r="AJ30" s="392"/>
      <c r="AK30" s="392"/>
      <c r="AL30" s="392"/>
      <c r="AM30" s="392"/>
      <c r="AN30" s="392"/>
      <c r="AO30" s="392"/>
      <c r="AP30" s="392"/>
      <c r="AQ30" s="392"/>
      <c r="AR30" s="392"/>
      <c r="AS30" s="392"/>
      <c r="AT30" s="392"/>
      <c r="AU30" s="392"/>
      <c r="AV30" s="392"/>
      <c r="AW30" s="392"/>
      <c r="AX30" s="392"/>
      <c r="AY30" s="392"/>
      <c r="AZ30" s="392"/>
      <c r="BA30" s="392"/>
      <c r="BB30" s="392"/>
      <c r="BC30" s="392"/>
      <c r="BD30" s="392"/>
      <c r="BE30" s="392"/>
      <c r="BF30" s="392"/>
      <c r="BG30" s="392"/>
      <c r="BH30" s="392"/>
      <c r="BI30" s="392"/>
      <c r="BJ30" s="392"/>
      <c r="BK30" s="392"/>
      <c r="BL30" s="392"/>
      <c r="BM30" s="392"/>
      <c r="BN30" s="392"/>
      <c r="BO30" s="392"/>
      <c r="BP30" s="392"/>
      <c r="BQ30" s="392"/>
      <c r="BR30" s="392"/>
      <c r="BS30" s="392"/>
      <c r="BT30" s="392"/>
      <c r="BU30" s="392"/>
      <c r="BV30" s="392"/>
      <c r="BW30" s="392"/>
      <c r="BX30" s="392"/>
      <c r="BY30" s="392"/>
      <c r="BZ30" s="392"/>
      <c r="CA30" s="392"/>
      <c r="CB30" s="392"/>
      <c r="CC30" s="392"/>
      <c r="CD30" s="392"/>
      <c r="CE30" s="392"/>
      <c r="CF30" s="392"/>
      <c r="CG30" s="392"/>
      <c r="CH30" s="392"/>
      <c r="CI30" s="392"/>
      <c r="CJ30" s="392"/>
      <c r="CK30" s="392"/>
      <c r="CL30" s="392"/>
      <c r="CM30" s="392"/>
      <c r="CN30" s="392"/>
      <c r="CO30" s="392"/>
      <c r="CP30" s="392"/>
      <c r="CQ30" s="392"/>
      <c r="CR30" s="392"/>
      <c r="CS30" s="392"/>
      <c r="CT30" s="392"/>
      <c r="CU30" s="392"/>
      <c r="CV30" s="392"/>
      <c r="CW30" s="392"/>
      <c r="CX30" s="392"/>
      <c r="CY30" s="392"/>
      <c r="CZ30" s="392"/>
      <c r="DA30" s="392"/>
      <c r="DB30" s="392"/>
      <c r="DC30" s="392"/>
      <c r="DD30" s="392"/>
      <c r="DE30" s="392"/>
      <c r="DF30" s="392"/>
      <c r="DG30" s="392"/>
      <c r="DH30" s="392"/>
      <c r="DI30" s="392"/>
      <c r="DJ30" s="392"/>
      <c r="DK30" s="392"/>
      <c r="DL30" s="392"/>
      <c r="DM30" s="392"/>
      <c r="DN30" s="392"/>
      <c r="DO30" s="392"/>
      <c r="DP30" s="392"/>
      <c r="DQ30" s="392"/>
      <c r="DR30" s="392"/>
    </row>
    <row r="31" spans="1:122" x14ac:dyDescent="0.3">
      <c r="A31" s="375" t="s">
        <v>463</v>
      </c>
      <c r="B31" s="376" t="s">
        <v>1</v>
      </c>
      <c r="C31" s="377" t="s">
        <v>489</v>
      </c>
      <c r="D31" s="377" t="s">
        <v>490</v>
      </c>
      <c r="E31" s="377" t="s">
        <v>491</v>
      </c>
      <c r="F31" s="377" t="s">
        <v>492</v>
      </c>
      <c r="G31" s="377" t="s">
        <v>493</v>
      </c>
      <c r="H31" s="377" t="s">
        <v>494</v>
      </c>
      <c r="I31" s="377" t="s">
        <v>495</v>
      </c>
      <c r="J31" s="377" t="s">
        <v>496</v>
      </c>
      <c r="K31" s="377" t="s">
        <v>497</v>
      </c>
      <c r="L31" s="377" t="s">
        <v>498</v>
      </c>
      <c r="M31" s="377" t="s">
        <v>499</v>
      </c>
      <c r="N31" s="377" t="s">
        <v>500</v>
      </c>
      <c r="O31" s="377" t="s">
        <v>501</v>
      </c>
      <c r="P31" s="377" t="s">
        <v>502</v>
      </c>
      <c r="Q31" s="377" t="s">
        <v>503</v>
      </c>
      <c r="R31" s="377" t="s">
        <v>504</v>
      </c>
      <c r="S31" s="377" t="s">
        <v>505</v>
      </c>
      <c r="T31" s="377" t="s">
        <v>506</v>
      </c>
      <c r="U31" s="377" t="s">
        <v>507</v>
      </c>
      <c r="V31" s="377" t="s">
        <v>508</v>
      </c>
      <c r="W31" s="377" t="s">
        <v>509</v>
      </c>
      <c r="X31" s="377" t="s">
        <v>510</v>
      </c>
      <c r="Y31" s="377" t="s">
        <v>511</v>
      </c>
      <c r="Z31" s="377" t="s">
        <v>512</v>
      </c>
      <c r="AA31" s="377" t="s">
        <v>513</v>
      </c>
      <c r="AB31" s="377" t="s">
        <v>514</v>
      </c>
      <c r="AC31" s="377" t="s">
        <v>515</v>
      </c>
      <c r="AD31" s="377" t="s">
        <v>516</v>
      </c>
      <c r="AE31" s="377" t="s">
        <v>517</v>
      </c>
      <c r="AF31" s="377" t="s">
        <v>518</v>
      </c>
      <c r="AG31" s="377" t="s">
        <v>519</v>
      </c>
      <c r="AH31" s="377" t="s">
        <v>520</v>
      </c>
      <c r="AI31" s="377" t="s">
        <v>521</v>
      </c>
      <c r="AJ31" s="377" t="s">
        <v>522</v>
      </c>
      <c r="AK31" s="377" t="s">
        <v>523</v>
      </c>
      <c r="AL31" s="377" t="s">
        <v>524</v>
      </c>
      <c r="AM31" s="377" t="s">
        <v>525</v>
      </c>
      <c r="AN31" s="377" t="s">
        <v>526</v>
      </c>
      <c r="AO31" s="377" t="s">
        <v>527</v>
      </c>
      <c r="AP31" s="377" t="s">
        <v>528</v>
      </c>
      <c r="AQ31" s="377" t="s">
        <v>529</v>
      </c>
      <c r="AR31" s="377" t="s">
        <v>530</v>
      </c>
      <c r="AS31" s="377" t="s">
        <v>531</v>
      </c>
      <c r="AT31" s="377" t="s">
        <v>532</v>
      </c>
      <c r="AU31" s="377" t="s">
        <v>533</v>
      </c>
      <c r="AV31" s="377" t="s">
        <v>534</v>
      </c>
      <c r="AW31" s="377" t="s">
        <v>535</v>
      </c>
      <c r="AX31" s="377" t="s">
        <v>536</v>
      </c>
      <c r="AY31" s="377" t="s">
        <v>537</v>
      </c>
      <c r="AZ31" s="377" t="s">
        <v>538</v>
      </c>
      <c r="BA31" s="377" t="s">
        <v>539</v>
      </c>
      <c r="BB31" s="377" t="s">
        <v>540</v>
      </c>
      <c r="BC31" s="377" t="s">
        <v>541</v>
      </c>
      <c r="BD31" s="377" t="s">
        <v>542</v>
      </c>
      <c r="BE31" s="377" t="s">
        <v>543</v>
      </c>
      <c r="BF31" s="377" t="s">
        <v>544</v>
      </c>
      <c r="BG31" s="377" t="s">
        <v>545</v>
      </c>
      <c r="BH31" s="377" t="s">
        <v>546</v>
      </c>
      <c r="BI31" s="377" t="s">
        <v>547</v>
      </c>
      <c r="BJ31" s="377" t="s">
        <v>548</v>
      </c>
      <c r="BK31" s="377" t="s">
        <v>549</v>
      </c>
      <c r="BL31" s="377" t="s">
        <v>550</v>
      </c>
      <c r="BM31" s="377" t="s">
        <v>551</v>
      </c>
      <c r="BN31" s="377" t="s">
        <v>552</v>
      </c>
      <c r="BO31" s="377" t="s">
        <v>553</v>
      </c>
      <c r="BP31" s="377" t="s">
        <v>554</v>
      </c>
      <c r="BQ31" s="377" t="s">
        <v>555</v>
      </c>
      <c r="BR31" s="377" t="s">
        <v>556</v>
      </c>
      <c r="BS31" s="377" t="s">
        <v>557</v>
      </c>
      <c r="BT31" s="377" t="s">
        <v>558</v>
      </c>
      <c r="BU31" s="377" t="s">
        <v>559</v>
      </c>
      <c r="BV31" s="377" t="s">
        <v>560</v>
      </c>
      <c r="BW31" s="377" t="s">
        <v>561</v>
      </c>
      <c r="BX31" s="377" t="s">
        <v>562</v>
      </c>
      <c r="BY31" s="377" t="s">
        <v>563</v>
      </c>
      <c r="BZ31" s="377" t="s">
        <v>564</v>
      </c>
      <c r="CA31" s="377" t="s">
        <v>565</v>
      </c>
      <c r="CB31" s="377" t="s">
        <v>566</v>
      </c>
      <c r="CC31" s="377" t="s">
        <v>567</v>
      </c>
      <c r="CD31" s="377" t="s">
        <v>568</v>
      </c>
      <c r="CE31" s="377" t="s">
        <v>569</v>
      </c>
      <c r="CF31" s="377" t="s">
        <v>570</v>
      </c>
      <c r="CG31" s="377" t="s">
        <v>571</v>
      </c>
      <c r="CH31" s="377" t="s">
        <v>572</v>
      </c>
      <c r="CI31" s="377" t="s">
        <v>573</v>
      </c>
      <c r="CJ31" s="377" t="s">
        <v>574</v>
      </c>
      <c r="CK31" s="377" t="s">
        <v>575</v>
      </c>
      <c r="CL31" s="377" t="s">
        <v>576</v>
      </c>
      <c r="CM31" s="377" t="s">
        <v>577</v>
      </c>
      <c r="CN31" s="377" t="s">
        <v>578</v>
      </c>
      <c r="CO31" s="377" t="s">
        <v>579</v>
      </c>
      <c r="CP31" s="377" t="s">
        <v>580</v>
      </c>
      <c r="CQ31" s="377" t="s">
        <v>581</v>
      </c>
      <c r="CR31" s="377" t="s">
        <v>582</v>
      </c>
      <c r="CS31" s="377" t="s">
        <v>583</v>
      </c>
      <c r="CT31" s="377" t="s">
        <v>584</v>
      </c>
      <c r="CU31" s="377" t="s">
        <v>585</v>
      </c>
      <c r="CV31" s="377" t="s">
        <v>586</v>
      </c>
      <c r="CW31" s="377" t="s">
        <v>587</v>
      </c>
      <c r="CX31" s="377" t="s">
        <v>588</v>
      </c>
      <c r="CY31" s="377" t="s">
        <v>589</v>
      </c>
      <c r="CZ31" s="377" t="s">
        <v>590</v>
      </c>
      <c r="DA31" s="377" t="s">
        <v>591</v>
      </c>
      <c r="DB31" s="377" t="s">
        <v>592</v>
      </c>
      <c r="DC31" s="377" t="s">
        <v>593</v>
      </c>
      <c r="DD31" s="377" t="s">
        <v>594</v>
      </c>
      <c r="DE31" s="377" t="s">
        <v>595</v>
      </c>
      <c r="DF31" s="377" t="s">
        <v>596</v>
      </c>
      <c r="DG31" s="377" t="s">
        <v>597</v>
      </c>
      <c r="DH31" s="377" t="s">
        <v>598</v>
      </c>
      <c r="DI31" s="377" t="s">
        <v>599</v>
      </c>
      <c r="DJ31" s="377" t="s">
        <v>600</v>
      </c>
      <c r="DK31" s="377" t="s">
        <v>601</v>
      </c>
      <c r="DL31" s="377" t="s">
        <v>602</v>
      </c>
      <c r="DM31" s="377" t="s">
        <v>603</v>
      </c>
      <c r="DN31" s="377" t="s">
        <v>604</v>
      </c>
      <c r="DO31" s="377" t="s">
        <v>605</v>
      </c>
      <c r="DP31" s="377" t="s">
        <v>606</v>
      </c>
      <c r="DQ31" s="377" t="s">
        <v>607</v>
      </c>
      <c r="DR31" s="377" t="s">
        <v>608</v>
      </c>
    </row>
    <row r="32" spans="1:122" ht="15" customHeight="1" x14ac:dyDescent="0.3">
      <c r="A32" s="43" t="s">
        <v>95</v>
      </c>
      <c r="B32" s="465" t="s">
        <v>866</v>
      </c>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4"/>
      <c r="AL32" s="394"/>
      <c r="AM32" s="394"/>
      <c r="AN32" s="394"/>
      <c r="AO32" s="394"/>
      <c r="AP32" s="394"/>
      <c r="AQ32" s="394"/>
      <c r="AR32" s="394"/>
      <c r="AS32" s="394"/>
      <c r="AT32" s="394"/>
      <c r="AU32" s="394"/>
      <c r="AV32" s="394"/>
      <c r="AW32" s="394"/>
      <c r="AX32" s="394"/>
      <c r="AY32" s="394"/>
      <c r="AZ32" s="394"/>
      <c r="BA32" s="394"/>
      <c r="BB32" s="394"/>
      <c r="BC32" s="394"/>
      <c r="BD32" s="394"/>
      <c r="BE32" s="394"/>
      <c r="BF32" s="394"/>
      <c r="BG32" s="394"/>
      <c r="BH32" s="394"/>
      <c r="BI32" s="394"/>
      <c r="BJ32" s="394"/>
      <c r="BK32" s="394"/>
      <c r="BL32" s="394"/>
      <c r="BM32" s="394"/>
      <c r="BN32" s="394"/>
      <c r="BO32" s="394"/>
      <c r="BP32" s="394"/>
      <c r="BQ32" s="394"/>
      <c r="BR32" s="394"/>
      <c r="BS32" s="394"/>
      <c r="BT32" s="394"/>
      <c r="BU32" s="394"/>
      <c r="BV32" s="394"/>
      <c r="BW32" s="394"/>
      <c r="BX32" s="394"/>
      <c r="BY32" s="394"/>
      <c r="BZ32" s="394"/>
      <c r="CA32" s="394"/>
      <c r="CB32" s="394"/>
      <c r="CC32" s="394"/>
      <c r="CD32" s="394"/>
      <c r="CE32" s="394"/>
      <c r="CF32" s="394"/>
      <c r="CG32" s="394"/>
      <c r="CH32" s="394"/>
      <c r="CI32" s="394"/>
      <c r="CJ32" s="394"/>
      <c r="CK32" s="394"/>
      <c r="CL32" s="394"/>
      <c r="CM32" s="394"/>
      <c r="CN32" s="394"/>
      <c r="CO32" s="394"/>
      <c r="CP32" s="394"/>
      <c r="CQ32" s="394"/>
      <c r="CR32" s="394"/>
      <c r="CS32" s="394"/>
      <c r="CT32" s="394"/>
      <c r="CU32" s="394"/>
      <c r="CV32" s="394"/>
      <c r="CW32" s="394"/>
      <c r="CX32" s="394"/>
      <c r="CY32" s="394"/>
      <c r="CZ32" s="394"/>
      <c r="DA32" s="394"/>
      <c r="DB32" s="394"/>
      <c r="DC32" s="394"/>
      <c r="DD32" s="394"/>
      <c r="DE32" s="394"/>
      <c r="DF32" s="394"/>
      <c r="DG32" s="394"/>
      <c r="DH32" s="394"/>
      <c r="DI32" s="394"/>
      <c r="DJ32" s="394"/>
      <c r="DK32" s="394"/>
      <c r="DL32" s="394"/>
      <c r="DM32" s="394"/>
      <c r="DN32" s="394"/>
      <c r="DO32" s="394"/>
      <c r="DP32" s="394"/>
      <c r="DQ32" s="394"/>
      <c r="DR32" s="394"/>
    </row>
    <row r="33" spans="1:122" ht="15" customHeight="1" x14ac:dyDescent="0.3">
      <c r="A33" s="43" t="s">
        <v>100</v>
      </c>
      <c r="B33" s="465" t="s">
        <v>866</v>
      </c>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394"/>
      <c r="AL33" s="394"/>
      <c r="AM33" s="394"/>
      <c r="AN33" s="394"/>
      <c r="AO33" s="394"/>
      <c r="AP33" s="394"/>
      <c r="AQ33" s="394"/>
      <c r="AR33" s="394"/>
      <c r="AS33" s="394"/>
      <c r="AT33" s="394"/>
      <c r="AU33" s="394"/>
      <c r="AV33" s="394"/>
      <c r="AW33" s="394"/>
      <c r="AX33" s="394"/>
      <c r="AY33" s="394"/>
      <c r="AZ33" s="394"/>
      <c r="BA33" s="394"/>
      <c r="BB33" s="394"/>
      <c r="BC33" s="394"/>
      <c r="BD33" s="394"/>
      <c r="BE33" s="394"/>
      <c r="BF33" s="394"/>
      <c r="BG33" s="394"/>
      <c r="BH33" s="394"/>
      <c r="BI33" s="394"/>
      <c r="BJ33" s="394"/>
      <c r="BK33" s="394"/>
      <c r="BL33" s="394"/>
      <c r="BM33" s="394"/>
      <c r="BN33" s="394"/>
      <c r="BO33" s="394"/>
      <c r="BP33" s="394"/>
      <c r="BQ33" s="394"/>
      <c r="BR33" s="394"/>
      <c r="BS33" s="394"/>
      <c r="BT33" s="394"/>
      <c r="BU33" s="394"/>
      <c r="BV33" s="394"/>
      <c r="BW33" s="394"/>
      <c r="BX33" s="394"/>
      <c r="BY33" s="394"/>
      <c r="BZ33" s="394"/>
      <c r="CA33" s="394"/>
      <c r="CB33" s="394"/>
      <c r="CC33" s="394"/>
      <c r="CD33" s="394"/>
      <c r="CE33" s="394"/>
      <c r="CF33" s="394"/>
      <c r="CG33" s="394"/>
      <c r="CH33" s="394"/>
      <c r="CI33" s="394"/>
      <c r="CJ33" s="394"/>
      <c r="CK33" s="394"/>
      <c r="CL33" s="394"/>
      <c r="CM33" s="394"/>
      <c r="CN33" s="394"/>
      <c r="CO33" s="394"/>
      <c r="CP33" s="394"/>
      <c r="CQ33" s="394"/>
      <c r="CR33" s="394"/>
      <c r="CS33" s="394"/>
      <c r="CT33" s="394"/>
      <c r="CU33" s="394"/>
      <c r="CV33" s="394"/>
      <c r="CW33" s="394"/>
      <c r="CX33" s="394"/>
      <c r="CY33" s="394"/>
      <c r="CZ33" s="394"/>
      <c r="DA33" s="394"/>
      <c r="DB33" s="394"/>
      <c r="DC33" s="394"/>
      <c r="DD33" s="394"/>
      <c r="DE33" s="394"/>
      <c r="DF33" s="394"/>
      <c r="DG33" s="394"/>
      <c r="DH33" s="394"/>
      <c r="DI33" s="394"/>
      <c r="DJ33" s="394"/>
      <c r="DK33" s="394"/>
      <c r="DL33" s="394"/>
      <c r="DM33" s="394"/>
      <c r="DN33" s="394"/>
      <c r="DO33" s="394"/>
      <c r="DP33" s="394"/>
      <c r="DQ33" s="394"/>
      <c r="DR33" s="394"/>
    </row>
    <row r="34" spans="1:122" ht="15" customHeight="1" x14ac:dyDescent="0.3">
      <c r="A34" s="43" t="s">
        <v>105</v>
      </c>
      <c r="B34" s="465" t="s">
        <v>866</v>
      </c>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4"/>
      <c r="AL34" s="394"/>
      <c r="AM34" s="394"/>
      <c r="AN34" s="394"/>
      <c r="AO34" s="394"/>
      <c r="AP34" s="394"/>
      <c r="AQ34" s="394"/>
      <c r="AR34" s="394"/>
      <c r="AS34" s="394"/>
      <c r="AT34" s="394"/>
      <c r="AU34" s="394"/>
      <c r="AV34" s="394"/>
      <c r="AW34" s="394"/>
      <c r="AX34" s="394"/>
      <c r="AY34" s="394"/>
      <c r="AZ34" s="394"/>
      <c r="BA34" s="394"/>
      <c r="BB34" s="394"/>
      <c r="BC34" s="394"/>
      <c r="BD34" s="394"/>
      <c r="BE34" s="394"/>
      <c r="BF34" s="394"/>
      <c r="BG34" s="394"/>
      <c r="BH34" s="394"/>
      <c r="BI34" s="394"/>
      <c r="BJ34" s="394"/>
      <c r="BK34" s="394"/>
      <c r="BL34" s="394"/>
      <c r="BM34" s="394"/>
      <c r="BN34" s="394"/>
      <c r="BO34" s="394"/>
      <c r="BP34" s="394"/>
      <c r="BQ34" s="394"/>
      <c r="BR34" s="394"/>
      <c r="BS34" s="394"/>
      <c r="BT34" s="394"/>
      <c r="BU34" s="394"/>
      <c r="BV34" s="394"/>
      <c r="BW34" s="394"/>
      <c r="BX34" s="394"/>
      <c r="BY34" s="394"/>
      <c r="BZ34" s="394"/>
      <c r="CA34" s="394"/>
      <c r="CB34" s="394"/>
      <c r="CC34" s="394"/>
      <c r="CD34" s="394"/>
      <c r="CE34" s="394"/>
      <c r="CF34" s="394"/>
      <c r="CG34" s="394"/>
      <c r="CH34" s="394"/>
      <c r="CI34" s="394"/>
      <c r="CJ34" s="394"/>
      <c r="CK34" s="394"/>
      <c r="CL34" s="394"/>
      <c r="CM34" s="394"/>
      <c r="CN34" s="394"/>
      <c r="CO34" s="394"/>
      <c r="CP34" s="394"/>
      <c r="CQ34" s="394"/>
      <c r="CR34" s="394"/>
      <c r="CS34" s="394"/>
      <c r="CT34" s="394"/>
      <c r="CU34" s="394"/>
      <c r="CV34" s="394"/>
      <c r="CW34" s="394"/>
      <c r="CX34" s="394"/>
      <c r="CY34" s="394"/>
      <c r="CZ34" s="394"/>
      <c r="DA34" s="394"/>
      <c r="DB34" s="394"/>
      <c r="DC34" s="394"/>
      <c r="DD34" s="394"/>
      <c r="DE34" s="394"/>
      <c r="DF34" s="394"/>
      <c r="DG34" s="394"/>
      <c r="DH34" s="394"/>
      <c r="DI34" s="394"/>
      <c r="DJ34" s="394"/>
      <c r="DK34" s="394"/>
      <c r="DL34" s="394"/>
      <c r="DM34" s="394"/>
      <c r="DN34" s="394"/>
      <c r="DO34" s="394"/>
      <c r="DP34" s="394"/>
      <c r="DQ34" s="394"/>
      <c r="DR34" s="394"/>
    </row>
    <row r="35" spans="1:122" ht="15" customHeight="1" x14ac:dyDescent="0.3">
      <c r="A35" s="43" t="s">
        <v>108</v>
      </c>
      <c r="B35" s="465" t="s">
        <v>866</v>
      </c>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4"/>
      <c r="AL35" s="394"/>
      <c r="AM35" s="394"/>
      <c r="AN35" s="394"/>
      <c r="AO35" s="394"/>
      <c r="AP35" s="394"/>
      <c r="AQ35" s="394"/>
      <c r="AR35" s="394"/>
      <c r="AS35" s="394"/>
      <c r="AT35" s="394"/>
      <c r="AU35" s="394"/>
      <c r="AV35" s="394"/>
      <c r="AW35" s="394"/>
      <c r="AX35" s="394"/>
      <c r="AY35" s="394"/>
      <c r="AZ35" s="394"/>
      <c r="BA35" s="394"/>
      <c r="BB35" s="394"/>
      <c r="BC35" s="394"/>
      <c r="BD35" s="394"/>
      <c r="BE35" s="394"/>
      <c r="BF35" s="394"/>
      <c r="BG35" s="394"/>
      <c r="BH35" s="394"/>
      <c r="BI35" s="394"/>
      <c r="BJ35" s="394"/>
      <c r="BK35" s="394"/>
      <c r="BL35" s="394"/>
      <c r="BM35" s="394"/>
      <c r="BN35" s="394"/>
      <c r="BO35" s="394"/>
      <c r="BP35" s="394"/>
      <c r="BQ35" s="394"/>
      <c r="BR35" s="394"/>
      <c r="BS35" s="394"/>
      <c r="BT35" s="394"/>
      <c r="BU35" s="394"/>
      <c r="BV35" s="394"/>
      <c r="BW35" s="394"/>
      <c r="BX35" s="394"/>
      <c r="BY35" s="394"/>
      <c r="BZ35" s="394"/>
      <c r="CA35" s="394"/>
      <c r="CB35" s="394"/>
      <c r="CC35" s="394"/>
      <c r="CD35" s="394"/>
      <c r="CE35" s="394"/>
      <c r="CF35" s="394"/>
      <c r="CG35" s="394"/>
      <c r="CH35" s="394"/>
      <c r="CI35" s="394"/>
      <c r="CJ35" s="394"/>
      <c r="CK35" s="394"/>
      <c r="CL35" s="394"/>
      <c r="CM35" s="394"/>
      <c r="CN35" s="394"/>
      <c r="CO35" s="394"/>
      <c r="CP35" s="394"/>
      <c r="CQ35" s="394"/>
      <c r="CR35" s="394"/>
      <c r="CS35" s="394"/>
      <c r="CT35" s="394"/>
      <c r="CU35" s="394"/>
      <c r="CV35" s="394"/>
      <c r="CW35" s="394"/>
      <c r="CX35" s="394"/>
      <c r="CY35" s="394"/>
      <c r="CZ35" s="394"/>
      <c r="DA35" s="394"/>
      <c r="DB35" s="394"/>
      <c r="DC35" s="394"/>
      <c r="DD35" s="394"/>
      <c r="DE35" s="394"/>
      <c r="DF35" s="394"/>
      <c r="DG35" s="394"/>
      <c r="DH35" s="394"/>
      <c r="DI35" s="394"/>
      <c r="DJ35" s="394"/>
      <c r="DK35" s="394"/>
      <c r="DL35" s="394"/>
      <c r="DM35" s="394"/>
      <c r="DN35" s="394"/>
      <c r="DO35" s="394"/>
      <c r="DP35" s="394"/>
      <c r="DQ35" s="394"/>
      <c r="DR35" s="394"/>
    </row>
    <row r="36" spans="1:122" ht="15" customHeight="1" x14ac:dyDescent="0.3">
      <c r="A36" s="43" t="s">
        <v>110</v>
      </c>
      <c r="B36" s="465" t="s">
        <v>866</v>
      </c>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4"/>
      <c r="AL36" s="394"/>
      <c r="AM36" s="394"/>
      <c r="AN36" s="394"/>
      <c r="AO36" s="394"/>
      <c r="AP36" s="394"/>
      <c r="AQ36" s="394"/>
      <c r="AR36" s="394"/>
      <c r="AS36" s="394"/>
      <c r="AT36" s="394"/>
      <c r="AU36" s="394"/>
      <c r="AV36" s="394"/>
      <c r="AW36" s="394"/>
      <c r="AX36" s="394"/>
      <c r="AY36" s="394"/>
      <c r="AZ36" s="394"/>
      <c r="BA36" s="394"/>
      <c r="BB36" s="394"/>
      <c r="BC36" s="394"/>
      <c r="BD36" s="394"/>
      <c r="BE36" s="394"/>
      <c r="BF36" s="394"/>
      <c r="BG36" s="394"/>
      <c r="BH36" s="394"/>
      <c r="BI36" s="394"/>
      <c r="BJ36" s="394"/>
      <c r="BK36" s="394"/>
      <c r="BL36" s="394"/>
      <c r="BM36" s="394"/>
      <c r="BN36" s="394"/>
      <c r="BO36" s="394"/>
      <c r="BP36" s="394"/>
      <c r="BQ36" s="394"/>
      <c r="BR36" s="394"/>
      <c r="BS36" s="394"/>
      <c r="BT36" s="394"/>
      <c r="BU36" s="394"/>
      <c r="BV36" s="394"/>
      <c r="BW36" s="394"/>
      <c r="BX36" s="394"/>
      <c r="BY36" s="394"/>
      <c r="BZ36" s="394"/>
      <c r="CA36" s="394"/>
      <c r="CB36" s="394"/>
      <c r="CC36" s="394"/>
      <c r="CD36" s="394"/>
      <c r="CE36" s="394"/>
      <c r="CF36" s="394"/>
      <c r="CG36" s="394"/>
      <c r="CH36" s="394"/>
      <c r="CI36" s="394"/>
      <c r="CJ36" s="394"/>
      <c r="CK36" s="394"/>
      <c r="CL36" s="394"/>
      <c r="CM36" s="394"/>
      <c r="CN36" s="394"/>
      <c r="CO36" s="394"/>
      <c r="CP36" s="394"/>
      <c r="CQ36" s="394"/>
      <c r="CR36" s="394"/>
      <c r="CS36" s="394"/>
      <c r="CT36" s="394"/>
      <c r="CU36" s="394"/>
      <c r="CV36" s="394"/>
      <c r="CW36" s="394"/>
      <c r="CX36" s="394"/>
      <c r="CY36" s="394"/>
      <c r="CZ36" s="394"/>
      <c r="DA36" s="394"/>
      <c r="DB36" s="394"/>
      <c r="DC36" s="394"/>
      <c r="DD36" s="394"/>
      <c r="DE36" s="394"/>
      <c r="DF36" s="394"/>
      <c r="DG36" s="394"/>
      <c r="DH36" s="394"/>
      <c r="DI36" s="394"/>
      <c r="DJ36" s="394"/>
      <c r="DK36" s="394"/>
      <c r="DL36" s="394"/>
      <c r="DM36" s="394"/>
      <c r="DN36" s="394"/>
      <c r="DO36" s="394"/>
      <c r="DP36" s="394"/>
      <c r="DQ36" s="394"/>
      <c r="DR36" s="394"/>
    </row>
    <row r="37" spans="1:122" ht="15" customHeight="1" x14ac:dyDescent="0.3">
      <c r="A37" s="43" t="s">
        <v>112</v>
      </c>
      <c r="B37" s="465" t="s">
        <v>866</v>
      </c>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4"/>
      <c r="AL37" s="394"/>
      <c r="AM37" s="394"/>
      <c r="AN37" s="394"/>
      <c r="AO37" s="394"/>
      <c r="AP37" s="394"/>
      <c r="AQ37" s="394"/>
      <c r="AR37" s="394"/>
      <c r="AS37" s="394"/>
      <c r="AT37" s="394"/>
      <c r="AU37" s="394"/>
      <c r="AV37" s="394"/>
      <c r="AW37" s="394"/>
      <c r="AX37" s="394"/>
      <c r="AY37" s="394"/>
      <c r="AZ37" s="394"/>
      <c r="BA37" s="394"/>
      <c r="BB37" s="394"/>
      <c r="BC37" s="394"/>
      <c r="BD37" s="394"/>
      <c r="BE37" s="394"/>
      <c r="BF37" s="394"/>
      <c r="BG37" s="394"/>
      <c r="BH37" s="394"/>
      <c r="BI37" s="394"/>
      <c r="BJ37" s="394"/>
      <c r="BK37" s="394"/>
      <c r="BL37" s="394"/>
      <c r="BM37" s="394"/>
      <c r="BN37" s="394"/>
      <c r="BO37" s="394"/>
      <c r="BP37" s="394"/>
      <c r="BQ37" s="394"/>
      <c r="BR37" s="394"/>
      <c r="BS37" s="394"/>
      <c r="BT37" s="394"/>
      <c r="BU37" s="394"/>
      <c r="BV37" s="394"/>
      <c r="BW37" s="394"/>
      <c r="BX37" s="394"/>
      <c r="BY37" s="394"/>
      <c r="BZ37" s="394"/>
      <c r="CA37" s="394"/>
      <c r="CB37" s="394"/>
      <c r="CC37" s="394"/>
      <c r="CD37" s="394"/>
      <c r="CE37" s="394"/>
      <c r="CF37" s="394"/>
      <c r="CG37" s="394"/>
      <c r="CH37" s="394"/>
      <c r="CI37" s="394"/>
      <c r="CJ37" s="394"/>
      <c r="CK37" s="394"/>
      <c r="CL37" s="394"/>
      <c r="CM37" s="394"/>
      <c r="CN37" s="394"/>
      <c r="CO37" s="394"/>
      <c r="CP37" s="394"/>
      <c r="CQ37" s="394"/>
      <c r="CR37" s="394"/>
      <c r="CS37" s="394"/>
      <c r="CT37" s="394"/>
      <c r="CU37" s="394"/>
      <c r="CV37" s="394"/>
      <c r="CW37" s="394"/>
      <c r="CX37" s="394"/>
      <c r="CY37" s="394"/>
      <c r="CZ37" s="394"/>
      <c r="DA37" s="394"/>
      <c r="DB37" s="394"/>
      <c r="DC37" s="394"/>
      <c r="DD37" s="394"/>
      <c r="DE37" s="394"/>
      <c r="DF37" s="394"/>
      <c r="DG37" s="394"/>
      <c r="DH37" s="394"/>
      <c r="DI37" s="394"/>
      <c r="DJ37" s="394"/>
      <c r="DK37" s="394"/>
      <c r="DL37" s="394"/>
      <c r="DM37" s="394"/>
      <c r="DN37" s="394"/>
      <c r="DO37" s="394"/>
      <c r="DP37" s="394"/>
      <c r="DQ37" s="394"/>
      <c r="DR37" s="394"/>
    </row>
    <row r="38" spans="1:122" x14ac:dyDescent="0.3">
      <c r="A38" s="59" t="s">
        <v>464</v>
      </c>
      <c r="B38" s="466" t="s">
        <v>866</v>
      </c>
      <c r="C38" s="395">
        <f t="shared" ref="C38:AH38" si="0">+SUM(C32:C37)</f>
        <v>0</v>
      </c>
      <c r="D38" s="395">
        <f t="shared" si="0"/>
        <v>0</v>
      </c>
      <c r="E38" s="395">
        <f t="shared" si="0"/>
        <v>0</v>
      </c>
      <c r="F38" s="395">
        <f t="shared" si="0"/>
        <v>0</v>
      </c>
      <c r="G38" s="395">
        <f t="shared" si="0"/>
        <v>0</v>
      </c>
      <c r="H38" s="395">
        <f t="shared" si="0"/>
        <v>0</v>
      </c>
      <c r="I38" s="395">
        <f t="shared" si="0"/>
        <v>0</v>
      </c>
      <c r="J38" s="395">
        <f t="shared" si="0"/>
        <v>0</v>
      </c>
      <c r="K38" s="395">
        <f t="shared" si="0"/>
        <v>0</v>
      </c>
      <c r="L38" s="395">
        <f t="shared" si="0"/>
        <v>0</v>
      </c>
      <c r="M38" s="395">
        <f t="shared" si="0"/>
        <v>0</v>
      </c>
      <c r="N38" s="395">
        <f t="shared" si="0"/>
        <v>0</v>
      </c>
      <c r="O38" s="395">
        <f t="shared" si="0"/>
        <v>0</v>
      </c>
      <c r="P38" s="395">
        <f t="shared" si="0"/>
        <v>0</v>
      </c>
      <c r="Q38" s="395">
        <f t="shared" si="0"/>
        <v>0</v>
      </c>
      <c r="R38" s="395">
        <f t="shared" si="0"/>
        <v>0</v>
      </c>
      <c r="S38" s="395">
        <f t="shared" si="0"/>
        <v>0</v>
      </c>
      <c r="T38" s="395">
        <f t="shared" si="0"/>
        <v>0</v>
      </c>
      <c r="U38" s="395">
        <f t="shared" si="0"/>
        <v>0</v>
      </c>
      <c r="V38" s="395">
        <f t="shared" si="0"/>
        <v>0</v>
      </c>
      <c r="W38" s="395">
        <f t="shared" si="0"/>
        <v>0</v>
      </c>
      <c r="X38" s="395">
        <f t="shared" si="0"/>
        <v>0</v>
      </c>
      <c r="Y38" s="395">
        <f t="shared" si="0"/>
        <v>0</v>
      </c>
      <c r="Z38" s="395">
        <f t="shared" si="0"/>
        <v>0</v>
      </c>
      <c r="AA38" s="395">
        <f t="shared" si="0"/>
        <v>0</v>
      </c>
      <c r="AB38" s="395">
        <f t="shared" si="0"/>
        <v>0</v>
      </c>
      <c r="AC38" s="395">
        <f t="shared" si="0"/>
        <v>0</v>
      </c>
      <c r="AD38" s="395">
        <f t="shared" si="0"/>
        <v>0</v>
      </c>
      <c r="AE38" s="395">
        <f t="shared" si="0"/>
        <v>0</v>
      </c>
      <c r="AF38" s="395">
        <f t="shared" si="0"/>
        <v>0</v>
      </c>
      <c r="AG38" s="395">
        <f t="shared" si="0"/>
        <v>0</v>
      </c>
      <c r="AH38" s="395">
        <f t="shared" si="0"/>
        <v>0</v>
      </c>
      <c r="AI38" s="395">
        <f t="shared" ref="AI38:BN38" si="1">+SUM(AI32:AI37)</f>
        <v>0</v>
      </c>
      <c r="AJ38" s="395">
        <f t="shared" si="1"/>
        <v>0</v>
      </c>
      <c r="AK38" s="395">
        <f t="shared" si="1"/>
        <v>0</v>
      </c>
      <c r="AL38" s="395">
        <f t="shared" si="1"/>
        <v>0</v>
      </c>
      <c r="AM38" s="395">
        <f t="shared" si="1"/>
        <v>0</v>
      </c>
      <c r="AN38" s="395">
        <f t="shared" si="1"/>
        <v>0</v>
      </c>
      <c r="AO38" s="395">
        <f t="shared" si="1"/>
        <v>0</v>
      </c>
      <c r="AP38" s="395">
        <f t="shared" si="1"/>
        <v>0</v>
      </c>
      <c r="AQ38" s="395">
        <f t="shared" si="1"/>
        <v>0</v>
      </c>
      <c r="AR38" s="395">
        <f t="shared" si="1"/>
        <v>0</v>
      </c>
      <c r="AS38" s="395">
        <f t="shared" si="1"/>
        <v>0</v>
      </c>
      <c r="AT38" s="395">
        <f t="shared" si="1"/>
        <v>0</v>
      </c>
      <c r="AU38" s="395">
        <f t="shared" si="1"/>
        <v>0</v>
      </c>
      <c r="AV38" s="395">
        <f t="shared" si="1"/>
        <v>0</v>
      </c>
      <c r="AW38" s="395">
        <f t="shared" si="1"/>
        <v>0</v>
      </c>
      <c r="AX38" s="395">
        <f t="shared" si="1"/>
        <v>0</v>
      </c>
      <c r="AY38" s="395">
        <f t="shared" si="1"/>
        <v>0</v>
      </c>
      <c r="AZ38" s="395">
        <f t="shared" si="1"/>
        <v>0</v>
      </c>
      <c r="BA38" s="395">
        <f t="shared" si="1"/>
        <v>0</v>
      </c>
      <c r="BB38" s="395">
        <f t="shared" si="1"/>
        <v>0</v>
      </c>
      <c r="BC38" s="395">
        <f t="shared" si="1"/>
        <v>0</v>
      </c>
      <c r="BD38" s="395">
        <f t="shared" si="1"/>
        <v>0</v>
      </c>
      <c r="BE38" s="395">
        <f t="shared" si="1"/>
        <v>0</v>
      </c>
      <c r="BF38" s="395">
        <f t="shared" si="1"/>
        <v>0</v>
      </c>
      <c r="BG38" s="395">
        <f t="shared" si="1"/>
        <v>0</v>
      </c>
      <c r="BH38" s="395">
        <f t="shared" si="1"/>
        <v>0</v>
      </c>
      <c r="BI38" s="395">
        <f t="shared" si="1"/>
        <v>0</v>
      </c>
      <c r="BJ38" s="395">
        <f t="shared" si="1"/>
        <v>0</v>
      </c>
      <c r="BK38" s="395">
        <f t="shared" si="1"/>
        <v>0</v>
      </c>
      <c r="BL38" s="395">
        <f t="shared" si="1"/>
        <v>0</v>
      </c>
      <c r="BM38" s="395">
        <f t="shared" si="1"/>
        <v>0</v>
      </c>
      <c r="BN38" s="395">
        <f t="shared" si="1"/>
        <v>0</v>
      </c>
      <c r="BO38" s="395">
        <f t="shared" ref="BO38:CT38" si="2">+SUM(BO32:BO37)</f>
        <v>0</v>
      </c>
      <c r="BP38" s="395">
        <f t="shared" si="2"/>
        <v>0</v>
      </c>
      <c r="BQ38" s="395">
        <f t="shared" si="2"/>
        <v>0</v>
      </c>
      <c r="BR38" s="395">
        <f t="shared" si="2"/>
        <v>0</v>
      </c>
      <c r="BS38" s="395">
        <f t="shared" si="2"/>
        <v>0</v>
      </c>
      <c r="BT38" s="395">
        <f t="shared" si="2"/>
        <v>0</v>
      </c>
      <c r="BU38" s="395">
        <f t="shared" si="2"/>
        <v>0</v>
      </c>
      <c r="BV38" s="395">
        <f t="shared" si="2"/>
        <v>0</v>
      </c>
      <c r="BW38" s="395">
        <f t="shared" si="2"/>
        <v>0</v>
      </c>
      <c r="BX38" s="395">
        <f t="shared" si="2"/>
        <v>0</v>
      </c>
      <c r="BY38" s="395">
        <f t="shared" si="2"/>
        <v>0</v>
      </c>
      <c r="BZ38" s="395">
        <f t="shared" si="2"/>
        <v>0</v>
      </c>
      <c r="CA38" s="395">
        <f t="shared" si="2"/>
        <v>0</v>
      </c>
      <c r="CB38" s="395">
        <f t="shared" si="2"/>
        <v>0</v>
      </c>
      <c r="CC38" s="395">
        <f t="shared" si="2"/>
        <v>0</v>
      </c>
      <c r="CD38" s="395">
        <f t="shared" si="2"/>
        <v>0</v>
      </c>
      <c r="CE38" s="395">
        <f t="shared" si="2"/>
        <v>0</v>
      </c>
      <c r="CF38" s="395">
        <f t="shared" si="2"/>
        <v>0</v>
      </c>
      <c r="CG38" s="395">
        <f t="shared" si="2"/>
        <v>0</v>
      </c>
      <c r="CH38" s="395">
        <f t="shared" si="2"/>
        <v>0</v>
      </c>
      <c r="CI38" s="395">
        <f t="shared" si="2"/>
        <v>0</v>
      </c>
      <c r="CJ38" s="395">
        <f t="shared" si="2"/>
        <v>0</v>
      </c>
      <c r="CK38" s="395">
        <f t="shared" si="2"/>
        <v>0</v>
      </c>
      <c r="CL38" s="395">
        <f t="shared" si="2"/>
        <v>0</v>
      </c>
      <c r="CM38" s="395">
        <f t="shared" si="2"/>
        <v>0</v>
      </c>
      <c r="CN38" s="395">
        <f t="shared" si="2"/>
        <v>0</v>
      </c>
      <c r="CO38" s="395">
        <f t="shared" si="2"/>
        <v>0</v>
      </c>
      <c r="CP38" s="395">
        <f t="shared" si="2"/>
        <v>0</v>
      </c>
      <c r="CQ38" s="395">
        <f t="shared" si="2"/>
        <v>0</v>
      </c>
      <c r="CR38" s="395">
        <f t="shared" si="2"/>
        <v>0</v>
      </c>
      <c r="CS38" s="395">
        <f t="shared" si="2"/>
        <v>0</v>
      </c>
      <c r="CT38" s="395">
        <f t="shared" si="2"/>
        <v>0</v>
      </c>
      <c r="CU38" s="395">
        <f t="shared" ref="CU38:DR38" si="3">+SUM(CU32:CU37)</f>
        <v>0</v>
      </c>
      <c r="CV38" s="395">
        <f t="shared" si="3"/>
        <v>0</v>
      </c>
      <c r="CW38" s="395">
        <f t="shared" si="3"/>
        <v>0</v>
      </c>
      <c r="CX38" s="395">
        <f t="shared" si="3"/>
        <v>0</v>
      </c>
      <c r="CY38" s="395">
        <f t="shared" si="3"/>
        <v>0</v>
      </c>
      <c r="CZ38" s="395">
        <f t="shared" si="3"/>
        <v>0</v>
      </c>
      <c r="DA38" s="395">
        <f t="shared" si="3"/>
        <v>0</v>
      </c>
      <c r="DB38" s="395">
        <f t="shared" si="3"/>
        <v>0</v>
      </c>
      <c r="DC38" s="395">
        <f t="shared" si="3"/>
        <v>0</v>
      </c>
      <c r="DD38" s="395">
        <f t="shared" si="3"/>
        <v>0</v>
      </c>
      <c r="DE38" s="395">
        <f t="shared" si="3"/>
        <v>0</v>
      </c>
      <c r="DF38" s="395">
        <f t="shared" si="3"/>
        <v>0</v>
      </c>
      <c r="DG38" s="395">
        <f t="shared" si="3"/>
        <v>0</v>
      </c>
      <c r="DH38" s="395">
        <f t="shared" si="3"/>
        <v>0</v>
      </c>
      <c r="DI38" s="395">
        <f t="shared" si="3"/>
        <v>0</v>
      </c>
      <c r="DJ38" s="395">
        <f t="shared" si="3"/>
        <v>0</v>
      </c>
      <c r="DK38" s="395">
        <f t="shared" si="3"/>
        <v>0</v>
      </c>
      <c r="DL38" s="395">
        <f t="shared" si="3"/>
        <v>0</v>
      </c>
      <c r="DM38" s="395">
        <f t="shared" si="3"/>
        <v>0</v>
      </c>
      <c r="DN38" s="395">
        <f t="shared" si="3"/>
        <v>0</v>
      </c>
      <c r="DO38" s="395">
        <f t="shared" si="3"/>
        <v>0</v>
      </c>
      <c r="DP38" s="395">
        <f t="shared" si="3"/>
        <v>0</v>
      </c>
      <c r="DQ38" s="395">
        <f t="shared" si="3"/>
        <v>0</v>
      </c>
      <c r="DR38" s="395">
        <f t="shared" si="3"/>
        <v>0</v>
      </c>
    </row>
    <row r="39" spans="1:122" x14ac:dyDescent="0.3">
      <c r="A39" s="396" t="s">
        <v>465</v>
      </c>
      <c r="B39" s="465" t="s">
        <v>866</v>
      </c>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7"/>
      <c r="AL39" s="397"/>
      <c r="AM39" s="397"/>
      <c r="AN39" s="397"/>
      <c r="AO39" s="397"/>
      <c r="AP39" s="397"/>
      <c r="AQ39" s="397"/>
      <c r="AR39" s="397"/>
      <c r="AS39" s="397"/>
      <c r="AT39" s="397"/>
      <c r="AU39" s="397"/>
      <c r="AV39" s="397"/>
      <c r="AW39" s="397"/>
      <c r="AX39" s="397"/>
      <c r="AY39" s="397"/>
      <c r="AZ39" s="397"/>
      <c r="BA39" s="397"/>
      <c r="BB39" s="397"/>
      <c r="BC39" s="397"/>
      <c r="BD39" s="397"/>
      <c r="BE39" s="397"/>
      <c r="BF39" s="397"/>
      <c r="BG39" s="397"/>
      <c r="BH39" s="397"/>
      <c r="BI39" s="397"/>
      <c r="BJ39" s="397"/>
      <c r="BK39" s="397"/>
      <c r="BL39" s="397"/>
      <c r="BM39" s="397"/>
      <c r="BN39" s="397"/>
      <c r="BO39" s="397"/>
      <c r="BP39" s="397"/>
      <c r="BQ39" s="397"/>
      <c r="BR39" s="397"/>
      <c r="BS39" s="397"/>
      <c r="BT39" s="397"/>
      <c r="BU39" s="397"/>
      <c r="BV39" s="397"/>
      <c r="BW39" s="397"/>
      <c r="BX39" s="397"/>
      <c r="BY39" s="397"/>
      <c r="BZ39" s="397"/>
      <c r="CA39" s="397"/>
      <c r="CB39" s="397"/>
      <c r="CC39" s="397"/>
      <c r="CD39" s="397"/>
      <c r="CE39" s="397"/>
      <c r="CF39" s="397"/>
      <c r="CG39" s="397"/>
      <c r="CH39" s="397"/>
      <c r="CI39" s="397"/>
      <c r="CJ39" s="397"/>
      <c r="CK39" s="397"/>
      <c r="CL39" s="397"/>
      <c r="CM39" s="397"/>
      <c r="CN39" s="397"/>
      <c r="CO39" s="397"/>
      <c r="CP39" s="397"/>
      <c r="CQ39" s="397"/>
      <c r="CR39" s="397"/>
      <c r="CS39" s="397"/>
      <c r="CT39" s="397"/>
      <c r="CU39" s="397"/>
      <c r="CV39" s="397"/>
      <c r="CW39" s="397"/>
      <c r="CX39" s="397"/>
      <c r="CY39" s="397"/>
      <c r="CZ39" s="397"/>
      <c r="DA39" s="397"/>
      <c r="DB39" s="397"/>
      <c r="DC39" s="397"/>
      <c r="DD39" s="397"/>
      <c r="DE39" s="397"/>
      <c r="DF39" s="397"/>
      <c r="DG39" s="397"/>
      <c r="DH39" s="397"/>
      <c r="DI39" s="397"/>
      <c r="DJ39" s="397"/>
      <c r="DK39" s="397"/>
      <c r="DL39" s="397"/>
      <c r="DM39" s="397"/>
      <c r="DN39" s="397"/>
      <c r="DO39" s="397"/>
      <c r="DP39" s="397"/>
      <c r="DQ39" s="397"/>
      <c r="DR39" s="397"/>
    </row>
    <row r="40" spans="1:122" x14ac:dyDescent="0.3">
      <c r="A40" s="398" t="s">
        <v>466</v>
      </c>
      <c r="B40" s="467" t="s">
        <v>866</v>
      </c>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2"/>
      <c r="AL40" s="392"/>
      <c r="AM40" s="392"/>
      <c r="AN40" s="392"/>
      <c r="AO40" s="392"/>
      <c r="AP40" s="392"/>
      <c r="AQ40" s="392"/>
      <c r="AR40" s="392"/>
      <c r="AS40" s="392"/>
      <c r="AT40" s="392"/>
      <c r="AU40" s="392"/>
      <c r="AV40" s="392"/>
      <c r="AW40" s="392"/>
      <c r="AX40" s="392"/>
      <c r="AY40" s="392"/>
      <c r="AZ40" s="392"/>
      <c r="BA40" s="392"/>
      <c r="BB40" s="392"/>
      <c r="BC40" s="392"/>
      <c r="BD40" s="392"/>
      <c r="BE40" s="392"/>
      <c r="BF40" s="392"/>
      <c r="BG40" s="392"/>
      <c r="BH40" s="392"/>
      <c r="BI40" s="392"/>
      <c r="BJ40" s="392"/>
      <c r="BK40" s="392"/>
      <c r="BL40" s="392"/>
      <c r="BM40" s="392"/>
      <c r="BN40" s="392"/>
      <c r="BO40" s="392"/>
      <c r="BP40" s="392"/>
      <c r="BQ40" s="392"/>
      <c r="BR40" s="392"/>
      <c r="BS40" s="392"/>
      <c r="BT40" s="392"/>
      <c r="BU40" s="392"/>
      <c r="BV40" s="392"/>
      <c r="BW40" s="392"/>
      <c r="BX40" s="392"/>
      <c r="BY40" s="392"/>
      <c r="BZ40" s="392"/>
      <c r="CA40" s="392"/>
      <c r="CB40" s="392"/>
      <c r="CC40" s="392"/>
      <c r="CD40" s="392"/>
      <c r="CE40" s="392"/>
      <c r="CF40" s="392"/>
      <c r="CG40" s="392"/>
      <c r="CH40" s="392"/>
      <c r="CI40" s="392"/>
      <c r="CJ40" s="392"/>
      <c r="CK40" s="392"/>
      <c r="CL40" s="392"/>
      <c r="CM40" s="392"/>
      <c r="CN40" s="392"/>
      <c r="CO40" s="392"/>
      <c r="CP40" s="392"/>
      <c r="CQ40" s="392"/>
      <c r="CR40" s="392"/>
      <c r="CS40" s="392"/>
      <c r="CT40" s="392"/>
      <c r="CU40" s="392"/>
      <c r="CV40" s="392"/>
      <c r="CW40" s="392"/>
      <c r="CX40" s="392"/>
      <c r="CY40" s="392"/>
      <c r="CZ40" s="392"/>
      <c r="DA40" s="392"/>
      <c r="DB40" s="392"/>
      <c r="DC40" s="392"/>
      <c r="DD40" s="392"/>
      <c r="DE40" s="392"/>
      <c r="DF40" s="392"/>
      <c r="DG40" s="392"/>
      <c r="DH40" s="392"/>
      <c r="DI40" s="392"/>
      <c r="DJ40" s="392"/>
      <c r="DK40" s="392"/>
      <c r="DL40" s="392"/>
      <c r="DM40" s="392"/>
      <c r="DN40" s="392"/>
      <c r="DO40" s="392"/>
      <c r="DP40" s="392"/>
      <c r="DQ40" s="392"/>
      <c r="DR40" s="392"/>
    </row>
    <row r="41" spans="1:122" x14ac:dyDescent="0.3">
      <c r="A41" s="400" t="s">
        <v>624</v>
      </c>
      <c r="B41" s="401" t="s">
        <v>1</v>
      </c>
      <c r="C41" s="377" t="s">
        <v>489</v>
      </c>
      <c r="D41" s="377" t="s">
        <v>490</v>
      </c>
      <c r="E41" s="377" t="s">
        <v>491</v>
      </c>
      <c r="F41" s="377" t="s">
        <v>492</v>
      </c>
      <c r="G41" s="377" t="s">
        <v>493</v>
      </c>
      <c r="H41" s="377" t="s">
        <v>494</v>
      </c>
      <c r="I41" s="377" t="s">
        <v>495</v>
      </c>
      <c r="J41" s="377" t="s">
        <v>496</v>
      </c>
      <c r="K41" s="377" t="s">
        <v>497</v>
      </c>
      <c r="L41" s="377" t="s">
        <v>498</v>
      </c>
      <c r="M41" s="377" t="s">
        <v>499</v>
      </c>
      <c r="N41" s="377" t="s">
        <v>500</v>
      </c>
      <c r="O41" s="377" t="s">
        <v>501</v>
      </c>
      <c r="P41" s="377" t="s">
        <v>502</v>
      </c>
      <c r="Q41" s="377" t="s">
        <v>503</v>
      </c>
      <c r="R41" s="377" t="s">
        <v>504</v>
      </c>
      <c r="S41" s="377" t="s">
        <v>505</v>
      </c>
      <c r="T41" s="377" t="s">
        <v>506</v>
      </c>
      <c r="U41" s="377" t="s">
        <v>507</v>
      </c>
      <c r="V41" s="377" t="s">
        <v>508</v>
      </c>
      <c r="W41" s="377" t="s">
        <v>509</v>
      </c>
      <c r="X41" s="377" t="s">
        <v>510</v>
      </c>
      <c r="Y41" s="377" t="s">
        <v>511</v>
      </c>
      <c r="Z41" s="377" t="s">
        <v>512</v>
      </c>
      <c r="AA41" s="377" t="s">
        <v>513</v>
      </c>
      <c r="AB41" s="377" t="s">
        <v>514</v>
      </c>
      <c r="AC41" s="377" t="s">
        <v>515</v>
      </c>
      <c r="AD41" s="377" t="s">
        <v>516</v>
      </c>
      <c r="AE41" s="377" t="s">
        <v>517</v>
      </c>
      <c r="AF41" s="377" t="s">
        <v>518</v>
      </c>
      <c r="AG41" s="377" t="s">
        <v>519</v>
      </c>
      <c r="AH41" s="377" t="s">
        <v>520</v>
      </c>
      <c r="AI41" s="377" t="s">
        <v>521</v>
      </c>
      <c r="AJ41" s="377" t="s">
        <v>522</v>
      </c>
      <c r="AK41" s="377" t="s">
        <v>523</v>
      </c>
      <c r="AL41" s="377" t="s">
        <v>524</v>
      </c>
      <c r="AM41" s="377" t="s">
        <v>525</v>
      </c>
      <c r="AN41" s="377" t="s">
        <v>526</v>
      </c>
      <c r="AO41" s="377" t="s">
        <v>527</v>
      </c>
      <c r="AP41" s="377" t="s">
        <v>528</v>
      </c>
      <c r="AQ41" s="377" t="s">
        <v>529</v>
      </c>
      <c r="AR41" s="377" t="s">
        <v>530</v>
      </c>
      <c r="AS41" s="377" t="s">
        <v>531</v>
      </c>
      <c r="AT41" s="377" t="s">
        <v>532</v>
      </c>
      <c r="AU41" s="377" t="s">
        <v>533</v>
      </c>
      <c r="AV41" s="377" t="s">
        <v>534</v>
      </c>
      <c r="AW41" s="377" t="s">
        <v>535</v>
      </c>
      <c r="AX41" s="377" t="s">
        <v>536</v>
      </c>
      <c r="AY41" s="377" t="s">
        <v>537</v>
      </c>
      <c r="AZ41" s="377" t="s">
        <v>538</v>
      </c>
      <c r="BA41" s="377" t="s">
        <v>539</v>
      </c>
      <c r="BB41" s="377" t="s">
        <v>540</v>
      </c>
      <c r="BC41" s="377" t="s">
        <v>541</v>
      </c>
      <c r="BD41" s="377" t="s">
        <v>542</v>
      </c>
      <c r="BE41" s="377" t="s">
        <v>543</v>
      </c>
      <c r="BF41" s="377" t="s">
        <v>544</v>
      </c>
      <c r="BG41" s="377" t="s">
        <v>545</v>
      </c>
      <c r="BH41" s="377" t="s">
        <v>546</v>
      </c>
      <c r="BI41" s="377" t="s">
        <v>547</v>
      </c>
      <c r="BJ41" s="377" t="s">
        <v>548</v>
      </c>
      <c r="BK41" s="377" t="s">
        <v>549</v>
      </c>
      <c r="BL41" s="377" t="s">
        <v>550</v>
      </c>
      <c r="BM41" s="377" t="s">
        <v>551</v>
      </c>
      <c r="BN41" s="377" t="s">
        <v>552</v>
      </c>
      <c r="BO41" s="377" t="s">
        <v>553</v>
      </c>
      <c r="BP41" s="377" t="s">
        <v>554</v>
      </c>
      <c r="BQ41" s="377" t="s">
        <v>555</v>
      </c>
      <c r="BR41" s="377" t="s">
        <v>556</v>
      </c>
      <c r="BS41" s="377" t="s">
        <v>557</v>
      </c>
      <c r="BT41" s="377" t="s">
        <v>558</v>
      </c>
      <c r="BU41" s="377" t="s">
        <v>559</v>
      </c>
      <c r="BV41" s="377" t="s">
        <v>560</v>
      </c>
      <c r="BW41" s="377" t="s">
        <v>561</v>
      </c>
      <c r="BX41" s="377" t="s">
        <v>562</v>
      </c>
      <c r="BY41" s="377" t="s">
        <v>563</v>
      </c>
      <c r="BZ41" s="377" t="s">
        <v>564</v>
      </c>
      <c r="CA41" s="377" t="s">
        <v>565</v>
      </c>
      <c r="CB41" s="377" t="s">
        <v>566</v>
      </c>
      <c r="CC41" s="377" t="s">
        <v>567</v>
      </c>
      <c r="CD41" s="377" t="s">
        <v>568</v>
      </c>
      <c r="CE41" s="377" t="s">
        <v>569</v>
      </c>
      <c r="CF41" s="377" t="s">
        <v>570</v>
      </c>
      <c r="CG41" s="377" t="s">
        <v>571</v>
      </c>
      <c r="CH41" s="377" t="s">
        <v>572</v>
      </c>
      <c r="CI41" s="377" t="s">
        <v>573</v>
      </c>
      <c r="CJ41" s="377" t="s">
        <v>574</v>
      </c>
      <c r="CK41" s="377" t="s">
        <v>575</v>
      </c>
      <c r="CL41" s="377" t="s">
        <v>576</v>
      </c>
      <c r="CM41" s="377" t="s">
        <v>577</v>
      </c>
      <c r="CN41" s="377" t="s">
        <v>578</v>
      </c>
      <c r="CO41" s="377" t="s">
        <v>579</v>
      </c>
      <c r="CP41" s="377" t="s">
        <v>580</v>
      </c>
      <c r="CQ41" s="377" t="s">
        <v>581</v>
      </c>
      <c r="CR41" s="377" t="s">
        <v>582</v>
      </c>
      <c r="CS41" s="377" t="s">
        <v>583</v>
      </c>
      <c r="CT41" s="377" t="s">
        <v>584</v>
      </c>
      <c r="CU41" s="377" t="s">
        <v>585</v>
      </c>
      <c r="CV41" s="377" t="s">
        <v>586</v>
      </c>
      <c r="CW41" s="377" t="s">
        <v>587</v>
      </c>
      <c r="CX41" s="377" t="s">
        <v>588</v>
      </c>
      <c r="CY41" s="377" t="s">
        <v>589</v>
      </c>
      <c r="CZ41" s="377" t="s">
        <v>590</v>
      </c>
      <c r="DA41" s="377" t="s">
        <v>591</v>
      </c>
      <c r="DB41" s="377" t="s">
        <v>592</v>
      </c>
      <c r="DC41" s="377" t="s">
        <v>593</v>
      </c>
      <c r="DD41" s="377" t="s">
        <v>594</v>
      </c>
      <c r="DE41" s="377" t="s">
        <v>595</v>
      </c>
      <c r="DF41" s="377" t="s">
        <v>596</v>
      </c>
      <c r="DG41" s="377" t="s">
        <v>597</v>
      </c>
      <c r="DH41" s="377" t="s">
        <v>598</v>
      </c>
      <c r="DI41" s="377" t="s">
        <v>599</v>
      </c>
      <c r="DJ41" s="377" t="s">
        <v>600</v>
      </c>
      <c r="DK41" s="377" t="s">
        <v>601</v>
      </c>
      <c r="DL41" s="377" t="s">
        <v>602</v>
      </c>
      <c r="DM41" s="377" t="s">
        <v>603</v>
      </c>
      <c r="DN41" s="377" t="s">
        <v>604</v>
      </c>
      <c r="DO41" s="377" t="s">
        <v>605</v>
      </c>
      <c r="DP41" s="377" t="s">
        <v>606</v>
      </c>
      <c r="DQ41" s="377" t="s">
        <v>607</v>
      </c>
      <c r="DR41" s="377" t="s">
        <v>608</v>
      </c>
    </row>
    <row r="42" spans="1:122" x14ac:dyDescent="0.3">
      <c r="A42" s="59" t="s">
        <v>625</v>
      </c>
      <c r="B42" s="60" t="s">
        <v>92</v>
      </c>
      <c r="C42" s="395">
        <f t="shared" ref="C42:BN42" si="4">+C43+C44</f>
        <v>0</v>
      </c>
      <c r="D42" s="395">
        <f t="shared" si="4"/>
        <v>0</v>
      </c>
      <c r="E42" s="395">
        <f t="shared" si="4"/>
        <v>0</v>
      </c>
      <c r="F42" s="395">
        <f t="shared" si="4"/>
        <v>0</v>
      </c>
      <c r="G42" s="395">
        <f t="shared" si="4"/>
        <v>0</v>
      </c>
      <c r="H42" s="395">
        <f t="shared" si="4"/>
        <v>0</v>
      </c>
      <c r="I42" s="395">
        <f t="shared" si="4"/>
        <v>0</v>
      </c>
      <c r="J42" s="395">
        <f t="shared" si="4"/>
        <v>0</v>
      </c>
      <c r="K42" s="395">
        <f t="shared" si="4"/>
        <v>0</v>
      </c>
      <c r="L42" s="395">
        <f t="shared" si="4"/>
        <v>0</v>
      </c>
      <c r="M42" s="395">
        <f t="shared" si="4"/>
        <v>0</v>
      </c>
      <c r="N42" s="395">
        <f t="shared" si="4"/>
        <v>0</v>
      </c>
      <c r="O42" s="395">
        <f t="shared" si="4"/>
        <v>0</v>
      </c>
      <c r="P42" s="395">
        <f t="shared" si="4"/>
        <v>0</v>
      </c>
      <c r="Q42" s="395">
        <f t="shared" si="4"/>
        <v>0</v>
      </c>
      <c r="R42" s="395">
        <f t="shared" si="4"/>
        <v>0</v>
      </c>
      <c r="S42" s="395">
        <f t="shared" si="4"/>
        <v>0</v>
      </c>
      <c r="T42" s="395">
        <f t="shared" si="4"/>
        <v>0</v>
      </c>
      <c r="U42" s="395">
        <f t="shared" si="4"/>
        <v>0</v>
      </c>
      <c r="V42" s="395">
        <f t="shared" si="4"/>
        <v>0</v>
      </c>
      <c r="W42" s="395">
        <f t="shared" si="4"/>
        <v>0</v>
      </c>
      <c r="X42" s="395">
        <f t="shared" si="4"/>
        <v>0</v>
      </c>
      <c r="Y42" s="395">
        <f t="shared" si="4"/>
        <v>0</v>
      </c>
      <c r="Z42" s="395">
        <f t="shared" si="4"/>
        <v>0</v>
      </c>
      <c r="AA42" s="395">
        <f t="shared" si="4"/>
        <v>0</v>
      </c>
      <c r="AB42" s="395">
        <f t="shared" si="4"/>
        <v>0</v>
      </c>
      <c r="AC42" s="395">
        <f t="shared" si="4"/>
        <v>0</v>
      </c>
      <c r="AD42" s="395">
        <f t="shared" si="4"/>
        <v>0</v>
      </c>
      <c r="AE42" s="395">
        <f t="shared" si="4"/>
        <v>0</v>
      </c>
      <c r="AF42" s="395">
        <f t="shared" si="4"/>
        <v>0</v>
      </c>
      <c r="AG42" s="395">
        <f t="shared" si="4"/>
        <v>0</v>
      </c>
      <c r="AH42" s="395">
        <f t="shared" si="4"/>
        <v>0</v>
      </c>
      <c r="AI42" s="395">
        <f t="shared" si="4"/>
        <v>0</v>
      </c>
      <c r="AJ42" s="395">
        <f t="shared" si="4"/>
        <v>0</v>
      </c>
      <c r="AK42" s="395">
        <f t="shared" si="4"/>
        <v>0</v>
      </c>
      <c r="AL42" s="395">
        <f t="shared" si="4"/>
        <v>0</v>
      </c>
      <c r="AM42" s="395">
        <f t="shared" si="4"/>
        <v>0</v>
      </c>
      <c r="AN42" s="395">
        <f t="shared" si="4"/>
        <v>0</v>
      </c>
      <c r="AO42" s="395">
        <f t="shared" si="4"/>
        <v>0</v>
      </c>
      <c r="AP42" s="395">
        <f t="shared" si="4"/>
        <v>0</v>
      </c>
      <c r="AQ42" s="395">
        <f t="shared" si="4"/>
        <v>0</v>
      </c>
      <c r="AR42" s="395">
        <f t="shared" si="4"/>
        <v>0</v>
      </c>
      <c r="AS42" s="395">
        <f t="shared" si="4"/>
        <v>0</v>
      </c>
      <c r="AT42" s="395">
        <f t="shared" si="4"/>
        <v>0</v>
      </c>
      <c r="AU42" s="395">
        <f t="shared" si="4"/>
        <v>0</v>
      </c>
      <c r="AV42" s="395">
        <f t="shared" si="4"/>
        <v>0</v>
      </c>
      <c r="AW42" s="395">
        <f t="shared" si="4"/>
        <v>0</v>
      </c>
      <c r="AX42" s="395">
        <f t="shared" si="4"/>
        <v>0</v>
      </c>
      <c r="AY42" s="395">
        <f t="shared" si="4"/>
        <v>0</v>
      </c>
      <c r="AZ42" s="395">
        <f t="shared" si="4"/>
        <v>0</v>
      </c>
      <c r="BA42" s="395">
        <f t="shared" si="4"/>
        <v>0</v>
      </c>
      <c r="BB42" s="395">
        <f t="shared" si="4"/>
        <v>0</v>
      </c>
      <c r="BC42" s="395">
        <f t="shared" si="4"/>
        <v>0</v>
      </c>
      <c r="BD42" s="395">
        <f t="shared" si="4"/>
        <v>0</v>
      </c>
      <c r="BE42" s="395">
        <f t="shared" si="4"/>
        <v>0</v>
      </c>
      <c r="BF42" s="395">
        <f t="shared" si="4"/>
        <v>0</v>
      </c>
      <c r="BG42" s="395">
        <f t="shared" si="4"/>
        <v>0</v>
      </c>
      <c r="BH42" s="395">
        <f t="shared" si="4"/>
        <v>0</v>
      </c>
      <c r="BI42" s="395">
        <f t="shared" si="4"/>
        <v>0</v>
      </c>
      <c r="BJ42" s="395">
        <f t="shared" si="4"/>
        <v>0</v>
      </c>
      <c r="BK42" s="395">
        <f t="shared" si="4"/>
        <v>0</v>
      </c>
      <c r="BL42" s="395">
        <f t="shared" si="4"/>
        <v>0</v>
      </c>
      <c r="BM42" s="395">
        <f t="shared" si="4"/>
        <v>0</v>
      </c>
      <c r="BN42" s="395">
        <f t="shared" si="4"/>
        <v>0</v>
      </c>
      <c r="BO42" s="395">
        <f t="shared" ref="BO42:DR42" si="5">+BO43+BO44</f>
        <v>0</v>
      </c>
      <c r="BP42" s="395">
        <f t="shared" si="5"/>
        <v>0</v>
      </c>
      <c r="BQ42" s="395">
        <f t="shared" si="5"/>
        <v>0</v>
      </c>
      <c r="BR42" s="395">
        <f t="shared" si="5"/>
        <v>0</v>
      </c>
      <c r="BS42" s="395">
        <f t="shared" si="5"/>
        <v>0</v>
      </c>
      <c r="BT42" s="395">
        <f t="shared" si="5"/>
        <v>0</v>
      </c>
      <c r="BU42" s="395">
        <f t="shared" si="5"/>
        <v>0</v>
      </c>
      <c r="BV42" s="395">
        <f t="shared" si="5"/>
        <v>0</v>
      </c>
      <c r="BW42" s="395">
        <f t="shared" si="5"/>
        <v>0</v>
      </c>
      <c r="BX42" s="395">
        <f t="shared" si="5"/>
        <v>0</v>
      </c>
      <c r="BY42" s="395">
        <f t="shared" si="5"/>
        <v>0</v>
      </c>
      <c r="BZ42" s="395">
        <f t="shared" si="5"/>
        <v>0</v>
      </c>
      <c r="CA42" s="395">
        <f t="shared" si="5"/>
        <v>0</v>
      </c>
      <c r="CB42" s="395">
        <f t="shared" si="5"/>
        <v>0</v>
      </c>
      <c r="CC42" s="395">
        <f t="shared" si="5"/>
        <v>0</v>
      </c>
      <c r="CD42" s="395">
        <f t="shared" si="5"/>
        <v>0</v>
      </c>
      <c r="CE42" s="395">
        <f t="shared" si="5"/>
        <v>0</v>
      </c>
      <c r="CF42" s="395">
        <f t="shared" si="5"/>
        <v>0</v>
      </c>
      <c r="CG42" s="395">
        <f t="shared" si="5"/>
        <v>0</v>
      </c>
      <c r="CH42" s="395">
        <f t="shared" si="5"/>
        <v>0</v>
      </c>
      <c r="CI42" s="395">
        <f t="shared" si="5"/>
        <v>0</v>
      </c>
      <c r="CJ42" s="395">
        <f t="shared" si="5"/>
        <v>0</v>
      </c>
      <c r="CK42" s="395">
        <f t="shared" si="5"/>
        <v>0</v>
      </c>
      <c r="CL42" s="395">
        <f t="shared" si="5"/>
        <v>0</v>
      </c>
      <c r="CM42" s="395">
        <f t="shared" si="5"/>
        <v>0</v>
      </c>
      <c r="CN42" s="395">
        <f t="shared" si="5"/>
        <v>0</v>
      </c>
      <c r="CO42" s="395">
        <f t="shared" si="5"/>
        <v>0</v>
      </c>
      <c r="CP42" s="395">
        <f t="shared" si="5"/>
        <v>0</v>
      </c>
      <c r="CQ42" s="395">
        <f t="shared" si="5"/>
        <v>0</v>
      </c>
      <c r="CR42" s="395">
        <f t="shared" si="5"/>
        <v>0</v>
      </c>
      <c r="CS42" s="395">
        <f t="shared" si="5"/>
        <v>0</v>
      </c>
      <c r="CT42" s="395">
        <f t="shared" si="5"/>
        <v>0</v>
      </c>
      <c r="CU42" s="395">
        <f t="shared" si="5"/>
        <v>0</v>
      </c>
      <c r="CV42" s="395">
        <f t="shared" si="5"/>
        <v>0</v>
      </c>
      <c r="CW42" s="395">
        <f t="shared" si="5"/>
        <v>0</v>
      </c>
      <c r="CX42" s="395">
        <f t="shared" si="5"/>
        <v>0</v>
      </c>
      <c r="CY42" s="395">
        <f t="shared" si="5"/>
        <v>0</v>
      </c>
      <c r="CZ42" s="395">
        <f t="shared" si="5"/>
        <v>0</v>
      </c>
      <c r="DA42" s="395">
        <f t="shared" si="5"/>
        <v>0</v>
      </c>
      <c r="DB42" s="395">
        <f t="shared" si="5"/>
        <v>0</v>
      </c>
      <c r="DC42" s="395">
        <f t="shared" si="5"/>
        <v>0</v>
      </c>
      <c r="DD42" s="395">
        <f t="shared" si="5"/>
        <v>0</v>
      </c>
      <c r="DE42" s="395">
        <f t="shared" si="5"/>
        <v>0</v>
      </c>
      <c r="DF42" s="395">
        <f t="shared" si="5"/>
        <v>0</v>
      </c>
      <c r="DG42" s="395">
        <f t="shared" si="5"/>
        <v>0</v>
      </c>
      <c r="DH42" s="395">
        <f t="shared" si="5"/>
        <v>0</v>
      </c>
      <c r="DI42" s="395">
        <f t="shared" si="5"/>
        <v>0</v>
      </c>
      <c r="DJ42" s="395">
        <f t="shared" si="5"/>
        <v>0</v>
      </c>
      <c r="DK42" s="395">
        <f t="shared" si="5"/>
        <v>0</v>
      </c>
      <c r="DL42" s="395">
        <f t="shared" si="5"/>
        <v>0</v>
      </c>
      <c r="DM42" s="395">
        <f t="shared" si="5"/>
        <v>0</v>
      </c>
      <c r="DN42" s="395">
        <f t="shared" si="5"/>
        <v>0</v>
      </c>
      <c r="DO42" s="395">
        <f t="shared" si="5"/>
        <v>0</v>
      </c>
      <c r="DP42" s="395">
        <f t="shared" si="5"/>
        <v>0</v>
      </c>
      <c r="DQ42" s="395">
        <f t="shared" si="5"/>
        <v>0</v>
      </c>
      <c r="DR42" s="395">
        <f t="shared" si="5"/>
        <v>0</v>
      </c>
    </row>
    <row r="43" spans="1:122" ht="15" customHeight="1" x14ac:dyDescent="0.3">
      <c r="A43" s="402" t="s">
        <v>626</v>
      </c>
      <c r="B43" s="393" t="s">
        <v>92</v>
      </c>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3"/>
      <c r="BL43" s="383"/>
      <c r="BM43" s="383"/>
      <c r="BN43" s="383"/>
      <c r="BO43" s="383"/>
      <c r="BP43" s="383"/>
      <c r="BQ43" s="383"/>
      <c r="BR43" s="383"/>
      <c r="BS43" s="383"/>
      <c r="BT43" s="383"/>
      <c r="BU43" s="383"/>
      <c r="BV43" s="383"/>
      <c r="BW43" s="383"/>
      <c r="BX43" s="383"/>
      <c r="BY43" s="383"/>
      <c r="BZ43" s="383"/>
      <c r="CA43" s="383"/>
      <c r="CB43" s="383"/>
      <c r="CC43" s="383"/>
      <c r="CD43" s="383"/>
      <c r="CE43" s="383"/>
      <c r="CF43" s="383"/>
      <c r="CG43" s="383"/>
      <c r="CH43" s="383"/>
      <c r="CI43" s="383"/>
      <c r="CJ43" s="383"/>
      <c r="CK43" s="383"/>
      <c r="CL43" s="383"/>
      <c r="CM43" s="383"/>
      <c r="CN43" s="383"/>
      <c r="CO43" s="383"/>
      <c r="CP43" s="383"/>
      <c r="CQ43" s="383"/>
      <c r="CR43" s="383"/>
      <c r="CS43" s="383"/>
      <c r="CT43" s="383"/>
      <c r="CU43" s="383"/>
      <c r="CV43" s="383"/>
      <c r="CW43" s="383"/>
      <c r="CX43" s="383"/>
      <c r="CY43" s="383"/>
      <c r="CZ43" s="383"/>
      <c r="DA43" s="383"/>
      <c r="DB43" s="383"/>
      <c r="DC43" s="383"/>
      <c r="DD43" s="383"/>
      <c r="DE43" s="383"/>
      <c r="DF43" s="383"/>
      <c r="DG43" s="383"/>
      <c r="DH43" s="383"/>
      <c r="DI43" s="383"/>
      <c r="DJ43" s="383"/>
      <c r="DK43" s="383"/>
      <c r="DL43" s="383"/>
      <c r="DM43" s="383"/>
      <c r="DN43" s="383"/>
      <c r="DO43" s="383"/>
      <c r="DP43" s="383"/>
      <c r="DQ43" s="383"/>
      <c r="DR43" s="383"/>
    </row>
    <row r="44" spans="1:122" ht="15" customHeight="1" x14ac:dyDescent="0.3">
      <c r="A44" s="402" t="s">
        <v>627</v>
      </c>
      <c r="B44" s="393" t="s">
        <v>92</v>
      </c>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3"/>
      <c r="AL44" s="383"/>
      <c r="AM44" s="383"/>
      <c r="AN44" s="383"/>
      <c r="AO44" s="383"/>
      <c r="AP44" s="383"/>
      <c r="AQ44" s="383"/>
      <c r="AR44" s="383"/>
      <c r="AS44" s="383"/>
      <c r="AT44" s="383"/>
      <c r="AU44" s="383"/>
      <c r="AV44" s="383"/>
      <c r="AW44" s="383"/>
      <c r="AX44" s="383"/>
      <c r="AY44" s="383"/>
      <c r="AZ44" s="383"/>
      <c r="BA44" s="383"/>
      <c r="BB44" s="383"/>
      <c r="BC44" s="383"/>
      <c r="BD44" s="383"/>
      <c r="BE44" s="383"/>
      <c r="BF44" s="383"/>
      <c r="BG44" s="383"/>
      <c r="BH44" s="383"/>
      <c r="BI44" s="383"/>
      <c r="BJ44" s="383"/>
      <c r="BK44" s="383"/>
      <c r="BL44" s="383"/>
      <c r="BM44" s="383"/>
      <c r="BN44" s="383"/>
      <c r="BO44" s="383"/>
      <c r="BP44" s="383"/>
      <c r="BQ44" s="383"/>
      <c r="BR44" s="383"/>
      <c r="BS44" s="383"/>
      <c r="BT44" s="383"/>
      <c r="BU44" s="383"/>
      <c r="BV44" s="383"/>
      <c r="BW44" s="383"/>
      <c r="BX44" s="383"/>
      <c r="BY44" s="383"/>
      <c r="BZ44" s="383"/>
      <c r="CA44" s="383"/>
      <c r="CB44" s="383"/>
      <c r="CC44" s="383"/>
      <c r="CD44" s="383"/>
      <c r="CE44" s="383"/>
      <c r="CF44" s="383"/>
      <c r="CG44" s="383"/>
      <c r="CH44" s="383"/>
      <c r="CI44" s="383"/>
      <c r="CJ44" s="383"/>
      <c r="CK44" s="383"/>
      <c r="CL44" s="383"/>
      <c r="CM44" s="383"/>
      <c r="CN44" s="383"/>
      <c r="CO44" s="383"/>
      <c r="CP44" s="383"/>
      <c r="CQ44" s="383"/>
      <c r="CR44" s="383"/>
      <c r="CS44" s="383"/>
      <c r="CT44" s="383"/>
      <c r="CU44" s="383"/>
      <c r="CV44" s="383"/>
      <c r="CW44" s="383"/>
      <c r="CX44" s="383"/>
      <c r="CY44" s="383"/>
      <c r="CZ44" s="383"/>
      <c r="DA44" s="383"/>
      <c r="DB44" s="383"/>
      <c r="DC44" s="383"/>
      <c r="DD44" s="383"/>
      <c r="DE44" s="383"/>
      <c r="DF44" s="383"/>
      <c r="DG44" s="383"/>
      <c r="DH44" s="383"/>
      <c r="DI44" s="383"/>
      <c r="DJ44" s="383"/>
      <c r="DK44" s="383"/>
      <c r="DL44" s="383"/>
      <c r="DM44" s="383"/>
      <c r="DN44" s="383"/>
      <c r="DO44" s="383"/>
      <c r="DP44" s="383"/>
      <c r="DQ44" s="383"/>
      <c r="DR44" s="383"/>
    </row>
    <row r="45" spans="1:122" x14ac:dyDescent="0.3">
      <c r="A45" s="59" t="s">
        <v>628</v>
      </c>
      <c r="B45" s="60" t="s">
        <v>92</v>
      </c>
      <c r="C45" s="395">
        <f t="shared" ref="C45:BN45" si="6">+C46+C47</f>
        <v>0</v>
      </c>
      <c r="D45" s="395">
        <f t="shared" si="6"/>
        <v>0</v>
      </c>
      <c r="E45" s="395">
        <f t="shared" si="6"/>
        <v>0</v>
      </c>
      <c r="F45" s="395">
        <f t="shared" si="6"/>
        <v>0</v>
      </c>
      <c r="G45" s="395">
        <f t="shared" si="6"/>
        <v>0</v>
      </c>
      <c r="H45" s="395">
        <f t="shared" si="6"/>
        <v>0</v>
      </c>
      <c r="I45" s="395">
        <f t="shared" si="6"/>
        <v>0</v>
      </c>
      <c r="J45" s="395">
        <f t="shared" si="6"/>
        <v>0</v>
      </c>
      <c r="K45" s="395">
        <f t="shared" si="6"/>
        <v>0</v>
      </c>
      <c r="L45" s="395">
        <f t="shared" si="6"/>
        <v>0</v>
      </c>
      <c r="M45" s="395">
        <f t="shared" si="6"/>
        <v>0</v>
      </c>
      <c r="N45" s="395">
        <f t="shared" si="6"/>
        <v>0</v>
      </c>
      <c r="O45" s="395">
        <f t="shared" si="6"/>
        <v>0</v>
      </c>
      <c r="P45" s="395">
        <f t="shared" si="6"/>
        <v>0</v>
      </c>
      <c r="Q45" s="395">
        <f t="shared" si="6"/>
        <v>0</v>
      </c>
      <c r="R45" s="395">
        <f t="shared" si="6"/>
        <v>0</v>
      </c>
      <c r="S45" s="395">
        <f t="shared" si="6"/>
        <v>0</v>
      </c>
      <c r="T45" s="395">
        <f t="shared" si="6"/>
        <v>0</v>
      </c>
      <c r="U45" s="395">
        <f t="shared" si="6"/>
        <v>0</v>
      </c>
      <c r="V45" s="395">
        <f t="shared" si="6"/>
        <v>0</v>
      </c>
      <c r="W45" s="395">
        <f t="shared" si="6"/>
        <v>0</v>
      </c>
      <c r="X45" s="395">
        <f t="shared" si="6"/>
        <v>0</v>
      </c>
      <c r="Y45" s="395">
        <f t="shared" si="6"/>
        <v>0</v>
      </c>
      <c r="Z45" s="395">
        <f t="shared" si="6"/>
        <v>0</v>
      </c>
      <c r="AA45" s="395">
        <f t="shared" si="6"/>
        <v>0</v>
      </c>
      <c r="AB45" s="395">
        <f t="shared" si="6"/>
        <v>0</v>
      </c>
      <c r="AC45" s="395">
        <f t="shared" si="6"/>
        <v>0</v>
      </c>
      <c r="AD45" s="395">
        <f t="shared" si="6"/>
        <v>0</v>
      </c>
      <c r="AE45" s="395">
        <f t="shared" si="6"/>
        <v>0</v>
      </c>
      <c r="AF45" s="395">
        <f t="shared" si="6"/>
        <v>0</v>
      </c>
      <c r="AG45" s="395">
        <f t="shared" si="6"/>
        <v>0</v>
      </c>
      <c r="AH45" s="395">
        <f t="shared" si="6"/>
        <v>0</v>
      </c>
      <c r="AI45" s="395">
        <f t="shared" si="6"/>
        <v>0</v>
      </c>
      <c r="AJ45" s="395">
        <f t="shared" si="6"/>
        <v>0</v>
      </c>
      <c r="AK45" s="395">
        <f t="shared" si="6"/>
        <v>0</v>
      </c>
      <c r="AL45" s="395">
        <f t="shared" si="6"/>
        <v>0</v>
      </c>
      <c r="AM45" s="395">
        <f t="shared" si="6"/>
        <v>0</v>
      </c>
      <c r="AN45" s="395">
        <f t="shared" si="6"/>
        <v>0</v>
      </c>
      <c r="AO45" s="395">
        <f t="shared" si="6"/>
        <v>0</v>
      </c>
      <c r="AP45" s="395">
        <f t="shared" si="6"/>
        <v>0</v>
      </c>
      <c r="AQ45" s="395">
        <f t="shared" si="6"/>
        <v>0</v>
      </c>
      <c r="AR45" s="395">
        <f t="shared" si="6"/>
        <v>0</v>
      </c>
      <c r="AS45" s="395">
        <f t="shared" si="6"/>
        <v>0</v>
      </c>
      <c r="AT45" s="395">
        <f t="shared" si="6"/>
        <v>0</v>
      </c>
      <c r="AU45" s="395">
        <f t="shared" si="6"/>
        <v>0</v>
      </c>
      <c r="AV45" s="395">
        <f t="shared" si="6"/>
        <v>0</v>
      </c>
      <c r="AW45" s="395">
        <f t="shared" si="6"/>
        <v>0</v>
      </c>
      <c r="AX45" s="395">
        <f t="shared" si="6"/>
        <v>0</v>
      </c>
      <c r="AY45" s="395">
        <f t="shared" si="6"/>
        <v>0</v>
      </c>
      <c r="AZ45" s="395">
        <f t="shared" si="6"/>
        <v>0</v>
      </c>
      <c r="BA45" s="395">
        <f t="shared" si="6"/>
        <v>0</v>
      </c>
      <c r="BB45" s="395">
        <f t="shared" si="6"/>
        <v>0</v>
      </c>
      <c r="BC45" s="395">
        <f t="shared" si="6"/>
        <v>0</v>
      </c>
      <c r="BD45" s="395">
        <f t="shared" si="6"/>
        <v>0</v>
      </c>
      <c r="BE45" s="395">
        <f t="shared" si="6"/>
        <v>0</v>
      </c>
      <c r="BF45" s="395">
        <f t="shared" si="6"/>
        <v>0</v>
      </c>
      <c r="BG45" s="395">
        <f t="shared" si="6"/>
        <v>0</v>
      </c>
      <c r="BH45" s="395">
        <f t="shared" si="6"/>
        <v>0</v>
      </c>
      <c r="BI45" s="395">
        <f t="shared" si="6"/>
        <v>0</v>
      </c>
      <c r="BJ45" s="395">
        <f t="shared" si="6"/>
        <v>0</v>
      </c>
      <c r="BK45" s="395">
        <f t="shared" si="6"/>
        <v>0</v>
      </c>
      <c r="BL45" s="395">
        <f t="shared" si="6"/>
        <v>0</v>
      </c>
      <c r="BM45" s="395">
        <f t="shared" si="6"/>
        <v>0</v>
      </c>
      <c r="BN45" s="395">
        <f t="shared" si="6"/>
        <v>0</v>
      </c>
      <c r="BO45" s="395">
        <f t="shared" ref="BO45:DR45" si="7">+BO46+BO47</f>
        <v>0</v>
      </c>
      <c r="BP45" s="395">
        <f t="shared" si="7"/>
        <v>0</v>
      </c>
      <c r="BQ45" s="395">
        <f t="shared" si="7"/>
        <v>0</v>
      </c>
      <c r="BR45" s="395">
        <f t="shared" si="7"/>
        <v>0</v>
      </c>
      <c r="BS45" s="395">
        <f t="shared" si="7"/>
        <v>0</v>
      </c>
      <c r="BT45" s="395">
        <f t="shared" si="7"/>
        <v>0</v>
      </c>
      <c r="BU45" s="395">
        <f t="shared" si="7"/>
        <v>0</v>
      </c>
      <c r="BV45" s="395">
        <f t="shared" si="7"/>
        <v>0</v>
      </c>
      <c r="BW45" s="395">
        <f t="shared" si="7"/>
        <v>0</v>
      </c>
      <c r="BX45" s="395">
        <f t="shared" si="7"/>
        <v>0</v>
      </c>
      <c r="BY45" s="395">
        <f t="shared" si="7"/>
        <v>0</v>
      </c>
      <c r="BZ45" s="395">
        <f t="shared" si="7"/>
        <v>0</v>
      </c>
      <c r="CA45" s="395">
        <f t="shared" si="7"/>
        <v>0</v>
      </c>
      <c r="CB45" s="395">
        <f t="shared" si="7"/>
        <v>0</v>
      </c>
      <c r="CC45" s="395">
        <f t="shared" si="7"/>
        <v>0</v>
      </c>
      <c r="CD45" s="395">
        <f t="shared" si="7"/>
        <v>0</v>
      </c>
      <c r="CE45" s="395">
        <f t="shared" si="7"/>
        <v>0</v>
      </c>
      <c r="CF45" s="395">
        <f t="shared" si="7"/>
        <v>0</v>
      </c>
      <c r="CG45" s="395">
        <f t="shared" si="7"/>
        <v>0</v>
      </c>
      <c r="CH45" s="395">
        <f t="shared" si="7"/>
        <v>0</v>
      </c>
      <c r="CI45" s="395">
        <f t="shared" si="7"/>
        <v>0</v>
      </c>
      <c r="CJ45" s="395">
        <f t="shared" si="7"/>
        <v>0</v>
      </c>
      <c r="CK45" s="395">
        <f t="shared" si="7"/>
        <v>0</v>
      </c>
      <c r="CL45" s="395">
        <f t="shared" si="7"/>
        <v>0</v>
      </c>
      <c r="CM45" s="395">
        <f t="shared" si="7"/>
        <v>0</v>
      </c>
      <c r="CN45" s="395">
        <f t="shared" si="7"/>
        <v>0</v>
      </c>
      <c r="CO45" s="395">
        <f t="shared" si="7"/>
        <v>0</v>
      </c>
      <c r="CP45" s="395">
        <f t="shared" si="7"/>
        <v>0</v>
      </c>
      <c r="CQ45" s="395">
        <f t="shared" si="7"/>
        <v>0</v>
      </c>
      <c r="CR45" s="395">
        <f t="shared" si="7"/>
        <v>0</v>
      </c>
      <c r="CS45" s="395">
        <f t="shared" si="7"/>
        <v>0</v>
      </c>
      <c r="CT45" s="395">
        <f t="shared" si="7"/>
        <v>0</v>
      </c>
      <c r="CU45" s="395">
        <f t="shared" si="7"/>
        <v>0</v>
      </c>
      <c r="CV45" s="395">
        <f t="shared" si="7"/>
        <v>0</v>
      </c>
      <c r="CW45" s="395">
        <f t="shared" si="7"/>
        <v>0</v>
      </c>
      <c r="CX45" s="395">
        <f t="shared" si="7"/>
        <v>0</v>
      </c>
      <c r="CY45" s="395">
        <f t="shared" si="7"/>
        <v>0</v>
      </c>
      <c r="CZ45" s="395">
        <f t="shared" si="7"/>
        <v>0</v>
      </c>
      <c r="DA45" s="395">
        <f t="shared" si="7"/>
        <v>0</v>
      </c>
      <c r="DB45" s="395">
        <f t="shared" si="7"/>
        <v>0</v>
      </c>
      <c r="DC45" s="395">
        <f t="shared" si="7"/>
        <v>0</v>
      </c>
      <c r="DD45" s="395">
        <f t="shared" si="7"/>
        <v>0</v>
      </c>
      <c r="DE45" s="395">
        <f t="shared" si="7"/>
        <v>0</v>
      </c>
      <c r="DF45" s="395">
        <f t="shared" si="7"/>
        <v>0</v>
      </c>
      <c r="DG45" s="395">
        <f t="shared" si="7"/>
        <v>0</v>
      </c>
      <c r="DH45" s="395">
        <f t="shared" si="7"/>
        <v>0</v>
      </c>
      <c r="DI45" s="395">
        <f t="shared" si="7"/>
        <v>0</v>
      </c>
      <c r="DJ45" s="395">
        <f t="shared" si="7"/>
        <v>0</v>
      </c>
      <c r="DK45" s="395">
        <f t="shared" si="7"/>
        <v>0</v>
      </c>
      <c r="DL45" s="395">
        <f t="shared" si="7"/>
        <v>0</v>
      </c>
      <c r="DM45" s="395">
        <f t="shared" si="7"/>
        <v>0</v>
      </c>
      <c r="DN45" s="395">
        <f t="shared" si="7"/>
        <v>0</v>
      </c>
      <c r="DO45" s="395">
        <f t="shared" si="7"/>
        <v>0</v>
      </c>
      <c r="DP45" s="395">
        <f t="shared" si="7"/>
        <v>0</v>
      </c>
      <c r="DQ45" s="395">
        <f t="shared" si="7"/>
        <v>0</v>
      </c>
      <c r="DR45" s="395">
        <f t="shared" si="7"/>
        <v>0</v>
      </c>
    </row>
    <row r="46" spans="1:122" ht="15" customHeight="1" x14ac:dyDescent="0.3">
      <c r="A46" s="402" t="s">
        <v>629</v>
      </c>
      <c r="B46" s="393" t="s">
        <v>92</v>
      </c>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3"/>
      <c r="AL46" s="383"/>
      <c r="AM46" s="383"/>
      <c r="AN46" s="383"/>
      <c r="AO46" s="383"/>
      <c r="AP46" s="383"/>
      <c r="AQ46" s="383"/>
      <c r="AR46" s="383"/>
      <c r="AS46" s="383"/>
      <c r="AT46" s="383"/>
      <c r="AU46" s="383"/>
      <c r="AV46" s="383"/>
      <c r="AW46" s="383"/>
      <c r="AX46" s="383"/>
      <c r="AY46" s="383"/>
      <c r="AZ46" s="383"/>
      <c r="BA46" s="383"/>
      <c r="BB46" s="383"/>
      <c r="BC46" s="383"/>
      <c r="BD46" s="383"/>
      <c r="BE46" s="383"/>
      <c r="BF46" s="383"/>
      <c r="BG46" s="383"/>
      <c r="BH46" s="383"/>
      <c r="BI46" s="383"/>
      <c r="BJ46" s="383"/>
      <c r="BK46" s="383"/>
      <c r="BL46" s="383"/>
      <c r="BM46" s="383"/>
      <c r="BN46" s="383"/>
      <c r="BO46" s="383"/>
      <c r="BP46" s="383"/>
      <c r="BQ46" s="383"/>
      <c r="BR46" s="383"/>
      <c r="BS46" s="383"/>
      <c r="BT46" s="383"/>
      <c r="BU46" s="383"/>
      <c r="BV46" s="383"/>
      <c r="BW46" s="383"/>
      <c r="BX46" s="383"/>
      <c r="BY46" s="383"/>
      <c r="BZ46" s="383"/>
      <c r="CA46" s="383"/>
      <c r="CB46" s="383"/>
      <c r="CC46" s="383"/>
      <c r="CD46" s="383"/>
      <c r="CE46" s="383"/>
      <c r="CF46" s="383"/>
      <c r="CG46" s="383"/>
      <c r="CH46" s="383"/>
      <c r="CI46" s="383"/>
      <c r="CJ46" s="383"/>
      <c r="CK46" s="383"/>
      <c r="CL46" s="383"/>
      <c r="CM46" s="383"/>
      <c r="CN46" s="383"/>
      <c r="CO46" s="383"/>
      <c r="CP46" s="383"/>
      <c r="CQ46" s="383"/>
      <c r="CR46" s="383"/>
      <c r="CS46" s="383"/>
      <c r="CT46" s="383"/>
      <c r="CU46" s="383"/>
      <c r="CV46" s="383"/>
      <c r="CW46" s="383"/>
      <c r="CX46" s="383"/>
      <c r="CY46" s="383"/>
      <c r="CZ46" s="383"/>
      <c r="DA46" s="383"/>
      <c r="DB46" s="383"/>
      <c r="DC46" s="383"/>
      <c r="DD46" s="383"/>
      <c r="DE46" s="383"/>
      <c r="DF46" s="383"/>
      <c r="DG46" s="383"/>
      <c r="DH46" s="383"/>
      <c r="DI46" s="383"/>
      <c r="DJ46" s="383"/>
      <c r="DK46" s="383"/>
      <c r="DL46" s="383"/>
      <c r="DM46" s="383"/>
      <c r="DN46" s="383"/>
      <c r="DO46" s="383"/>
      <c r="DP46" s="383"/>
      <c r="DQ46" s="383"/>
      <c r="DR46" s="383"/>
    </row>
    <row r="47" spans="1:122" ht="15" customHeight="1" x14ac:dyDescent="0.3">
      <c r="A47" s="402" t="s">
        <v>630</v>
      </c>
      <c r="B47" s="393" t="s">
        <v>92</v>
      </c>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3"/>
      <c r="AK47" s="383"/>
      <c r="AL47" s="383"/>
      <c r="AM47" s="383"/>
      <c r="AN47" s="383"/>
      <c r="AO47" s="383"/>
      <c r="AP47" s="383"/>
      <c r="AQ47" s="383"/>
      <c r="AR47" s="383"/>
      <c r="AS47" s="383"/>
      <c r="AT47" s="383"/>
      <c r="AU47" s="383"/>
      <c r="AV47" s="383"/>
      <c r="AW47" s="383"/>
      <c r="AX47" s="383"/>
      <c r="AY47" s="383"/>
      <c r="AZ47" s="383"/>
      <c r="BA47" s="383"/>
      <c r="BB47" s="383"/>
      <c r="BC47" s="383"/>
      <c r="BD47" s="383"/>
      <c r="BE47" s="383"/>
      <c r="BF47" s="383"/>
      <c r="BG47" s="383"/>
      <c r="BH47" s="383"/>
      <c r="BI47" s="383"/>
      <c r="BJ47" s="383"/>
      <c r="BK47" s="383"/>
      <c r="BL47" s="383"/>
      <c r="BM47" s="383"/>
      <c r="BN47" s="383"/>
      <c r="BO47" s="383"/>
      <c r="BP47" s="383"/>
      <c r="BQ47" s="383"/>
      <c r="BR47" s="383"/>
      <c r="BS47" s="383"/>
      <c r="BT47" s="383"/>
      <c r="BU47" s="383"/>
      <c r="BV47" s="383"/>
      <c r="BW47" s="383"/>
      <c r="BX47" s="383"/>
      <c r="BY47" s="383"/>
      <c r="BZ47" s="383"/>
      <c r="CA47" s="383"/>
      <c r="CB47" s="383"/>
      <c r="CC47" s="383"/>
      <c r="CD47" s="383"/>
      <c r="CE47" s="383"/>
      <c r="CF47" s="383"/>
      <c r="CG47" s="383"/>
      <c r="CH47" s="383"/>
      <c r="CI47" s="383"/>
      <c r="CJ47" s="383"/>
      <c r="CK47" s="383"/>
      <c r="CL47" s="383"/>
      <c r="CM47" s="383"/>
      <c r="CN47" s="383"/>
      <c r="CO47" s="383"/>
      <c r="CP47" s="383"/>
      <c r="CQ47" s="383"/>
      <c r="CR47" s="383"/>
      <c r="CS47" s="383"/>
      <c r="CT47" s="383"/>
      <c r="CU47" s="383"/>
      <c r="CV47" s="383"/>
      <c r="CW47" s="383"/>
      <c r="CX47" s="383"/>
      <c r="CY47" s="383"/>
      <c r="CZ47" s="383"/>
      <c r="DA47" s="383"/>
      <c r="DB47" s="383"/>
      <c r="DC47" s="383"/>
      <c r="DD47" s="383"/>
      <c r="DE47" s="383"/>
      <c r="DF47" s="383"/>
      <c r="DG47" s="383"/>
      <c r="DH47" s="383"/>
      <c r="DI47" s="383"/>
      <c r="DJ47" s="383"/>
      <c r="DK47" s="383"/>
      <c r="DL47" s="383"/>
      <c r="DM47" s="383"/>
      <c r="DN47" s="383"/>
      <c r="DO47" s="383"/>
      <c r="DP47" s="383"/>
      <c r="DQ47" s="383"/>
      <c r="DR47" s="383"/>
    </row>
    <row r="48" spans="1:122" x14ac:dyDescent="0.3">
      <c r="A48" s="59" t="s">
        <v>631</v>
      </c>
      <c r="B48" s="60" t="s">
        <v>92</v>
      </c>
      <c r="C48" s="395">
        <f t="shared" ref="C48:BN48" si="8">+C49+C50</f>
        <v>0</v>
      </c>
      <c r="D48" s="395">
        <f t="shared" si="8"/>
        <v>0</v>
      </c>
      <c r="E48" s="395">
        <f t="shared" si="8"/>
        <v>0</v>
      </c>
      <c r="F48" s="395">
        <f t="shared" si="8"/>
        <v>0</v>
      </c>
      <c r="G48" s="395">
        <f t="shared" si="8"/>
        <v>0</v>
      </c>
      <c r="H48" s="395">
        <f t="shared" si="8"/>
        <v>0</v>
      </c>
      <c r="I48" s="395">
        <f t="shared" si="8"/>
        <v>0</v>
      </c>
      <c r="J48" s="395">
        <f t="shared" si="8"/>
        <v>0</v>
      </c>
      <c r="K48" s="395">
        <f t="shared" si="8"/>
        <v>0</v>
      </c>
      <c r="L48" s="395">
        <f t="shared" si="8"/>
        <v>0</v>
      </c>
      <c r="M48" s="395">
        <f t="shared" si="8"/>
        <v>0</v>
      </c>
      <c r="N48" s="395">
        <f t="shared" si="8"/>
        <v>0</v>
      </c>
      <c r="O48" s="395">
        <f t="shared" si="8"/>
        <v>0</v>
      </c>
      <c r="P48" s="395">
        <f t="shared" si="8"/>
        <v>0</v>
      </c>
      <c r="Q48" s="395">
        <f t="shared" si="8"/>
        <v>0</v>
      </c>
      <c r="R48" s="395">
        <f t="shared" si="8"/>
        <v>0</v>
      </c>
      <c r="S48" s="395">
        <f t="shared" si="8"/>
        <v>0</v>
      </c>
      <c r="T48" s="395">
        <f t="shared" si="8"/>
        <v>0</v>
      </c>
      <c r="U48" s="395">
        <f t="shared" si="8"/>
        <v>0</v>
      </c>
      <c r="V48" s="395">
        <f t="shared" si="8"/>
        <v>0</v>
      </c>
      <c r="W48" s="395">
        <f t="shared" si="8"/>
        <v>0</v>
      </c>
      <c r="X48" s="395">
        <f t="shared" si="8"/>
        <v>0</v>
      </c>
      <c r="Y48" s="395">
        <f t="shared" si="8"/>
        <v>0</v>
      </c>
      <c r="Z48" s="395">
        <f t="shared" si="8"/>
        <v>0</v>
      </c>
      <c r="AA48" s="395">
        <f t="shared" si="8"/>
        <v>0</v>
      </c>
      <c r="AB48" s="395">
        <f t="shared" si="8"/>
        <v>0</v>
      </c>
      <c r="AC48" s="395">
        <f t="shared" si="8"/>
        <v>0</v>
      </c>
      <c r="AD48" s="395">
        <f t="shared" si="8"/>
        <v>0</v>
      </c>
      <c r="AE48" s="395">
        <f t="shared" si="8"/>
        <v>0</v>
      </c>
      <c r="AF48" s="395">
        <f t="shared" si="8"/>
        <v>0</v>
      </c>
      <c r="AG48" s="395">
        <f t="shared" si="8"/>
        <v>0</v>
      </c>
      <c r="AH48" s="395">
        <f t="shared" si="8"/>
        <v>0</v>
      </c>
      <c r="AI48" s="395">
        <f t="shared" si="8"/>
        <v>0</v>
      </c>
      <c r="AJ48" s="395">
        <f t="shared" si="8"/>
        <v>0</v>
      </c>
      <c r="AK48" s="395">
        <f t="shared" si="8"/>
        <v>0</v>
      </c>
      <c r="AL48" s="395">
        <f t="shared" si="8"/>
        <v>0</v>
      </c>
      <c r="AM48" s="395">
        <f t="shared" si="8"/>
        <v>0</v>
      </c>
      <c r="AN48" s="395">
        <f t="shared" si="8"/>
        <v>0</v>
      </c>
      <c r="AO48" s="395">
        <f t="shared" si="8"/>
        <v>0</v>
      </c>
      <c r="AP48" s="395">
        <f t="shared" si="8"/>
        <v>0</v>
      </c>
      <c r="AQ48" s="395">
        <f t="shared" si="8"/>
        <v>0</v>
      </c>
      <c r="AR48" s="395">
        <f t="shared" si="8"/>
        <v>0</v>
      </c>
      <c r="AS48" s="395">
        <f t="shared" si="8"/>
        <v>0</v>
      </c>
      <c r="AT48" s="395">
        <f t="shared" si="8"/>
        <v>0</v>
      </c>
      <c r="AU48" s="395">
        <f t="shared" si="8"/>
        <v>0</v>
      </c>
      <c r="AV48" s="395">
        <f t="shared" si="8"/>
        <v>0</v>
      </c>
      <c r="AW48" s="395">
        <f t="shared" si="8"/>
        <v>0</v>
      </c>
      <c r="AX48" s="395">
        <f t="shared" si="8"/>
        <v>0</v>
      </c>
      <c r="AY48" s="395">
        <f t="shared" si="8"/>
        <v>0</v>
      </c>
      <c r="AZ48" s="395">
        <f t="shared" si="8"/>
        <v>0</v>
      </c>
      <c r="BA48" s="395">
        <f t="shared" si="8"/>
        <v>0</v>
      </c>
      <c r="BB48" s="395">
        <f t="shared" si="8"/>
        <v>0</v>
      </c>
      <c r="BC48" s="395">
        <f t="shared" si="8"/>
        <v>0</v>
      </c>
      <c r="BD48" s="395">
        <f t="shared" si="8"/>
        <v>0</v>
      </c>
      <c r="BE48" s="395">
        <f t="shared" si="8"/>
        <v>0</v>
      </c>
      <c r="BF48" s="395">
        <f t="shared" si="8"/>
        <v>0</v>
      </c>
      <c r="BG48" s="395">
        <f t="shared" si="8"/>
        <v>0</v>
      </c>
      <c r="BH48" s="395">
        <f t="shared" si="8"/>
        <v>0</v>
      </c>
      <c r="BI48" s="395">
        <f t="shared" si="8"/>
        <v>0</v>
      </c>
      <c r="BJ48" s="395">
        <f t="shared" si="8"/>
        <v>0</v>
      </c>
      <c r="BK48" s="395">
        <f t="shared" si="8"/>
        <v>0</v>
      </c>
      <c r="BL48" s="395">
        <f t="shared" si="8"/>
        <v>0</v>
      </c>
      <c r="BM48" s="395">
        <f t="shared" si="8"/>
        <v>0</v>
      </c>
      <c r="BN48" s="395">
        <f t="shared" si="8"/>
        <v>0</v>
      </c>
      <c r="BO48" s="395">
        <f t="shared" ref="BO48:DR48" si="9">+BO49+BO50</f>
        <v>0</v>
      </c>
      <c r="BP48" s="395">
        <f t="shared" si="9"/>
        <v>0</v>
      </c>
      <c r="BQ48" s="395">
        <f t="shared" si="9"/>
        <v>0</v>
      </c>
      <c r="BR48" s="395">
        <f t="shared" si="9"/>
        <v>0</v>
      </c>
      <c r="BS48" s="395">
        <f t="shared" si="9"/>
        <v>0</v>
      </c>
      <c r="BT48" s="395">
        <f t="shared" si="9"/>
        <v>0</v>
      </c>
      <c r="BU48" s="395">
        <f t="shared" si="9"/>
        <v>0</v>
      </c>
      <c r="BV48" s="395">
        <f t="shared" si="9"/>
        <v>0</v>
      </c>
      <c r="BW48" s="395">
        <f t="shared" si="9"/>
        <v>0</v>
      </c>
      <c r="BX48" s="395">
        <f t="shared" si="9"/>
        <v>0</v>
      </c>
      <c r="BY48" s="395">
        <f t="shared" si="9"/>
        <v>0</v>
      </c>
      <c r="BZ48" s="395">
        <f t="shared" si="9"/>
        <v>0</v>
      </c>
      <c r="CA48" s="395">
        <f t="shared" si="9"/>
        <v>0</v>
      </c>
      <c r="CB48" s="395">
        <f t="shared" si="9"/>
        <v>0</v>
      </c>
      <c r="CC48" s="395">
        <f t="shared" si="9"/>
        <v>0</v>
      </c>
      <c r="CD48" s="395">
        <f t="shared" si="9"/>
        <v>0</v>
      </c>
      <c r="CE48" s="395">
        <f t="shared" si="9"/>
        <v>0</v>
      </c>
      <c r="CF48" s="395">
        <f t="shared" si="9"/>
        <v>0</v>
      </c>
      <c r="CG48" s="395">
        <f t="shared" si="9"/>
        <v>0</v>
      </c>
      <c r="CH48" s="395">
        <f t="shared" si="9"/>
        <v>0</v>
      </c>
      <c r="CI48" s="395">
        <f t="shared" si="9"/>
        <v>0</v>
      </c>
      <c r="CJ48" s="395">
        <f t="shared" si="9"/>
        <v>0</v>
      </c>
      <c r="CK48" s="395">
        <f t="shared" si="9"/>
        <v>0</v>
      </c>
      <c r="CL48" s="395">
        <f t="shared" si="9"/>
        <v>0</v>
      </c>
      <c r="CM48" s="395">
        <f t="shared" si="9"/>
        <v>0</v>
      </c>
      <c r="CN48" s="395">
        <f t="shared" si="9"/>
        <v>0</v>
      </c>
      <c r="CO48" s="395">
        <f t="shared" si="9"/>
        <v>0</v>
      </c>
      <c r="CP48" s="395">
        <f t="shared" si="9"/>
        <v>0</v>
      </c>
      <c r="CQ48" s="395">
        <f t="shared" si="9"/>
        <v>0</v>
      </c>
      <c r="CR48" s="395">
        <f t="shared" si="9"/>
        <v>0</v>
      </c>
      <c r="CS48" s="395">
        <f t="shared" si="9"/>
        <v>0</v>
      </c>
      <c r="CT48" s="395">
        <f t="shared" si="9"/>
        <v>0</v>
      </c>
      <c r="CU48" s="395">
        <f t="shared" si="9"/>
        <v>0</v>
      </c>
      <c r="CV48" s="395">
        <f t="shared" si="9"/>
        <v>0</v>
      </c>
      <c r="CW48" s="395">
        <f t="shared" si="9"/>
        <v>0</v>
      </c>
      <c r="CX48" s="395">
        <f t="shared" si="9"/>
        <v>0</v>
      </c>
      <c r="CY48" s="395">
        <f t="shared" si="9"/>
        <v>0</v>
      </c>
      <c r="CZ48" s="395">
        <f t="shared" si="9"/>
        <v>0</v>
      </c>
      <c r="DA48" s="395">
        <f t="shared" si="9"/>
        <v>0</v>
      </c>
      <c r="DB48" s="395">
        <f t="shared" si="9"/>
        <v>0</v>
      </c>
      <c r="DC48" s="395">
        <f t="shared" si="9"/>
        <v>0</v>
      </c>
      <c r="DD48" s="395">
        <f t="shared" si="9"/>
        <v>0</v>
      </c>
      <c r="DE48" s="395">
        <f t="shared" si="9"/>
        <v>0</v>
      </c>
      <c r="DF48" s="395">
        <f t="shared" si="9"/>
        <v>0</v>
      </c>
      <c r="DG48" s="395">
        <f t="shared" si="9"/>
        <v>0</v>
      </c>
      <c r="DH48" s="395">
        <f t="shared" si="9"/>
        <v>0</v>
      </c>
      <c r="DI48" s="395">
        <f t="shared" si="9"/>
        <v>0</v>
      </c>
      <c r="DJ48" s="395">
        <f t="shared" si="9"/>
        <v>0</v>
      </c>
      <c r="DK48" s="395">
        <f t="shared" si="9"/>
        <v>0</v>
      </c>
      <c r="DL48" s="395">
        <f t="shared" si="9"/>
        <v>0</v>
      </c>
      <c r="DM48" s="395">
        <f t="shared" si="9"/>
        <v>0</v>
      </c>
      <c r="DN48" s="395">
        <f t="shared" si="9"/>
        <v>0</v>
      </c>
      <c r="DO48" s="395">
        <f t="shared" si="9"/>
        <v>0</v>
      </c>
      <c r="DP48" s="395">
        <f t="shared" si="9"/>
        <v>0</v>
      </c>
      <c r="DQ48" s="395">
        <f t="shared" si="9"/>
        <v>0</v>
      </c>
      <c r="DR48" s="395">
        <f t="shared" si="9"/>
        <v>0</v>
      </c>
    </row>
    <row r="49" spans="1:122" ht="15" customHeight="1" x14ac:dyDescent="0.3">
      <c r="A49" s="402" t="s">
        <v>629</v>
      </c>
      <c r="B49" s="393" t="s">
        <v>92</v>
      </c>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3"/>
      <c r="AL49" s="383"/>
      <c r="AM49" s="383"/>
      <c r="AN49" s="383"/>
      <c r="AO49" s="383"/>
      <c r="AP49" s="383"/>
      <c r="AQ49" s="383"/>
      <c r="AR49" s="383"/>
      <c r="AS49" s="383"/>
      <c r="AT49" s="383"/>
      <c r="AU49" s="383"/>
      <c r="AV49" s="383"/>
      <c r="AW49" s="383"/>
      <c r="AX49" s="383"/>
      <c r="AY49" s="383"/>
      <c r="AZ49" s="383"/>
      <c r="BA49" s="383"/>
      <c r="BB49" s="383"/>
      <c r="BC49" s="383"/>
      <c r="BD49" s="383"/>
      <c r="BE49" s="383"/>
      <c r="BF49" s="383"/>
      <c r="BG49" s="383"/>
      <c r="BH49" s="383"/>
      <c r="BI49" s="383"/>
      <c r="BJ49" s="383"/>
      <c r="BK49" s="383"/>
      <c r="BL49" s="383"/>
      <c r="BM49" s="383"/>
      <c r="BN49" s="383"/>
      <c r="BO49" s="383"/>
      <c r="BP49" s="383"/>
      <c r="BQ49" s="383"/>
      <c r="BR49" s="383"/>
      <c r="BS49" s="383"/>
      <c r="BT49" s="383"/>
      <c r="BU49" s="383"/>
      <c r="BV49" s="383"/>
      <c r="BW49" s="383"/>
      <c r="BX49" s="383"/>
      <c r="BY49" s="383"/>
      <c r="BZ49" s="383"/>
      <c r="CA49" s="383"/>
      <c r="CB49" s="383"/>
      <c r="CC49" s="383"/>
      <c r="CD49" s="383"/>
      <c r="CE49" s="383"/>
      <c r="CF49" s="383"/>
      <c r="CG49" s="383"/>
      <c r="CH49" s="383"/>
      <c r="CI49" s="383"/>
      <c r="CJ49" s="383"/>
      <c r="CK49" s="383"/>
      <c r="CL49" s="383"/>
      <c r="CM49" s="383"/>
      <c r="CN49" s="383"/>
      <c r="CO49" s="383"/>
      <c r="CP49" s="383"/>
      <c r="CQ49" s="383"/>
      <c r="CR49" s="383"/>
      <c r="CS49" s="383"/>
      <c r="CT49" s="383"/>
      <c r="CU49" s="383"/>
      <c r="CV49" s="383"/>
      <c r="CW49" s="383"/>
      <c r="CX49" s="383"/>
      <c r="CY49" s="383"/>
      <c r="CZ49" s="383"/>
      <c r="DA49" s="383"/>
      <c r="DB49" s="383"/>
      <c r="DC49" s="383"/>
      <c r="DD49" s="383"/>
      <c r="DE49" s="383"/>
      <c r="DF49" s="383"/>
      <c r="DG49" s="383"/>
      <c r="DH49" s="383"/>
      <c r="DI49" s="383"/>
      <c r="DJ49" s="383"/>
      <c r="DK49" s="383"/>
      <c r="DL49" s="383"/>
      <c r="DM49" s="383"/>
      <c r="DN49" s="383"/>
      <c r="DO49" s="383"/>
      <c r="DP49" s="383"/>
      <c r="DQ49" s="383"/>
      <c r="DR49" s="383"/>
    </row>
    <row r="50" spans="1:122" ht="15" customHeight="1" x14ac:dyDescent="0.3">
      <c r="A50" s="403" t="s">
        <v>630</v>
      </c>
      <c r="B50" s="404" t="s">
        <v>92</v>
      </c>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5"/>
      <c r="AL50" s="405"/>
      <c r="AM50" s="405"/>
      <c r="AN50" s="405"/>
      <c r="AO50" s="405"/>
      <c r="AP50" s="405"/>
      <c r="AQ50" s="405"/>
      <c r="AR50" s="405"/>
      <c r="AS50" s="405"/>
      <c r="AT50" s="405"/>
      <c r="AU50" s="405"/>
      <c r="AV50" s="405"/>
      <c r="AW50" s="405"/>
      <c r="AX50" s="405"/>
      <c r="AY50" s="405"/>
      <c r="AZ50" s="405"/>
      <c r="BA50" s="405"/>
      <c r="BB50" s="405"/>
      <c r="BC50" s="405"/>
      <c r="BD50" s="405"/>
      <c r="BE50" s="405"/>
      <c r="BF50" s="405"/>
      <c r="BG50" s="405"/>
      <c r="BH50" s="405"/>
      <c r="BI50" s="405"/>
      <c r="BJ50" s="405"/>
      <c r="BK50" s="405"/>
      <c r="BL50" s="405"/>
      <c r="BM50" s="405"/>
      <c r="BN50" s="405"/>
      <c r="BO50" s="405"/>
      <c r="BP50" s="405"/>
      <c r="BQ50" s="405"/>
      <c r="BR50" s="405"/>
      <c r="BS50" s="405"/>
      <c r="BT50" s="405"/>
      <c r="BU50" s="405"/>
      <c r="BV50" s="405"/>
      <c r="BW50" s="405"/>
      <c r="BX50" s="405"/>
      <c r="BY50" s="405"/>
      <c r="BZ50" s="405"/>
      <c r="CA50" s="405"/>
      <c r="CB50" s="405"/>
      <c r="CC50" s="405"/>
      <c r="CD50" s="405"/>
      <c r="CE50" s="405"/>
      <c r="CF50" s="405"/>
      <c r="CG50" s="405"/>
      <c r="CH50" s="405"/>
      <c r="CI50" s="405"/>
      <c r="CJ50" s="405"/>
      <c r="CK50" s="405"/>
      <c r="CL50" s="405"/>
      <c r="CM50" s="405"/>
      <c r="CN50" s="405"/>
      <c r="CO50" s="405"/>
      <c r="CP50" s="405"/>
      <c r="CQ50" s="405"/>
      <c r="CR50" s="405"/>
      <c r="CS50" s="405"/>
      <c r="CT50" s="405"/>
      <c r="CU50" s="405"/>
      <c r="CV50" s="405"/>
      <c r="CW50" s="405"/>
      <c r="CX50" s="405"/>
      <c r="CY50" s="405"/>
      <c r="CZ50" s="405"/>
      <c r="DA50" s="405"/>
      <c r="DB50" s="405"/>
      <c r="DC50" s="405"/>
      <c r="DD50" s="405"/>
      <c r="DE50" s="405"/>
      <c r="DF50" s="405"/>
      <c r="DG50" s="405"/>
      <c r="DH50" s="405"/>
      <c r="DI50" s="405"/>
      <c r="DJ50" s="405"/>
      <c r="DK50" s="405"/>
      <c r="DL50" s="405"/>
      <c r="DM50" s="405"/>
      <c r="DN50" s="405"/>
      <c r="DO50" s="405"/>
      <c r="DP50" s="405"/>
      <c r="DQ50" s="405"/>
      <c r="DR50" s="405"/>
    </row>
    <row r="51" spans="1:122" x14ac:dyDescent="0.3">
      <c r="N51" s="9"/>
    </row>
    <row r="52" spans="1:122" x14ac:dyDescent="0.3">
      <c r="A52" s="406" t="s">
        <v>632</v>
      </c>
      <c r="B52" s="407" t="s">
        <v>1</v>
      </c>
      <c r="C52" s="407" t="s">
        <v>489</v>
      </c>
      <c r="D52" s="407" t="s">
        <v>490</v>
      </c>
      <c r="E52" s="407" t="s">
        <v>491</v>
      </c>
      <c r="F52" s="407" t="s">
        <v>492</v>
      </c>
      <c r="G52" s="407" t="s">
        <v>493</v>
      </c>
      <c r="H52" s="407" t="s">
        <v>494</v>
      </c>
      <c r="I52" s="407" t="s">
        <v>495</v>
      </c>
      <c r="J52" s="407" t="s">
        <v>496</v>
      </c>
      <c r="K52" s="407" t="s">
        <v>497</v>
      </c>
      <c r="L52" s="407" t="s">
        <v>498</v>
      </c>
      <c r="M52" s="407" t="s">
        <v>499</v>
      </c>
      <c r="N52" s="407" t="s">
        <v>500</v>
      </c>
      <c r="O52" s="407" t="s">
        <v>501</v>
      </c>
      <c r="P52" s="407" t="s">
        <v>502</v>
      </c>
      <c r="Q52" s="407" t="s">
        <v>503</v>
      </c>
      <c r="R52" s="407" t="s">
        <v>504</v>
      </c>
      <c r="S52" s="407" t="s">
        <v>505</v>
      </c>
      <c r="T52" s="407" t="s">
        <v>506</v>
      </c>
      <c r="U52" s="407" t="s">
        <v>507</v>
      </c>
      <c r="V52" s="407" t="s">
        <v>508</v>
      </c>
      <c r="W52" s="407" t="s">
        <v>509</v>
      </c>
      <c r="X52" s="407" t="s">
        <v>510</v>
      </c>
      <c r="Y52" s="407" t="s">
        <v>511</v>
      </c>
      <c r="Z52" s="407" t="s">
        <v>512</v>
      </c>
      <c r="AA52" s="407" t="s">
        <v>513</v>
      </c>
      <c r="AB52" s="407" t="s">
        <v>514</v>
      </c>
      <c r="AC52" s="407" t="s">
        <v>515</v>
      </c>
      <c r="AD52" s="407" t="s">
        <v>516</v>
      </c>
      <c r="AE52" s="407" t="s">
        <v>517</v>
      </c>
      <c r="AF52" s="407" t="s">
        <v>518</v>
      </c>
      <c r="AG52" s="407" t="s">
        <v>519</v>
      </c>
      <c r="AH52" s="407" t="s">
        <v>520</v>
      </c>
      <c r="AI52" s="407" t="s">
        <v>521</v>
      </c>
      <c r="AJ52" s="407" t="s">
        <v>522</v>
      </c>
      <c r="AK52" s="407" t="s">
        <v>523</v>
      </c>
      <c r="AL52" s="407" t="s">
        <v>524</v>
      </c>
      <c r="AM52" s="407" t="s">
        <v>525</v>
      </c>
      <c r="AN52" s="407" t="s">
        <v>526</v>
      </c>
      <c r="AO52" s="407" t="s">
        <v>527</v>
      </c>
      <c r="AP52" s="407" t="s">
        <v>528</v>
      </c>
      <c r="AQ52" s="407" t="s">
        <v>529</v>
      </c>
      <c r="AR52" s="407" t="s">
        <v>530</v>
      </c>
      <c r="AS52" s="407" t="s">
        <v>531</v>
      </c>
      <c r="AT52" s="407" t="s">
        <v>532</v>
      </c>
      <c r="AU52" s="407" t="s">
        <v>533</v>
      </c>
      <c r="AV52" s="407" t="s">
        <v>534</v>
      </c>
      <c r="AW52" s="407" t="s">
        <v>535</v>
      </c>
      <c r="AX52" s="407" t="s">
        <v>536</v>
      </c>
      <c r="AY52" s="407" t="s">
        <v>537</v>
      </c>
      <c r="AZ52" s="407" t="s">
        <v>538</v>
      </c>
      <c r="BA52" s="407" t="s">
        <v>539</v>
      </c>
      <c r="BB52" s="407" t="s">
        <v>540</v>
      </c>
      <c r="BC52" s="407" t="s">
        <v>541</v>
      </c>
      <c r="BD52" s="407" t="s">
        <v>542</v>
      </c>
      <c r="BE52" s="407" t="s">
        <v>543</v>
      </c>
      <c r="BF52" s="407" t="s">
        <v>544</v>
      </c>
      <c r="BG52" s="407" t="s">
        <v>545</v>
      </c>
      <c r="BH52" s="407" t="s">
        <v>546</v>
      </c>
      <c r="BI52" s="407" t="s">
        <v>547</v>
      </c>
      <c r="BJ52" s="407" t="s">
        <v>548</v>
      </c>
      <c r="BK52" s="407" t="s">
        <v>549</v>
      </c>
      <c r="BL52" s="407" t="s">
        <v>550</v>
      </c>
      <c r="BM52" s="407" t="s">
        <v>551</v>
      </c>
      <c r="BN52" s="407" t="s">
        <v>552</v>
      </c>
      <c r="BO52" s="407" t="s">
        <v>553</v>
      </c>
      <c r="BP52" s="407" t="s">
        <v>554</v>
      </c>
      <c r="BQ52" s="407" t="s">
        <v>555</v>
      </c>
      <c r="BR52" s="407" t="s">
        <v>556</v>
      </c>
      <c r="BS52" s="407" t="s">
        <v>557</v>
      </c>
      <c r="BT52" s="407" t="s">
        <v>558</v>
      </c>
      <c r="BU52" s="407" t="s">
        <v>559</v>
      </c>
      <c r="BV52" s="407" t="s">
        <v>560</v>
      </c>
      <c r="BW52" s="407" t="s">
        <v>561</v>
      </c>
      <c r="BX52" s="407" t="s">
        <v>562</v>
      </c>
      <c r="BY52" s="407" t="s">
        <v>563</v>
      </c>
      <c r="BZ52" s="407" t="s">
        <v>564</v>
      </c>
      <c r="CA52" s="407" t="s">
        <v>565</v>
      </c>
      <c r="CB52" s="407" t="s">
        <v>566</v>
      </c>
      <c r="CC52" s="407" t="s">
        <v>567</v>
      </c>
      <c r="CD52" s="407" t="s">
        <v>568</v>
      </c>
      <c r="CE52" s="407" t="s">
        <v>569</v>
      </c>
      <c r="CF52" s="407" t="s">
        <v>570</v>
      </c>
      <c r="CG52" s="407" t="s">
        <v>571</v>
      </c>
      <c r="CH52" s="407" t="s">
        <v>572</v>
      </c>
      <c r="CI52" s="407" t="s">
        <v>573</v>
      </c>
      <c r="CJ52" s="407" t="s">
        <v>574</v>
      </c>
      <c r="CK52" s="407" t="s">
        <v>575</v>
      </c>
      <c r="CL52" s="407" t="s">
        <v>576</v>
      </c>
      <c r="CM52" s="407" t="s">
        <v>577</v>
      </c>
      <c r="CN52" s="407" t="s">
        <v>578</v>
      </c>
      <c r="CO52" s="407" t="s">
        <v>579</v>
      </c>
      <c r="CP52" s="407" t="s">
        <v>580</v>
      </c>
      <c r="CQ52" s="407" t="s">
        <v>581</v>
      </c>
      <c r="CR52" s="407" t="s">
        <v>582</v>
      </c>
      <c r="CS52" s="407" t="s">
        <v>583</v>
      </c>
      <c r="CT52" s="407" t="s">
        <v>584</v>
      </c>
      <c r="CU52" s="407" t="s">
        <v>585</v>
      </c>
      <c r="CV52" s="407" t="s">
        <v>586</v>
      </c>
      <c r="CW52" s="407" t="s">
        <v>587</v>
      </c>
      <c r="CX52" s="407" t="s">
        <v>588</v>
      </c>
      <c r="CY52" s="407" t="s">
        <v>589</v>
      </c>
      <c r="CZ52" s="407" t="s">
        <v>590</v>
      </c>
      <c r="DA52" s="407" t="s">
        <v>591</v>
      </c>
      <c r="DB52" s="407" t="s">
        <v>592</v>
      </c>
      <c r="DC52" s="407" t="s">
        <v>593</v>
      </c>
      <c r="DD52" s="407" t="s">
        <v>594</v>
      </c>
      <c r="DE52" s="407" t="s">
        <v>595</v>
      </c>
      <c r="DF52" s="407" t="s">
        <v>596</v>
      </c>
      <c r="DG52" s="407" t="s">
        <v>597</v>
      </c>
      <c r="DH52" s="407" t="s">
        <v>598</v>
      </c>
      <c r="DI52" s="407" t="s">
        <v>599</v>
      </c>
      <c r="DJ52" s="407" t="s">
        <v>600</v>
      </c>
      <c r="DK52" s="407" t="s">
        <v>601</v>
      </c>
      <c r="DL52" s="407" t="s">
        <v>602</v>
      </c>
      <c r="DM52" s="407" t="s">
        <v>603</v>
      </c>
      <c r="DN52" s="407" t="s">
        <v>604</v>
      </c>
      <c r="DO52" s="407" t="s">
        <v>605</v>
      </c>
      <c r="DP52" s="407" t="s">
        <v>606</v>
      </c>
      <c r="DQ52" s="407" t="s">
        <v>607</v>
      </c>
      <c r="DR52" s="407" t="s">
        <v>608</v>
      </c>
    </row>
    <row r="53" spans="1:122" x14ac:dyDescent="0.3">
      <c r="A53" s="59" t="s">
        <v>633</v>
      </c>
      <c r="B53" s="60" t="s">
        <v>473</v>
      </c>
      <c r="C53" s="395">
        <f t="shared" ref="C53:BN53" si="10">+C54+C55</f>
        <v>0</v>
      </c>
      <c r="D53" s="395">
        <f t="shared" si="10"/>
        <v>0</v>
      </c>
      <c r="E53" s="395">
        <f t="shared" si="10"/>
        <v>0</v>
      </c>
      <c r="F53" s="395">
        <f t="shared" si="10"/>
        <v>0</v>
      </c>
      <c r="G53" s="395">
        <f t="shared" si="10"/>
        <v>0</v>
      </c>
      <c r="H53" s="395">
        <f t="shared" si="10"/>
        <v>0</v>
      </c>
      <c r="I53" s="395">
        <f t="shared" si="10"/>
        <v>0</v>
      </c>
      <c r="J53" s="395">
        <f t="shared" si="10"/>
        <v>0</v>
      </c>
      <c r="K53" s="395">
        <f t="shared" si="10"/>
        <v>0</v>
      </c>
      <c r="L53" s="395">
        <f t="shared" si="10"/>
        <v>0</v>
      </c>
      <c r="M53" s="395">
        <f t="shared" si="10"/>
        <v>0</v>
      </c>
      <c r="N53" s="395">
        <f t="shared" si="10"/>
        <v>0</v>
      </c>
      <c r="O53" s="395">
        <f t="shared" si="10"/>
        <v>0</v>
      </c>
      <c r="P53" s="395">
        <f t="shared" si="10"/>
        <v>0</v>
      </c>
      <c r="Q53" s="395">
        <f t="shared" si="10"/>
        <v>0</v>
      </c>
      <c r="R53" s="395">
        <f t="shared" si="10"/>
        <v>0</v>
      </c>
      <c r="S53" s="395">
        <f t="shared" si="10"/>
        <v>0</v>
      </c>
      <c r="T53" s="395">
        <f t="shared" si="10"/>
        <v>0</v>
      </c>
      <c r="U53" s="395">
        <f t="shared" si="10"/>
        <v>0</v>
      </c>
      <c r="V53" s="395">
        <f t="shared" si="10"/>
        <v>0</v>
      </c>
      <c r="W53" s="395">
        <f t="shared" si="10"/>
        <v>0</v>
      </c>
      <c r="X53" s="395">
        <f t="shared" si="10"/>
        <v>0</v>
      </c>
      <c r="Y53" s="395">
        <f t="shared" si="10"/>
        <v>0</v>
      </c>
      <c r="Z53" s="395">
        <f t="shared" si="10"/>
        <v>0</v>
      </c>
      <c r="AA53" s="395">
        <f t="shared" si="10"/>
        <v>0</v>
      </c>
      <c r="AB53" s="395">
        <f t="shared" si="10"/>
        <v>0</v>
      </c>
      <c r="AC53" s="395">
        <f t="shared" si="10"/>
        <v>0</v>
      </c>
      <c r="AD53" s="395">
        <f t="shared" si="10"/>
        <v>0</v>
      </c>
      <c r="AE53" s="395">
        <f t="shared" si="10"/>
        <v>0</v>
      </c>
      <c r="AF53" s="395">
        <f t="shared" si="10"/>
        <v>0</v>
      </c>
      <c r="AG53" s="395">
        <f t="shared" si="10"/>
        <v>0</v>
      </c>
      <c r="AH53" s="395">
        <f t="shared" si="10"/>
        <v>0</v>
      </c>
      <c r="AI53" s="395">
        <f t="shared" si="10"/>
        <v>0</v>
      </c>
      <c r="AJ53" s="395">
        <f t="shared" si="10"/>
        <v>0</v>
      </c>
      <c r="AK53" s="395">
        <f t="shared" si="10"/>
        <v>0</v>
      </c>
      <c r="AL53" s="395">
        <f t="shared" si="10"/>
        <v>0</v>
      </c>
      <c r="AM53" s="395">
        <f t="shared" si="10"/>
        <v>0</v>
      </c>
      <c r="AN53" s="395">
        <f t="shared" si="10"/>
        <v>0</v>
      </c>
      <c r="AO53" s="395">
        <f t="shared" si="10"/>
        <v>0</v>
      </c>
      <c r="AP53" s="395">
        <f t="shared" si="10"/>
        <v>0</v>
      </c>
      <c r="AQ53" s="395">
        <f t="shared" si="10"/>
        <v>0</v>
      </c>
      <c r="AR53" s="395">
        <f t="shared" si="10"/>
        <v>0</v>
      </c>
      <c r="AS53" s="395">
        <f t="shared" si="10"/>
        <v>0</v>
      </c>
      <c r="AT53" s="395">
        <f t="shared" si="10"/>
        <v>0</v>
      </c>
      <c r="AU53" s="395">
        <f t="shared" si="10"/>
        <v>0</v>
      </c>
      <c r="AV53" s="395">
        <f t="shared" si="10"/>
        <v>0</v>
      </c>
      <c r="AW53" s="395">
        <f t="shared" si="10"/>
        <v>0</v>
      </c>
      <c r="AX53" s="395">
        <f t="shared" si="10"/>
        <v>0</v>
      </c>
      <c r="AY53" s="395">
        <f t="shared" si="10"/>
        <v>0</v>
      </c>
      <c r="AZ53" s="395">
        <f t="shared" si="10"/>
        <v>0</v>
      </c>
      <c r="BA53" s="395">
        <f t="shared" si="10"/>
        <v>0</v>
      </c>
      <c r="BB53" s="395">
        <f t="shared" si="10"/>
        <v>0</v>
      </c>
      <c r="BC53" s="395">
        <f t="shared" si="10"/>
        <v>0</v>
      </c>
      <c r="BD53" s="395">
        <f t="shared" si="10"/>
        <v>0</v>
      </c>
      <c r="BE53" s="395">
        <f t="shared" si="10"/>
        <v>0</v>
      </c>
      <c r="BF53" s="395">
        <f t="shared" si="10"/>
        <v>0</v>
      </c>
      <c r="BG53" s="395">
        <f t="shared" si="10"/>
        <v>0</v>
      </c>
      <c r="BH53" s="395">
        <f t="shared" si="10"/>
        <v>0</v>
      </c>
      <c r="BI53" s="395">
        <f t="shared" si="10"/>
        <v>0</v>
      </c>
      <c r="BJ53" s="395">
        <f t="shared" si="10"/>
        <v>0</v>
      </c>
      <c r="BK53" s="395">
        <f t="shared" si="10"/>
        <v>0</v>
      </c>
      <c r="BL53" s="395">
        <f t="shared" si="10"/>
        <v>0</v>
      </c>
      <c r="BM53" s="395">
        <f t="shared" si="10"/>
        <v>0</v>
      </c>
      <c r="BN53" s="395">
        <f t="shared" si="10"/>
        <v>0</v>
      </c>
      <c r="BO53" s="395">
        <f t="shared" ref="BO53:DR53" si="11">+BO54+BO55</f>
        <v>0</v>
      </c>
      <c r="BP53" s="395">
        <f t="shared" si="11"/>
        <v>0</v>
      </c>
      <c r="BQ53" s="395">
        <f t="shared" si="11"/>
        <v>0</v>
      </c>
      <c r="BR53" s="395">
        <f t="shared" si="11"/>
        <v>0</v>
      </c>
      <c r="BS53" s="395">
        <f t="shared" si="11"/>
        <v>0</v>
      </c>
      <c r="BT53" s="395">
        <f t="shared" si="11"/>
        <v>0</v>
      </c>
      <c r="BU53" s="395">
        <f t="shared" si="11"/>
        <v>0</v>
      </c>
      <c r="BV53" s="395">
        <f t="shared" si="11"/>
        <v>0</v>
      </c>
      <c r="BW53" s="395">
        <f t="shared" si="11"/>
        <v>0</v>
      </c>
      <c r="BX53" s="395">
        <f t="shared" si="11"/>
        <v>0</v>
      </c>
      <c r="BY53" s="395">
        <f t="shared" si="11"/>
        <v>0</v>
      </c>
      <c r="BZ53" s="395">
        <f t="shared" si="11"/>
        <v>0</v>
      </c>
      <c r="CA53" s="395">
        <f t="shared" si="11"/>
        <v>0</v>
      </c>
      <c r="CB53" s="395">
        <f t="shared" si="11"/>
        <v>0</v>
      </c>
      <c r="CC53" s="395">
        <f t="shared" si="11"/>
        <v>0</v>
      </c>
      <c r="CD53" s="395">
        <f t="shared" si="11"/>
        <v>0</v>
      </c>
      <c r="CE53" s="395">
        <f t="shared" si="11"/>
        <v>0</v>
      </c>
      <c r="CF53" s="395">
        <f t="shared" si="11"/>
        <v>0</v>
      </c>
      <c r="CG53" s="395">
        <f t="shared" si="11"/>
        <v>0</v>
      </c>
      <c r="CH53" s="395">
        <f t="shared" si="11"/>
        <v>0</v>
      </c>
      <c r="CI53" s="395">
        <f t="shared" si="11"/>
        <v>0</v>
      </c>
      <c r="CJ53" s="395">
        <f t="shared" si="11"/>
        <v>0</v>
      </c>
      <c r="CK53" s="395">
        <f t="shared" si="11"/>
        <v>0</v>
      </c>
      <c r="CL53" s="395">
        <f t="shared" si="11"/>
        <v>0</v>
      </c>
      <c r="CM53" s="395">
        <f t="shared" si="11"/>
        <v>0</v>
      </c>
      <c r="CN53" s="395">
        <f t="shared" si="11"/>
        <v>0</v>
      </c>
      <c r="CO53" s="395">
        <f t="shared" si="11"/>
        <v>0</v>
      </c>
      <c r="CP53" s="395">
        <f t="shared" si="11"/>
        <v>0</v>
      </c>
      <c r="CQ53" s="395">
        <f t="shared" si="11"/>
        <v>0</v>
      </c>
      <c r="CR53" s="395">
        <f t="shared" si="11"/>
        <v>0</v>
      </c>
      <c r="CS53" s="395">
        <f t="shared" si="11"/>
        <v>0</v>
      </c>
      <c r="CT53" s="395">
        <f t="shared" si="11"/>
        <v>0</v>
      </c>
      <c r="CU53" s="395">
        <f t="shared" si="11"/>
        <v>0</v>
      </c>
      <c r="CV53" s="395">
        <f t="shared" si="11"/>
        <v>0</v>
      </c>
      <c r="CW53" s="395">
        <f t="shared" si="11"/>
        <v>0</v>
      </c>
      <c r="CX53" s="395">
        <f t="shared" si="11"/>
        <v>0</v>
      </c>
      <c r="CY53" s="395">
        <f t="shared" si="11"/>
        <v>0</v>
      </c>
      <c r="CZ53" s="395">
        <f t="shared" si="11"/>
        <v>0</v>
      </c>
      <c r="DA53" s="395">
        <f t="shared" si="11"/>
        <v>0</v>
      </c>
      <c r="DB53" s="395">
        <f t="shared" si="11"/>
        <v>0</v>
      </c>
      <c r="DC53" s="395">
        <f t="shared" si="11"/>
        <v>0</v>
      </c>
      <c r="DD53" s="395">
        <f t="shared" si="11"/>
        <v>0</v>
      </c>
      <c r="DE53" s="395">
        <f t="shared" si="11"/>
        <v>0</v>
      </c>
      <c r="DF53" s="395">
        <f t="shared" si="11"/>
        <v>0</v>
      </c>
      <c r="DG53" s="395">
        <f t="shared" si="11"/>
        <v>0</v>
      </c>
      <c r="DH53" s="395">
        <f t="shared" si="11"/>
        <v>0</v>
      </c>
      <c r="DI53" s="395">
        <f t="shared" si="11"/>
        <v>0</v>
      </c>
      <c r="DJ53" s="395">
        <f t="shared" si="11"/>
        <v>0</v>
      </c>
      <c r="DK53" s="395">
        <f t="shared" si="11"/>
        <v>0</v>
      </c>
      <c r="DL53" s="395">
        <f t="shared" si="11"/>
        <v>0</v>
      </c>
      <c r="DM53" s="395">
        <f t="shared" si="11"/>
        <v>0</v>
      </c>
      <c r="DN53" s="395">
        <f t="shared" si="11"/>
        <v>0</v>
      </c>
      <c r="DO53" s="395">
        <f t="shared" si="11"/>
        <v>0</v>
      </c>
      <c r="DP53" s="395">
        <f t="shared" si="11"/>
        <v>0</v>
      </c>
      <c r="DQ53" s="395">
        <f t="shared" si="11"/>
        <v>0</v>
      </c>
      <c r="DR53" s="395">
        <f t="shared" si="11"/>
        <v>0</v>
      </c>
    </row>
    <row r="54" spans="1:122" ht="15" customHeight="1" x14ac:dyDescent="0.3">
      <c r="A54" s="402" t="s">
        <v>475</v>
      </c>
      <c r="B54" s="393" t="s">
        <v>473</v>
      </c>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row>
    <row r="55" spans="1:122" ht="15" customHeight="1" x14ac:dyDescent="0.3">
      <c r="A55" s="402" t="s">
        <v>476</v>
      </c>
      <c r="B55" s="393" t="s">
        <v>473</v>
      </c>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3"/>
      <c r="AL55" s="383"/>
      <c r="AM55" s="383"/>
      <c r="AN55" s="383"/>
      <c r="AO55" s="383"/>
      <c r="AP55" s="383"/>
      <c r="AQ55" s="383"/>
      <c r="AR55" s="383"/>
      <c r="AS55" s="383"/>
      <c r="AT55" s="383"/>
      <c r="AU55" s="383"/>
      <c r="AV55" s="383"/>
      <c r="AW55" s="383"/>
      <c r="AX55" s="383"/>
      <c r="AY55" s="383"/>
      <c r="AZ55" s="383"/>
      <c r="BA55" s="383"/>
      <c r="BB55" s="383"/>
      <c r="BC55" s="383"/>
      <c r="BD55" s="383"/>
      <c r="BE55" s="383"/>
      <c r="BF55" s="383"/>
      <c r="BG55" s="383"/>
      <c r="BH55" s="383"/>
      <c r="BI55" s="383"/>
      <c r="BJ55" s="383"/>
      <c r="BK55" s="383"/>
      <c r="BL55" s="383"/>
      <c r="BM55" s="383"/>
      <c r="BN55" s="383"/>
      <c r="BO55" s="383"/>
      <c r="BP55" s="383"/>
      <c r="BQ55" s="383"/>
      <c r="BR55" s="383"/>
      <c r="BS55" s="383"/>
      <c r="BT55" s="383"/>
      <c r="BU55" s="383"/>
      <c r="BV55" s="383"/>
      <c r="BW55" s="383"/>
      <c r="BX55" s="383"/>
      <c r="BY55" s="383"/>
      <c r="BZ55" s="383"/>
      <c r="CA55" s="383"/>
      <c r="CB55" s="383"/>
      <c r="CC55" s="383"/>
      <c r="CD55" s="383"/>
      <c r="CE55" s="383"/>
      <c r="CF55" s="383"/>
      <c r="CG55" s="383"/>
      <c r="CH55" s="383"/>
      <c r="CI55" s="383"/>
      <c r="CJ55" s="383"/>
      <c r="CK55" s="383"/>
      <c r="CL55" s="383"/>
      <c r="CM55" s="383"/>
      <c r="CN55" s="383"/>
      <c r="CO55" s="383"/>
      <c r="CP55" s="383"/>
      <c r="CQ55" s="383"/>
      <c r="CR55" s="383"/>
      <c r="CS55" s="383"/>
      <c r="CT55" s="383"/>
      <c r="CU55" s="383"/>
      <c r="CV55" s="383"/>
      <c r="CW55" s="383"/>
      <c r="CX55" s="383"/>
      <c r="CY55" s="383"/>
      <c r="CZ55" s="383"/>
      <c r="DA55" s="383"/>
      <c r="DB55" s="383"/>
      <c r="DC55" s="383"/>
      <c r="DD55" s="383"/>
      <c r="DE55" s="383"/>
      <c r="DF55" s="383"/>
      <c r="DG55" s="383"/>
      <c r="DH55" s="383"/>
      <c r="DI55" s="383"/>
      <c r="DJ55" s="383"/>
      <c r="DK55" s="383"/>
      <c r="DL55" s="383"/>
      <c r="DM55" s="383"/>
      <c r="DN55" s="383"/>
      <c r="DO55" s="383"/>
      <c r="DP55" s="383"/>
      <c r="DQ55" s="383"/>
      <c r="DR55" s="383"/>
    </row>
    <row r="56" spans="1:122" x14ac:dyDescent="0.3">
      <c r="A56" s="59" t="s">
        <v>477</v>
      </c>
      <c r="B56" s="60" t="s">
        <v>473</v>
      </c>
      <c r="C56" s="395">
        <f t="shared" ref="C56:BN56" si="12">+C57+C58</f>
        <v>0</v>
      </c>
      <c r="D56" s="395">
        <f t="shared" si="12"/>
        <v>0</v>
      </c>
      <c r="E56" s="395">
        <f t="shared" si="12"/>
        <v>0</v>
      </c>
      <c r="F56" s="395">
        <f t="shared" si="12"/>
        <v>0</v>
      </c>
      <c r="G56" s="395">
        <f t="shared" si="12"/>
        <v>0</v>
      </c>
      <c r="H56" s="395">
        <f t="shared" si="12"/>
        <v>0</v>
      </c>
      <c r="I56" s="395">
        <f t="shared" si="12"/>
        <v>0</v>
      </c>
      <c r="J56" s="395">
        <f t="shared" si="12"/>
        <v>0</v>
      </c>
      <c r="K56" s="395">
        <f t="shared" si="12"/>
        <v>0</v>
      </c>
      <c r="L56" s="395">
        <f t="shared" si="12"/>
        <v>0</v>
      </c>
      <c r="M56" s="395">
        <f t="shared" si="12"/>
        <v>0</v>
      </c>
      <c r="N56" s="395">
        <f t="shared" si="12"/>
        <v>0</v>
      </c>
      <c r="O56" s="395">
        <f t="shared" si="12"/>
        <v>0</v>
      </c>
      <c r="P56" s="395">
        <f t="shared" si="12"/>
        <v>0</v>
      </c>
      <c r="Q56" s="395">
        <f t="shared" si="12"/>
        <v>0</v>
      </c>
      <c r="R56" s="395">
        <f t="shared" si="12"/>
        <v>0</v>
      </c>
      <c r="S56" s="395">
        <f t="shared" si="12"/>
        <v>0</v>
      </c>
      <c r="T56" s="395">
        <f t="shared" si="12"/>
        <v>0</v>
      </c>
      <c r="U56" s="395">
        <f t="shared" si="12"/>
        <v>0</v>
      </c>
      <c r="V56" s="395">
        <f t="shared" si="12"/>
        <v>0</v>
      </c>
      <c r="W56" s="395">
        <f t="shared" si="12"/>
        <v>0</v>
      </c>
      <c r="X56" s="395">
        <f t="shared" si="12"/>
        <v>0</v>
      </c>
      <c r="Y56" s="395">
        <f t="shared" si="12"/>
        <v>0</v>
      </c>
      <c r="Z56" s="395">
        <f t="shared" si="12"/>
        <v>0</v>
      </c>
      <c r="AA56" s="395">
        <f t="shared" si="12"/>
        <v>0</v>
      </c>
      <c r="AB56" s="395">
        <f t="shared" si="12"/>
        <v>0</v>
      </c>
      <c r="AC56" s="395">
        <f t="shared" si="12"/>
        <v>0</v>
      </c>
      <c r="AD56" s="395">
        <f t="shared" si="12"/>
        <v>0</v>
      </c>
      <c r="AE56" s="395">
        <f t="shared" si="12"/>
        <v>0</v>
      </c>
      <c r="AF56" s="395">
        <f t="shared" si="12"/>
        <v>0</v>
      </c>
      <c r="AG56" s="395">
        <f t="shared" si="12"/>
        <v>0</v>
      </c>
      <c r="AH56" s="395">
        <f t="shared" si="12"/>
        <v>0</v>
      </c>
      <c r="AI56" s="395">
        <f t="shared" si="12"/>
        <v>0</v>
      </c>
      <c r="AJ56" s="395">
        <f t="shared" si="12"/>
        <v>0</v>
      </c>
      <c r="AK56" s="395">
        <f t="shared" si="12"/>
        <v>0</v>
      </c>
      <c r="AL56" s="395">
        <f t="shared" si="12"/>
        <v>0</v>
      </c>
      <c r="AM56" s="395">
        <f t="shared" si="12"/>
        <v>0</v>
      </c>
      <c r="AN56" s="395">
        <f t="shared" si="12"/>
        <v>0</v>
      </c>
      <c r="AO56" s="395">
        <f t="shared" si="12"/>
        <v>0</v>
      </c>
      <c r="AP56" s="395">
        <f t="shared" si="12"/>
        <v>0</v>
      </c>
      <c r="AQ56" s="395">
        <f t="shared" si="12"/>
        <v>0</v>
      </c>
      <c r="AR56" s="395">
        <f t="shared" si="12"/>
        <v>0</v>
      </c>
      <c r="AS56" s="395">
        <f t="shared" si="12"/>
        <v>0</v>
      </c>
      <c r="AT56" s="395">
        <f t="shared" si="12"/>
        <v>0</v>
      </c>
      <c r="AU56" s="395">
        <f t="shared" si="12"/>
        <v>0</v>
      </c>
      <c r="AV56" s="395">
        <f t="shared" si="12"/>
        <v>0</v>
      </c>
      <c r="AW56" s="395">
        <f t="shared" si="12"/>
        <v>0</v>
      </c>
      <c r="AX56" s="395">
        <f t="shared" si="12"/>
        <v>0</v>
      </c>
      <c r="AY56" s="395">
        <f t="shared" si="12"/>
        <v>0</v>
      </c>
      <c r="AZ56" s="395">
        <f t="shared" si="12"/>
        <v>0</v>
      </c>
      <c r="BA56" s="395">
        <f t="shared" si="12"/>
        <v>0</v>
      </c>
      <c r="BB56" s="395">
        <f t="shared" si="12"/>
        <v>0</v>
      </c>
      <c r="BC56" s="395">
        <f t="shared" si="12"/>
        <v>0</v>
      </c>
      <c r="BD56" s="395">
        <f t="shared" si="12"/>
        <v>0</v>
      </c>
      <c r="BE56" s="395">
        <f t="shared" si="12"/>
        <v>0</v>
      </c>
      <c r="BF56" s="395">
        <f t="shared" si="12"/>
        <v>0</v>
      </c>
      <c r="BG56" s="395">
        <f t="shared" si="12"/>
        <v>0</v>
      </c>
      <c r="BH56" s="395">
        <f t="shared" si="12"/>
        <v>0</v>
      </c>
      <c r="BI56" s="395">
        <f t="shared" si="12"/>
        <v>0</v>
      </c>
      <c r="BJ56" s="395">
        <f t="shared" si="12"/>
        <v>0</v>
      </c>
      <c r="BK56" s="395">
        <f t="shared" si="12"/>
        <v>0</v>
      </c>
      <c r="BL56" s="395">
        <f t="shared" si="12"/>
        <v>0</v>
      </c>
      <c r="BM56" s="395">
        <f t="shared" si="12"/>
        <v>0</v>
      </c>
      <c r="BN56" s="395">
        <f t="shared" si="12"/>
        <v>0</v>
      </c>
      <c r="BO56" s="395">
        <f t="shared" ref="BO56:DR56" si="13">+BO57+BO58</f>
        <v>0</v>
      </c>
      <c r="BP56" s="395">
        <f t="shared" si="13"/>
        <v>0</v>
      </c>
      <c r="BQ56" s="395">
        <f t="shared" si="13"/>
        <v>0</v>
      </c>
      <c r="BR56" s="395">
        <f t="shared" si="13"/>
        <v>0</v>
      </c>
      <c r="BS56" s="395">
        <f t="shared" si="13"/>
        <v>0</v>
      </c>
      <c r="BT56" s="395">
        <f t="shared" si="13"/>
        <v>0</v>
      </c>
      <c r="BU56" s="395">
        <f t="shared" si="13"/>
        <v>0</v>
      </c>
      <c r="BV56" s="395">
        <f t="shared" si="13"/>
        <v>0</v>
      </c>
      <c r="BW56" s="395">
        <f t="shared" si="13"/>
        <v>0</v>
      </c>
      <c r="BX56" s="395">
        <f t="shared" si="13"/>
        <v>0</v>
      </c>
      <c r="BY56" s="395">
        <f t="shared" si="13"/>
        <v>0</v>
      </c>
      <c r="BZ56" s="395">
        <f t="shared" si="13"/>
        <v>0</v>
      </c>
      <c r="CA56" s="395">
        <f t="shared" si="13"/>
        <v>0</v>
      </c>
      <c r="CB56" s="395">
        <f t="shared" si="13"/>
        <v>0</v>
      </c>
      <c r="CC56" s="395">
        <f t="shared" si="13"/>
        <v>0</v>
      </c>
      <c r="CD56" s="395">
        <f t="shared" si="13"/>
        <v>0</v>
      </c>
      <c r="CE56" s="395">
        <f t="shared" si="13"/>
        <v>0</v>
      </c>
      <c r="CF56" s="395">
        <f t="shared" si="13"/>
        <v>0</v>
      </c>
      <c r="CG56" s="395">
        <f t="shared" si="13"/>
        <v>0</v>
      </c>
      <c r="CH56" s="395">
        <f t="shared" si="13"/>
        <v>0</v>
      </c>
      <c r="CI56" s="395">
        <f t="shared" si="13"/>
        <v>0</v>
      </c>
      <c r="CJ56" s="395">
        <f t="shared" si="13"/>
        <v>0</v>
      </c>
      <c r="CK56" s="395">
        <f t="shared" si="13"/>
        <v>0</v>
      </c>
      <c r="CL56" s="395">
        <f t="shared" si="13"/>
        <v>0</v>
      </c>
      <c r="CM56" s="395">
        <f t="shared" si="13"/>
        <v>0</v>
      </c>
      <c r="CN56" s="395">
        <f t="shared" si="13"/>
        <v>0</v>
      </c>
      <c r="CO56" s="395">
        <f t="shared" si="13"/>
        <v>0</v>
      </c>
      <c r="CP56" s="395">
        <f t="shared" si="13"/>
        <v>0</v>
      </c>
      <c r="CQ56" s="395">
        <f t="shared" si="13"/>
        <v>0</v>
      </c>
      <c r="CR56" s="395">
        <f t="shared" si="13"/>
        <v>0</v>
      </c>
      <c r="CS56" s="395">
        <f t="shared" si="13"/>
        <v>0</v>
      </c>
      <c r="CT56" s="395">
        <f t="shared" si="13"/>
        <v>0</v>
      </c>
      <c r="CU56" s="395">
        <f t="shared" si="13"/>
        <v>0</v>
      </c>
      <c r="CV56" s="395">
        <f t="shared" si="13"/>
        <v>0</v>
      </c>
      <c r="CW56" s="395">
        <f t="shared" si="13"/>
        <v>0</v>
      </c>
      <c r="CX56" s="395">
        <f t="shared" si="13"/>
        <v>0</v>
      </c>
      <c r="CY56" s="395">
        <f t="shared" si="13"/>
        <v>0</v>
      </c>
      <c r="CZ56" s="395">
        <f t="shared" si="13"/>
        <v>0</v>
      </c>
      <c r="DA56" s="395">
        <f t="shared" si="13"/>
        <v>0</v>
      </c>
      <c r="DB56" s="395">
        <f t="shared" si="13"/>
        <v>0</v>
      </c>
      <c r="DC56" s="395">
        <f t="shared" si="13"/>
        <v>0</v>
      </c>
      <c r="DD56" s="395">
        <f t="shared" si="13"/>
        <v>0</v>
      </c>
      <c r="DE56" s="395">
        <f t="shared" si="13"/>
        <v>0</v>
      </c>
      <c r="DF56" s="395">
        <f t="shared" si="13"/>
        <v>0</v>
      </c>
      <c r="DG56" s="395">
        <f t="shared" si="13"/>
        <v>0</v>
      </c>
      <c r="DH56" s="395">
        <f t="shared" si="13"/>
        <v>0</v>
      </c>
      <c r="DI56" s="395">
        <f t="shared" si="13"/>
        <v>0</v>
      </c>
      <c r="DJ56" s="395">
        <f t="shared" si="13"/>
        <v>0</v>
      </c>
      <c r="DK56" s="395">
        <f t="shared" si="13"/>
        <v>0</v>
      </c>
      <c r="DL56" s="395">
        <f t="shared" si="13"/>
        <v>0</v>
      </c>
      <c r="DM56" s="395">
        <f t="shared" si="13"/>
        <v>0</v>
      </c>
      <c r="DN56" s="395">
        <f t="shared" si="13"/>
        <v>0</v>
      </c>
      <c r="DO56" s="395">
        <f t="shared" si="13"/>
        <v>0</v>
      </c>
      <c r="DP56" s="395">
        <f t="shared" si="13"/>
        <v>0</v>
      </c>
      <c r="DQ56" s="395">
        <f t="shared" si="13"/>
        <v>0</v>
      </c>
      <c r="DR56" s="395">
        <f t="shared" si="13"/>
        <v>0</v>
      </c>
    </row>
    <row r="57" spans="1:122" ht="15" customHeight="1" x14ac:dyDescent="0.3">
      <c r="A57" s="402" t="s">
        <v>475</v>
      </c>
      <c r="B57" s="393" t="s">
        <v>473</v>
      </c>
      <c r="C57" s="383"/>
      <c r="D57" s="383"/>
      <c r="E57" s="383"/>
      <c r="F57" s="383"/>
      <c r="G57" s="383"/>
      <c r="H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row>
    <row r="58" spans="1:122" ht="15" customHeight="1" x14ac:dyDescent="0.3">
      <c r="A58" s="402" t="s">
        <v>476</v>
      </c>
      <c r="B58" s="393" t="s">
        <v>473</v>
      </c>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c r="BK58" s="383"/>
      <c r="BL58" s="383"/>
      <c r="BM58" s="383"/>
      <c r="BN58" s="383"/>
      <c r="BO58" s="383"/>
      <c r="BP58" s="383"/>
      <c r="BQ58" s="383"/>
      <c r="BR58" s="383"/>
      <c r="BS58" s="383"/>
      <c r="BT58" s="383"/>
      <c r="BU58" s="383"/>
      <c r="BV58" s="383"/>
      <c r="BW58" s="383"/>
      <c r="BX58" s="383"/>
      <c r="BY58" s="383"/>
      <c r="BZ58" s="383"/>
      <c r="CA58" s="383"/>
      <c r="CB58" s="383"/>
      <c r="CC58" s="383"/>
      <c r="CD58" s="383"/>
      <c r="CE58" s="383"/>
      <c r="CF58" s="383"/>
      <c r="CG58" s="383"/>
      <c r="CH58" s="383"/>
      <c r="CI58" s="383"/>
      <c r="CJ58" s="383"/>
      <c r="CK58" s="383"/>
      <c r="CL58" s="383"/>
      <c r="CM58" s="383"/>
      <c r="CN58" s="383"/>
      <c r="CO58" s="383"/>
      <c r="CP58" s="383"/>
      <c r="CQ58" s="383"/>
      <c r="CR58" s="383"/>
      <c r="CS58" s="383"/>
      <c r="CT58" s="383"/>
      <c r="CU58" s="383"/>
      <c r="CV58" s="383"/>
      <c r="CW58" s="383"/>
      <c r="CX58" s="383"/>
      <c r="CY58" s="383"/>
      <c r="CZ58" s="383"/>
      <c r="DA58" s="383"/>
      <c r="DB58" s="383"/>
      <c r="DC58" s="383"/>
      <c r="DD58" s="383"/>
      <c r="DE58" s="383"/>
      <c r="DF58" s="383"/>
      <c r="DG58" s="383"/>
      <c r="DH58" s="383"/>
      <c r="DI58" s="383"/>
      <c r="DJ58" s="383"/>
      <c r="DK58" s="383"/>
      <c r="DL58" s="383"/>
      <c r="DM58" s="383"/>
      <c r="DN58" s="383"/>
      <c r="DO58" s="383"/>
      <c r="DP58" s="383"/>
      <c r="DQ58" s="383"/>
      <c r="DR58" s="383"/>
    </row>
    <row r="59" spans="1:122" x14ac:dyDescent="0.3">
      <c r="A59" s="59" t="s">
        <v>478</v>
      </c>
      <c r="B59" s="60" t="s">
        <v>473</v>
      </c>
      <c r="C59" s="395">
        <f t="shared" ref="C59:BN59" si="14">+C60+C61</f>
        <v>0</v>
      </c>
      <c r="D59" s="395">
        <f t="shared" si="14"/>
        <v>0</v>
      </c>
      <c r="E59" s="395">
        <f t="shared" si="14"/>
        <v>0</v>
      </c>
      <c r="F59" s="395">
        <f t="shared" si="14"/>
        <v>0</v>
      </c>
      <c r="G59" s="395">
        <f t="shared" si="14"/>
        <v>0</v>
      </c>
      <c r="H59" s="395">
        <f t="shared" si="14"/>
        <v>0</v>
      </c>
      <c r="I59" s="395">
        <f t="shared" si="14"/>
        <v>0</v>
      </c>
      <c r="J59" s="395">
        <f t="shared" si="14"/>
        <v>0</v>
      </c>
      <c r="K59" s="395">
        <f t="shared" si="14"/>
        <v>0</v>
      </c>
      <c r="L59" s="395">
        <f t="shared" si="14"/>
        <v>0</v>
      </c>
      <c r="M59" s="395">
        <f t="shared" si="14"/>
        <v>0</v>
      </c>
      <c r="N59" s="395">
        <f t="shared" si="14"/>
        <v>0</v>
      </c>
      <c r="O59" s="395">
        <f t="shared" si="14"/>
        <v>0</v>
      </c>
      <c r="P59" s="395">
        <f t="shared" si="14"/>
        <v>0</v>
      </c>
      <c r="Q59" s="395">
        <f t="shared" si="14"/>
        <v>0</v>
      </c>
      <c r="R59" s="395">
        <f t="shared" si="14"/>
        <v>0</v>
      </c>
      <c r="S59" s="395">
        <f t="shared" si="14"/>
        <v>0</v>
      </c>
      <c r="T59" s="395">
        <f t="shared" si="14"/>
        <v>0</v>
      </c>
      <c r="U59" s="395">
        <f t="shared" si="14"/>
        <v>0</v>
      </c>
      <c r="V59" s="395">
        <f t="shared" si="14"/>
        <v>0</v>
      </c>
      <c r="W59" s="395">
        <f t="shared" si="14"/>
        <v>0</v>
      </c>
      <c r="X59" s="395">
        <f t="shared" si="14"/>
        <v>0</v>
      </c>
      <c r="Y59" s="395">
        <f t="shared" si="14"/>
        <v>0</v>
      </c>
      <c r="Z59" s="395">
        <f t="shared" si="14"/>
        <v>0</v>
      </c>
      <c r="AA59" s="395">
        <f t="shared" si="14"/>
        <v>0</v>
      </c>
      <c r="AB59" s="395">
        <f t="shared" si="14"/>
        <v>0</v>
      </c>
      <c r="AC59" s="395">
        <f t="shared" si="14"/>
        <v>0</v>
      </c>
      <c r="AD59" s="395">
        <f t="shared" si="14"/>
        <v>0</v>
      </c>
      <c r="AE59" s="395">
        <f t="shared" si="14"/>
        <v>0</v>
      </c>
      <c r="AF59" s="395">
        <f t="shared" si="14"/>
        <v>0</v>
      </c>
      <c r="AG59" s="395">
        <f t="shared" si="14"/>
        <v>0</v>
      </c>
      <c r="AH59" s="395">
        <f t="shared" si="14"/>
        <v>0</v>
      </c>
      <c r="AI59" s="395">
        <f t="shared" si="14"/>
        <v>0</v>
      </c>
      <c r="AJ59" s="395">
        <f t="shared" si="14"/>
        <v>0</v>
      </c>
      <c r="AK59" s="395">
        <f t="shared" si="14"/>
        <v>0</v>
      </c>
      <c r="AL59" s="395">
        <f t="shared" si="14"/>
        <v>0</v>
      </c>
      <c r="AM59" s="395">
        <f t="shared" si="14"/>
        <v>0</v>
      </c>
      <c r="AN59" s="395">
        <f t="shared" si="14"/>
        <v>0</v>
      </c>
      <c r="AO59" s="395">
        <f t="shared" si="14"/>
        <v>0</v>
      </c>
      <c r="AP59" s="395">
        <f t="shared" si="14"/>
        <v>0</v>
      </c>
      <c r="AQ59" s="395">
        <f t="shared" si="14"/>
        <v>0</v>
      </c>
      <c r="AR59" s="395">
        <f t="shared" si="14"/>
        <v>0</v>
      </c>
      <c r="AS59" s="395">
        <f t="shared" si="14"/>
        <v>0</v>
      </c>
      <c r="AT59" s="395">
        <f t="shared" si="14"/>
        <v>0</v>
      </c>
      <c r="AU59" s="395">
        <f t="shared" si="14"/>
        <v>0</v>
      </c>
      <c r="AV59" s="395">
        <f t="shared" si="14"/>
        <v>0</v>
      </c>
      <c r="AW59" s="395">
        <f t="shared" si="14"/>
        <v>0</v>
      </c>
      <c r="AX59" s="395">
        <f t="shared" si="14"/>
        <v>0</v>
      </c>
      <c r="AY59" s="395">
        <f t="shared" si="14"/>
        <v>0</v>
      </c>
      <c r="AZ59" s="395">
        <f t="shared" si="14"/>
        <v>0</v>
      </c>
      <c r="BA59" s="395">
        <f t="shared" si="14"/>
        <v>0</v>
      </c>
      <c r="BB59" s="395">
        <f t="shared" si="14"/>
        <v>0</v>
      </c>
      <c r="BC59" s="395">
        <f t="shared" si="14"/>
        <v>0</v>
      </c>
      <c r="BD59" s="395">
        <f t="shared" si="14"/>
        <v>0</v>
      </c>
      <c r="BE59" s="395">
        <f t="shared" si="14"/>
        <v>0</v>
      </c>
      <c r="BF59" s="395">
        <f t="shared" si="14"/>
        <v>0</v>
      </c>
      <c r="BG59" s="395">
        <f t="shared" si="14"/>
        <v>0</v>
      </c>
      <c r="BH59" s="395">
        <f t="shared" si="14"/>
        <v>0</v>
      </c>
      <c r="BI59" s="395">
        <f t="shared" si="14"/>
        <v>0</v>
      </c>
      <c r="BJ59" s="395">
        <f t="shared" si="14"/>
        <v>0</v>
      </c>
      <c r="BK59" s="395">
        <f t="shared" si="14"/>
        <v>0</v>
      </c>
      <c r="BL59" s="395">
        <f t="shared" si="14"/>
        <v>0</v>
      </c>
      <c r="BM59" s="395">
        <f t="shared" si="14"/>
        <v>0</v>
      </c>
      <c r="BN59" s="395">
        <f t="shared" si="14"/>
        <v>0</v>
      </c>
      <c r="BO59" s="395">
        <f t="shared" ref="BO59:DR59" si="15">+BO60+BO61</f>
        <v>0</v>
      </c>
      <c r="BP59" s="395">
        <f t="shared" si="15"/>
        <v>0</v>
      </c>
      <c r="BQ59" s="395">
        <f t="shared" si="15"/>
        <v>0</v>
      </c>
      <c r="BR59" s="395">
        <f t="shared" si="15"/>
        <v>0</v>
      </c>
      <c r="BS59" s="395">
        <f t="shared" si="15"/>
        <v>0</v>
      </c>
      <c r="BT59" s="395">
        <f t="shared" si="15"/>
        <v>0</v>
      </c>
      <c r="BU59" s="395">
        <f t="shared" si="15"/>
        <v>0</v>
      </c>
      <c r="BV59" s="395">
        <f t="shared" si="15"/>
        <v>0</v>
      </c>
      <c r="BW59" s="395">
        <f t="shared" si="15"/>
        <v>0</v>
      </c>
      <c r="BX59" s="395">
        <f t="shared" si="15"/>
        <v>0</v>
      </c>
      <c r="BY59" s="395">
        <f t="shared" si="15"/>
        <v>0</v>
      </c>
      <c r="BZ59" s="395">
        <f t="shared" si="15"/>
        <v>0</v>
      </c>
      <c r="CA59" s="395">
        <f t="shared" si="15"/>
        <v>0</v>
      </c>
      <c r="CB59" s="395">
        <f t="shared" si="15"/>
        <v>0</v>
      </c>
      <c r="CC59" s="395">
        <f t="shared" si="15"/>
        <v>0</v>
      </c>
      <c r="CD59" s="395">
        <f t="shared" si="15"/>
        <v>0</v>
      </c>
      <c r="CE59" s="395">
        <f t="shared" si="15"/>
        <v>0</v>
      </c>
      <c r="CF59" s="395">
        <f t="shared" si="15"/>
        <v>0</v>
      </c>
      <c r="CG59" s="395">
        <f t="shared" si="15"/>
        <v>0</v>
      </c>
      <c r="CH59" s="395">
        <f t="shared" si="15"/>
        <v>0</v>
      </c>
      <c r="CI59" s="395">
        <f t="shared" si="15"/>
        <v>0</v>
      </c>
      <c r="CJ59" s="395">
        <f t="shared" si="15"/>
        <v>0</v>
      </c>
      <c r="CK59" s="395">
        <f t="shared" si="15"/>
        <v>0</v>
      </c>
      <c r="CL59" s="395">
        <f t="shared" si="15"/>
        <v>0</v>
      </c>
      <c r="CM59" s="395">
        <f t="shared" si="15"/>
        <v>0</v>
      </c>
      <c r="CN59" s="395">
        <f t="shared" si="15"/>
        <v>0</v>
      </c>
      <c r="CO59" s="395">
        <f t="shared" si="15"/>
        <v>0</v>
      </c>
      <c r="CP59" s="395">
        <f t="shared" si="15"/>
        <v>0</v>
      </c>
      <c r="CQ59" s="395">
        <f t="shared" si="15"/>
        <v>0</v>
      </c>
      <c r="CR59" s="395">
        <f t="shared" si="15"/>
        <v>0</v>
      </c>
      <c r="CS59" s="395">
        <f t="shared" si="15"/>
        <v>0</v>
      </c>
      <c r="CT59" s="395">
        <f t="shared" si="15"/>
        <v>0</v>
      </c>
      <c r="CU59" s="395">
        <f t="shared" si="15"/>
        <v>0</v>
      </c>
      <c r="CV59" s="395">
        <f t="shared" si="15"/>
        <v>0</v>
      </c>
      <c r="CW59" s="395">
        <f t="shared" si="15"/>
        <v>0</v>
      </c>
      <c r="CX59" s="395">
        <f t="shared" si="15"/>
        <v>0</v>
      </c>
      <c r="CY59" s="395">
        <f t="shared" si="15"/>
        <v>0</v>
      </c>
      <c r="CZ59" s="395">
        <f t="shared" si="15"/>
        <v>0</v>
      </c>
      <c r="DA59" s="395">
        <f t="shared" si="15"/>
        <v>0</v>
      </c>
      <c r="DB59" s="395">
        <f t="shared" si="15"/>
        <v>0</v>
      </c>
      <c r="DC59" s="395">
        <f t="shared" si="15"/>
        <v>0</v>
      </c>
      <c r="DD59" s="395">
        <f t="shared" si="15"/>
        <v>0</v>
      </c>
      <c r="DE59" s="395">
        <f t="shared" si="15"/>
        <v>0</v>
      </c>
      <c r="DF59" s="395">
        <f t="shared" si="15"/>
        <v>0</v>
      </c>
      <c r="DG59" s="395">
        <f t="shared" si="15"/>
        <v>0</v>
      </c>
      <c r="DH59" s="395">
        <f t="shared" si="15"/>
        <v>0</v>
      </c>
      <c r="DI59" s="395">
        <f t="shared" si="15"/>
        <v>0</v>
      </c>
      <c r="DJ59" s="395">
        <f t="shared" si="15"/>
        <v>0</v>
      </c>
      <c r="DK59" s="395">
        <f t="shared" si="15"/>
        <v>0</v>
      </c>
      <c r="DL59" s="395">
        <f t="shared" si="15"/>
        <v>0</v>
      </c>
      <c r="DM59" s="395">
        <f t="shared" si="15"/>
        <v>0</v>
      </c>
      <c r="DN59" s="395">
        <f t="shared" si="15"/>
        <v>0</v>
      </c>
      <c r="DO59" s="395">
        <f t="shared" si="15"/>
        <v>0</v>
      </c>
      <c r="DP59" s="395">
        <f t="shared" si="15"/>
        <v>0</v>
      </c>
      <c r="DQ59" s="395">
        <f t="shared" si="15"/>
        <v>0</v>
      </c>
      <c r="DR59" s="395">
        <f t="shared" si="15"/>
        <v>0</v>
      </c>
    </row>
    <row r="60" spans="1:122" ht="15" customHeight="1" x14ac:dyDescent="0.3">
      <c r="A60" s="402" t="s">
        <v>475</v>
      </c>
      <c r="B60" s="393" t="s">
        <v>473</v>
      </c>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3"/>
      <c r="AL60" s="383"/>
      <c r="AM60" s="383"/>
      <c r="AN60" s="383"/>
      <c r="AO60" s="383"/>
      <c r="AP60" s="383"/>
      <c r="AQ60" s="383"/>
      <c r="AR60" s="383"/>
      <c r="AS60" s="383"/>
      <c r="AT60" s="383"/>
      <c r="AU60" s="383"/>
      <c r="AV60" s="383"/>
      <c r="AW60" s="383"/>
      <c r="AX60" s="383"/>
      <c r="AY60" s="383"/>
      <c r="AZ60" s="383"/>
      <c r="BA60" s="383"/>
      <c r="BB60" s="383"/>
      <c r="BC60" s="383"/>
      <c r="BD60" s="383"/>
      <c r="BE60" s="383"/>
      <c r="BF60" s="383"/>
      <c r="BG60" s="383"/>
      <c r="BH60" s="383"/>
      <c r="BI60" s="383"/>
      <c r="BJ60" s="383"/>
      <c r="BK60" s="383"/>
      <c r="BL60" s="383"/>
      <c r="BM60" s="383"/>
      <c r="BN60" s="383"/>
      <c r="BO60" s="383"/>
      <c r="BP60" s="383"/>
      <c r="BQ60" s="383"/>
      <c r="BR60" s="383"/>
      <c r="BS60" s="383"/>
      <c r="BT60" s="383"/>
      <c r="BU60" s="383"/>
      <c r="BV60" s="383"/>
      <c r="BW60" s="383"/>
      <c r="BX60" s="383"/>
      <c r="BY60" s="383"/>
      <c r="BZ60" s="383"/>
      <c r="CA60" s="383"/>
      <c r="CB60" s="383"/>
      <c r="CC60" s="383"/>
      <c r="CD60" s="383"/>
      <c r="CE60" s="383"/>
      <c r="CF60" s="383"/>
      <c r="CG60" s="383"/>
      <c r="CH60" s="383"/>
      <c r="CI60" s="383"/>
      <c r="CJ60" s="383"/>
      <c r="CK60" s="383"/>
      <c r="CL60" s="383"/>
      <c r="CM60" s="383"/>
      <c r="CN60" s="383"/>
      <c r="CO60" s="383"/>
      <c r="CP60" s="383"/>
      <c r="CQ60" s="383"/>
      <c r="CR60" s="383"/>
      <c r="CS60" s="383"/>
      <c r="CT60" s="383"/>
      <c r="CU60" s="383"/>
      <c r="CV60" s="383"/>
      <c r="CW60" s="383"/>
      <c r="CX60" s="383"/>
      <c r="CY60" s="383"/>
      <c r="CZ60" s="383"/>
      <c r="DA60" s="383"/>
      <c r="DB60" s="383"/>
      <c r="DC60" s="383"/>
      <c r="DD60" s="383"/>
      <c r="DE60" s="383"/>
      <c r="DF60" s="383"/>
      <c r="DG60" s="383"/>
      <c r="DH60" s="383"/>
      <c r="DI60" s="383"/>
      <c r="DJ60" s="383"/>
      <c r="DK60" s="383"/>
      <c r="DL60" s="383"/>
      <c r="DM60" s="383"/>
      <c r="DN60" s="383"/>
      <c r="DO60" s="383"/>
      <c r="DP60" s="383"/>
      <c r="DQ60" s="383"/>
      <c r="DR60" s="383"/>
    </row>
    <row r="61" spans="1:122" ht="15" customHeight="1" x14ac:dyDescent="0.3">
      <c r="A61" s="402" t="s">
        <v>476</v>
      </c>
      <c r="B61" s="393" t="s">
        <v>473</v>
      </c>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row>
    <row r="62" spans="1:122" x14ac:dyDescent="0.3">
      <c r="A62" s="59" t="s">
        <v>479</v>
      </c>
      <c r="B62" s="60" t="s">
        <v>473</v>
      </c>
      <c r="C62" s="395">
        <f t="shared" ref="C62:BN62" si="16">+C63+C64</f>
        <v>0</v>
      </c>
      <c r="D62" s="395">
        <f t="shared" si="16"/>
        <v>0</v>
      </c>
      <c r="E62" s="395">
        <f t="shared" si="16"/>
        <v>0</v>
      </c>
      <c r="F62" s="395">
        <f t="shared" si="16"/>
        <v>0</v>
      </c>
      <c r="G62" s="395">
        <f t="shared" si="16"/>
        <v>0</v>
      </c>
      <c r="H62" s="395">
        <f t="shared" si="16"/>
        <v>0</v>
      </c>
      <c r="I62" s="395">
        <f t="shared" si="16"/>
        <v>0</v>
      </c>
      <c r="J62" s="395">
        <f t="shared" si="16"/>
        <v>0</v>
      </c>
      <c r="K62" s="395">
        <f t="shared" si="16"/>
        <v>0</v>
      </c>
      <c r="L62" s="395">
        <f t="shared" si="16"/>
        <v>0</v>
      </c>
      <c r="M62" s="395">
        <f t="shared" si="16"/>
        <v>0</v>
      </c>
      <c r="N62" s="395">
        <f t="shared" si="16"/>
        <v>0</v>
      </c>
      <c r="O62" s="395">
        <f t="shared" si="16"/>
        <v>0</v>
      </c>
      <c r="P62" s="395">
        <f t="shared" si="16"/>
        <v>0</v>
      </c>
      <c r="Q62" s="395">
        <f t="shared" si="16"/>
        <v>0</v>
      </c>
      <c r="R62" s="395">
        <f t="shared" si="16"/>
        <v>0</v>
      </c>
      <c r="S62" s="395">
        <f t="shared" si="16"/>
        <v>0</v>
      </c>
      <c r="T62" s="395">
        <f t="shared" si="16"/>
        <v>0</v>
      </c>
      <c r="U62" s="395">
        <f t="shared" si="16"/>
        <v>0</v>
      </c>
      <c r="V62" s="395">
        <f t="shared" si="16"/>
        <v>0</v>
      </c>
      <c r="W62" s="395">
        <f t="shared" si="16"/>
        <v>0</v>
      </c>
      <c r="X62" s="395">
        <f t="shared" si="16"/>
        <v>0</v>
      </c>
      <c r="Y62" s="395">
        <f t="shared" si="16"/>
        <v>0</v>
      </c>
      <c r="Z62" s="395">
        <f t="shared" si="16"/>
        <v>0</v>
      </c>
      <c r="AA62" s="395">
        <f t="shared" si="16"/>
        <v>0</v>
      </c>
      <c r="AB62" s="395">
        <f t="shared" si="16"/>
        <v>0</v>
      </c>
      <c r="AC62" s="395">
        <f t="shared" si="16"/>
        <v>0</v>
      </c>
      <c r="AD62" s="395">
        <f t="shared" si="16"/>
        <v>0</v>
      </c>
      <c r="AE62" s="395">
        <f t="shared" si="16"/>
        <v>0</v>
      </c>
      <c r="AF62" s="395">
        <f t="shared" si="16"/>
        <v>0</v>
      </c>
      <c r="AG62" s="395">
        <f t="shared" si="16"/>
        <v>0</v>
      </c>
      <c r="AH62" s="395">
        <f t="shared" si="16"/>
        <v>0</v>
      </c>
      <c r="AI62" s="395">
        <f t="shared" si="16"/>
        <v>0</v>
      </c>
      <c r="AJ62" s="395">
        <f t="shared" si="16"/>
        <v>0</v>
      </c>
      <c r="AK62" s="395">
        <f t="shared" si="16"/>
        <v>0</v>
      </c>
      <c r="AL62" s="395">
        <f t="shared" si="16"/>
        <v>0</v>
      </c>
      <c r="AM62" s="395">
        <f t="shared" si="16"/>
        <v>0</v>
      </c>
      <c r="AN62" s="395">
        <f t="shared" si="16"/>
        <v>0</v>
      </c>
      <c r="AO62" s="395">
        <f t="shared" si="16"/>
        <v>0</v>
      </c>
      <c r="AP62" s="395">
        <f t="shared" si="16"/>
        <v>0</v>
      </c>
      <c r="AQ62" s="395">
        <f t="shared" si="16"/>
        <v>0</v>
      </c>
      <c r="AR62" s="395">
        <f t="shared" si="16"/>
        <v>0</v>
      </c>
      <c r="AS62" s="395">
        <f t="shared" si="16"/>
        <v>0</v>
      </c>
      <c r="AT62" s="395">
        <f t="shared" si="16"/>
        <v>0</v>
      </c>
      <c r="AU62" s="395">
        <f t="shared" si="16"/>
        <v>0</v>
      </c>
      <c r="AV62" s="395">
        <f t="shared" si="16"/>
        <v>0</v>
      </c>
      <c r="AW62" s="395">
        <f t="shared" si="16"/>
        <v>0</v>
      </c>
      <c r="AX62" s="395">
        <f t="shared" si="16"/>
        <v>0</v>
      </c>
      <c r="AY62" s="395">
        <f t="shared" si="16"/>
        <v>0</v>
      </c>
      <c r="AZ62" s="395">
        <f t="shared" si="16"/>
        <v>0</v>
      </c>
      <c r="BA62" s="395">
        <f t="shared" si="16"/>
        <v>0</v>
      </c>
      <c r="BB62" s="395">
        <f t="shared" si="16"/>
        <v>0</v>
      </c>
      <c r="BC62" s="395">
        <f t="shared" si="16"/>
        <v>0</v>
      </c>
      <c r="BD62" s="395">
        <f t="shared" si="16"/>
        <v>0</v>
      </c>
      <c r="BE62" s="395">
        <f t="shared" si="16"/>
        <v>0</v>
      </c>
      <c r="BF62" s="395">
        <f t="shared" si="16"/>
        <v>0</v>
      </c>
      <c r="BG62" s="395">
        <f t="shared" si="16"/>
        <v>0</v>
      </c>
      <c r="BH62" s="395">
        <f t="shared" si="16"/>
        <v>0</v>
      </c>
      <c r="BI62" s="395">
        <f t="shared" si="16"/>
        <v>0</v>
      </c>
      <c r="BJ62" s="395">
        <f t="shared" si="16"/>
        <v>0</v>
      </c>
      <c r="BK62" s="395">
        <f t="shared" si="16"/>
        <v>0</v>
      </c>
      <c r="BL62" s="395">
        <f t="shared" si="16"/>
        <v>0</v>
      </c>
      <c r="BM62" s="395">
        <f t="shared" si="16"/>
        <v>0</v>
      </c>
      <c r="BN62" s="395">
        <f t="shared" si="16"/>
        <v>0</v>
      </c>
      <c r="BO62" s="395">
        <f t="shared" ref="BO62:DR62" si="17">+BO63+BO64</f>
        <v>0</v>
      </c>
      <c r="BP62" s="395">
        <f t="shared" si="17"/>
        <v>0</v>
      </c>
      <c r="BQ62" s="395">
        <f t="shared" si="17"/>
        <v>0</v>
      </c>
      <c r="BR62" s="395">
        <f t="shared" si="17"/>
        <v>0</v>
      </c>
      <c r="BS62" s="395">
        <f t="shared" si="17"/>
        <v>0</v>
      </c>
      <c r="BT62" s="395">
        <f t="shared" si="17"/>
        <v>0</v>
      </c>
      <c r="BU62" s="395">
        <f t="shared" si="17"/>
        <v>0</v>
      </c>
      <c r="BV62" s="395">
        <f t="shared" si="17"/>
        <v>0</v>
      </c>
      <c r="BW62" s="395">
        <f t="shared" si="17"/>
        <v>0</v>
      </c>
      <c r="BX62" s="395">
        <f t="shared" si="17"/>
        <v>0</v>
      </c>
      <c r="BY62" s="395">
        <f t="shared" si="17"/>
        <v>0</v>
      </c>
      <c r="BZ62" s="395">
        <f t="shared" si="17"/>
        <v>0</v>
      </c>
      <c r="CA62" s="395">
        <f t="shared" si="17"/>
        <v>0</v>
      </c>
      <c r="CB62" s="395">
        <f t="shared" si="17"/>
        <v>0</v>
      </c>
      <c r="CC62" s="395">
        <f t="shared" si="17"/>
        <v>0</v>
      </c>
      <c r="CD62" s="395">
        <f t="shared" si="17"/>
        <v>0</v>
      </c>
      <c r="CE62" s="395">
        <f t="shared" si="17"/>
        <v>0</v>
      </c>
      <c r="CF62" s="395">
        <f t="shared" si="17"/>
        <v>0</v>
      </c>
      <c r="CG62" s="395">
        <f t="shared" si="17"/>
        <v>0</v>
      </c>
      <c r="CH62" s="395">
        <f t="shared" si="17"/>
        <v>0</v>
      </c>
      <c r="CI62" s="395">
        <f t="shared" si="17"/>
        <v>0</v>
      </c>
      <c r="CJ62" s="395">
        <f t="shared" si="17"/>
        <v>0</v>
      </c>
      <c r="CK62" s="395">
        <f t="shared" si="17"/>
        <v>0</v>
      </c>
      <c r="CL62" s="395">
        <f t="shared" si="17"/>
        <v>0</v>
      </c>
      <c r="CM62" s="395">
        <f t="shared" si="17"/>
        <v>0</v>
      </c>
      <c r="CN62" s="395">
        <f t="shared" si="17"/>
        <v>0</v>
      </c>
      <c r="CO62" s="395">
        <f t="shared" si="17"/>
        <v>0</v>
      </c>
      <c r="CP62" s="395">
        <f t="shared" si="17"/>
        <v>0</v>
      </c>
      <c r="CQ62" s="395">
        <f t="shared" si="17"/>
        <v>0</v>
      </c>
      <c r="CR62" s="395">
        <f t="shared" si="17"/>
        <v>0</v>
      </c>
      <c r="CS62" s="395">
        <f t="shared" si="17"/>
        <v>0</v>
      </c>
      <c r="CT62" s="395">
        <f t="shared" si="17"/>
        <v>0</v>
      </c>
      <c r="CU62" s="395">
        <f t="shared" si="17"/>
        <v>0</v>
      </c>
      <c r="CV62" s="395">
        <f t="shared" si="17"/>
        <v>0</v>
      </c>
      <c r="CW62" s="395">
        <f t="shared" si="17"/>
        <v>0</v>
      </c>
      <c r="CX62" s="395">
        <f t="shared" si="17"/>
        <v>0</v>
      </c>
      <c r="CY62" s="395">
        <f t="shared" si="17"/>
        <v>0</v>
      </c>
      <c r="CZ62" s="395">
        <f t="shared" si="17"/>
        <v>0</v>
      </c>
      <c r="DA62" s="395">
        <f t="shared" si="17"/>
        <v>0</v>
      </c>
      <c r="DB62" s="395">
        <f t="shared" si="17"/>
        <v>0</v>
      </c>
      <c r="DC62" s="395">
        <f t="shared" si="17"/>
        <v>0</v>
      </c>
      <c r="DD62" s="395">
        <f t="shared" si="17"/>
        <v>0</v>
      </c>
      <c r="DE62" s="395">
        <f t="shared" si="17"/>
        <v>0</v>
      </c>
      <c r="DF62" s="395">
        <f t="shared" si="17"/>
        <v>0</v>
      </c>
      <c r="DG62" s="395">
        <f t="shared" si="17"/>
        <v>0</v>
      </c>
      <c r="DH62" s="395">
        <f t="shared" si="17"/>
        <v>0</v>
      </c>
      <c r="DI62" s="395">
        <f t="shared" si="17"/>
        <v>0</v>
      </c>
      <c r="DJ62" s="395">
        <f t="shared" si="17"/>
        <v>0</v>
      </c>
      <c r="DK62" s="395">
        <f t="shared" si="17"/>
        <v>0</v>
      </c>
      <c r="DL62" s="395">
        <f t="shared" si="17"/>
        <v>0</v>
      </c>
      <c r="DM62" s="395">
        <f t="shared" si="17"/>
        <v>0</v>
      </c>
      <c r="DN62" s="395">
        <f t="shared" si="17"/>
        <v>0</v>
      </c>
      <c r="DO62" s="395">
        <f t="shared" si="17"/>
        <v>0</v>
      </c>
      <c r="DP62" s="395">
        <f t="shared" si="17"/>
        <v>0</v>
      </c>
      <c r="DQ62" s="395">
        <f t="shared" si="17"/>
        <v>0</v>
      </c>
      <c r="DR62" s="395">
        <f t="shared" si="17"/>
        <v>0</v>
      </c>
    </row>
    <row r="63" spans="1:122" ht="15" customHeight="1" x14ac:dyDescent="0.3">
      <c r="A63" s="402" t="s">
        <v>475</v>
      </c>
      <c r="B63" s="393" t="s">
        <v>473</v>
      </c>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3"/>
      <c r="AL63" s="383"/>
      <c r="AM63" s="383"/>
      <c r="AN63" s="383"/>
      <c r="AO63" s="383"/>
      <c r="AP63" s="383"/>
      <c r="AQ63" s="383"/>
      <c r="AR63" s="383"/>
      <c r="AS63" s="383"/>
      <c r="AT63" s="383"/>
      <c r="AU63" s="383"/>
      <c r="AV63" s="383"/>
      <c r="AW63" s="383"/>
      <c r="AX63" s="383"/>
      <c r="AY63" s="383"/>
      <c r="AZ63" s="383"/>
      <c r="BA63" s="383"/>
      <c r="BB63" s="383"/>
      <c r="BC63" s="383"/>
      <c r="BD63" s="383"/>
      <c r="BE63" s="383"/>
      <c r="BF63" s="383"/>
      <c r="BG63" s="383"/>
      <c r="BH63" s="383"/>
      <c r="BI63" s="383"/>
      <c r="BJ63" s="383"/>
      <c r="BK63" s="383"/>
      <c r="BL63" s="383"/>
      <c r="BM63" s="383"/>
      <c r="BN63" s="383"/>
      <c r="BO63" s="383"/>
      <c r="BP63" s="383"/>
      <c r="BQ63" s="383"/>
      <c r="BR63" s="383"/>
      <c r="BS63" s="383"/>
      <c r="BT63" s="383"/>
      <c r="BU63" s="383"/>
      <c r="BV63" s="383"/>
      <c r="BW63" s="383"/>
      <c r="BX63" s="383"/>
      <c r="BY63" s="383"/>
      <c r="BZ63" s="383"/>
      <c r="CA63" s="383"/>
      <c r="CB63" s="383"/>
      <c r="CC63" s="383"/>
      <c r="CD63" s="383"/>
      <c r="CE63" s="383"/>
      <c r="CF63" s="383"/>
      <c r="CG63" s="383"/>
      <c r="CH63" s="383"/>
      <c r="CI63" s="383"/>
      <c r="CJ63" s="383"/>
      <c r="CK63" s="383"/>
      <c r="CL63" s="383"/>
      <c r="CM63" s="383"/>
      <c r="CN63" s="383"/>
      <c r="CO63" s="383"/>
      <c r="CP63" s="383"/>
      <c r="CQ63" s="383"/>
      <c r="CR63" s="383"/>
      <c r="CS63" s="383"/>
      <c r="CT63" s="383"/>
      <c r="CU63" s="383"/>
      <c r="CV63" s="383"/>
      <c r="CW63" s="383"/>
      <c r="CX63" s="383"/>
      <c r="CY63" s="383"/>
      <c r="CZ63" s="383"/>
      <c r="DA63" s="383"/>
      <c r="DB63" s="383"/>
      <c r="DC63" s="383"/>
      <c r="DD63" s="383"/>
      <c r="DE63" s="383"/>
      <c r="DF63" s="383"/>
      <c r="DG63" s="383"/>
      <c r="DH63" s="383"/>
      <c r="DI63" s="383"/>
      <c r="DJ63" s="383"/>
      <c r="DK63" s="383"/>
      <c r="DL63" s="383"/>
      <c r="DM63" s="383"/>
      <c r="DN63" s="383"/>
      <c r="DO63" s="383"/>
      <c r="DP63" s="383"/>
      <c r="DQ63" s="383"/>
      <c r="DR63" s="383"/>
    </row>
    <row r="64" spans="1:122" ht="15" customHeight="1" x14ac:dyDescent="0.3">
      <c r="A64" s="402" t="s">
        <v>476</v>
      </c>
      <c r="B64" s="393" t="s">
        <v>473</v>
      </c>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3"/>
      <c r="AL64" s="383"/>
      <c r="AM64" s="383"/>
      <c r="AN64" s="383"/>
      <c r="AO64" s="383"/>
      <c r="AP64" s="383"/>
      <c r="AQ64" s="383"/>
      <c r="AR64" s="383"/>
      <c r="AS64" s="383"/>
      <c r="AT64" s="383"/>
      <c r="AU64" s="383"/>
      <c r="AV64" s="383"/>
      <c r="AW64" s="383"/>
      <c r="AX64" s="383"/>
      <c r="AY64" s="383"/>
      <c r="AZ64" s="383"/>
      <c r="BA64" s="383"/>
      <c r="BB64" s="383"/>
      <c r="BC64" s="383"/>
      <c r="BD64" s="383"/>
      <c r="BE64" s="383"/>
      <c r="BF64" s="383"/>
      <c r="BG64" s="383"/>
      <c r="BH64" s="383"/>
      <c r="BI64" s="383"/>
      <c r="BJ64" s="383"/>
      <c r="BK64" s="383"/>
      <c r="BL64" s="383"/>
      <c r="BM64" s="383"/>
      <c r="BN64" s="383"/>
      <c r="BO64" s="383"/>
      <c r="BP64" s="383"/>
      <c r="BQ64" s="383"/>
      <c r="BR64" s="383"/>
      <c r="BS64" s="383"/>
      <c r="BT64" s="383"/>
      <c r="BU64" s="383"/>
      <c r="BV64" s="383"/>
      <c r="BW64" s="383"/>
      <c r="BX64" s="383"/>
      <c r="BY64" s="383"/>
      <c r="BZ64" s="383"/>
      <c r="CA64" s="383"/>
      <c r="CB64" s="383"/>
      <c r="CC64" s="383"/>
      <c r="CD64" s="383"/>
      <c r="CE64" s="383"/>
      <c r="CF64" s="383"/>
      <c r="CG64" s="383"/>
      <c r="CH64" s="383"/>
      <c r="CI64" s="383"/>
      <c r="CJ64" s="383"/>
      <c r="CK64" s="383"/>
      <c r="CL64" s="383"/>
      <c r="CM64" s="383"/>
      <c r="CN64" s="383"/>
      <c r="CO64" s="383"/>
      <c r="CP64" s="383"/>
      <c r="CQ64" s="383"/>
      <c r="CR64" s="383"/>
      <c r="CS64" s="383"/>
      <c r="CT64" s="383"/>
      <c r="CU64" s="383"/>
      <c r="CV64" s="383"/>
      <c r="CW64" s="383"/>
      <c r="CX64" s="383"/>
      <c r="CY64" s="383"/>
      <c r="CZ64" s="383"/>
      <c r="DA64" s="383"/>
      <c r="DB64" s="383"/>
      <c r="DC64" s="383"/>
      <c r="DD64" s="383"/>
      <c r="DE64" s="383"/>
      <c r="DF64" s="383"/>
      <c r="DG64" s="383"/>
      <c r="DH64" s="383"/>
      <c r="DI64" s="383"/>
      <c r="DJ64" s="383"/>
      <c r="DK64" s="383"/>
      <c r="DL64" s="383"/>
      <c r="DM64" s="383"/>
      <c r="DN64" s="383"/>
      <c r="DO64" s="383"/>
      <c r="DP64" s="383"/>
      <c r="DQ64" s="383"/>
      <c r="DR64" s="383"/>
    </row>
    <row r="65" spans="1:122" x14ac:dyDescent="0.3">
      <c r="A65" s="59" t="s">
        <v>480</v>
      </c>
      <c r="B65" s="60" t="s">
        <v>473</v>
      </c>
      <c r="C65" s="395">
        <f t="shared" ref="C65:BN65" si="18">+C66+C67</f>
        <v>0</v>
      </c>
      <c r="D65" s="395">
        <f t="shared" si="18"/>
        <v>0</v>
      </c>
      <c r="E65" s="395">
        <f t="shared" si="18"/>
        <v>0</v>
      </c>
      <c r="F65" s="395">
        <f t="shared" si="18"/>
        <v>0</v>
      </c>
      <c r="G65" s="395">
        <f t="shared" si="18"/>
        <v>0</v>
      </c>
      <c r="H65" s="395">
        <f t="shared" si="18"/>
        <v>0</v>
      </c>
      <c r="I65" s="395">
        <f t="shared" si="18"/>
        <v>0</v>
      </c>
      <c r="J65" s="395">
        <f t="shared" si="18"/>
        <v>0</v>
      </c>
      <c r="K65" s="395">
        <f t="shared" si="18"/>
        <v>0</v>
      </c>
      <c r="L65" s="395">
        <f t="shared" si="18"/>
        <v>0</v>
      </c>
      <c r="M65" s="395">
        <f t="shared" si="18"/>
        <v>0</v>
      </c>
      <c r="N65" s="395">
        <f t="shared" si="18"/>
        <v>0</v>
      </c>
      <c r="O65" s="395">
        <f t="shared" si="18"/>
        <v>0</v>
      </c>
      <c r="P65" s="395">
        <f t="shared" si="18"/>
        <v>0</v>
      </c>
      <c r="Q65" s="395">
        <f t="shared" si="18"/>
        <v>0</v>
      </c>
      <c r="R65" s="395">
        <f t="shared" si="18"/>
        <v>0</v>
      </c>
      <c r="S65" s="395">
        <f t="shared" si="18"/>
        <v>0</v>
      </c>
      <c r="T65" s="395">
        <f t="shared" si="18"/>
        <v>0</v>
      </c>
      <c r="U65" s="395">
        <f t="shared" si="18"/>
        <v>0</v>
      </c>
      <c r="V65" s="395">
        <f t="shared" si="18"/>
        <v>0</v>
      </c>
      <c r="W65" s="395">
        <f t="shared" si="18"/>
        <v>0</v>
      </c>
      <c r="X65" s="395">
        <f t="shared" si="18"/>
        <v>0</v>
      </c>
      <c r="Y65" s="395">
        <f t="shared" si="18"/>
        <v>0</v>
      </c>
      <c r="Z65" s="395">
        <f t="shared" si="18"/>
        <v>0</v>
      </c>
      <c r="AA65" s="395">
        <f t="shared" si="18"/>
        <v>0</v>
      </c>
      <c r="AB65" s="395">
        <f t="shared" si="18"/>
        <v>0</v>
      </c>
      <c r="AC65" s="395">
        <f t="shared" si="18"/>
        <v>0</v>
      </c>
      <c r="AD65" s="395">
        <f t="shared" si="18"/>
        <v>0</v>
      </c>
      <c r="AE65" s="395">
        <f t="shared" si="18"/>
        <v>0</v>
      </c>
      <c r="AF65" s="395">
        <f t="shared" si="18"/>
        <v>0</v>
      </c>
      <c r="AG65" s="395">
        <f t="shared" si="18"/>
        <v>0</v>
      </c>
      <c r="AH65" s="395">
        <f t="shared" si="18"/>
        <v>0</v>
      </c>
      <c r="AI65" s="395">
        <f t="shared" si="18"/>
        <v>0</v>
      </c>
      <c r="AJ65" s="395">
        <f t="shared" si="18"/>
        <v>0</v>
      </c>
      <c r="AK65" s="395">
        <f t="shared" si="18"/>
        <v>0</v>
      </c>
      <c r="AL65" s="395">
        <f t="shared" si="18"/>
        <v>0</v>
      </c>
      <c r="AM65" s="395">
        <f t="shared" si="18"/>
        <v>0</v>
      </c>
      <c r="AN65" s="395">
        <f t="shared" si="18"/>
        <v>0</v>
      </c>
      <c r="AO65" s="395">
        <f t="shared" si="18"/>
        <v>0</v>
      </c>
      <c r="AP65" s="395">
        <f t="shared" si="18"/>
        <v>0</v>
      </c>
      <c r="AQ65" s="395">
        <f t="shared" si="18"/>
        <v>0</v>
      </c>
      <c r="AR65" s="395">
        <f t="shared" si="18"/>
        <v>0</v>
      </c>
      <c r="AS65" s="395">
        <f t="shared" si="18"/>
        <v>0</v>
      </c>
      <c r="AT65" s="395">
        <f t="shared" si="18"/>
        <v>0</v>
      </c>
      <c r="AU65" s="395">
        <f t="shared" si="18"/>
        <v>0</v>
      </c>
      <c r="AV65" s="395">
        <f t="shared" si="18"/>
        <v>0</v>
      </c>
      <c r="AW65" s="395">
        <f t="shared" si="18"/>
        <v>0</v>
      </c>
      <c r="AX65" s="395">
        <f t="shared" si="18"/>
        <v>0</v>
      </c>
      <c r="AY65" s="395">
        <f t="shared" si="18"/>
        <v>0</v>
      </c>
      <c r="AZ65" s="395">
        <f t="shared" si="18"/>
        <v>0</v>
      </c>
      <c r="BA65" s="395">
        <f t="shared" si="18"/>
        <v>0</v>
      </c>
      <c r="BB65" s="395">
        <f t="shared" si="18"/>
        <v>0</v>
      </c>
      <c r="BC65" s="395">
        <f t="shared" si="18"/>
        <v>0</v>
      </c>
      <c r="BD65" s="395">
        <f t="shared" si="18"/>
        <v>0</v>
      </c>
      <c r="BE65" s="395">
        <f t="shared" si="18"/>
        <v>0</v>
      </c>
      <c r="BF65" s="395">
        <f t="shared" si="18"/>
        <v>0</v>
      </c>
      <c r="BG65" s="395">
        <f t="shared" si="18"/>
        <v>0</v>
      </c>
      <c r="BH65" s="395">
        <f t="shared" si="18"/>
        <v>0</v>
      </c>
      <c r="BI65" s="395">
        <f t="shared" si="18"/>
        <v>0</v>
      </c>
      <c r="BJ65" s="395">
        <f t="shared" si="18"/>
        <v>0</v>
      </c>
      <c r="BK65" s="395">
        <f t="shared" si="18"/>
        <v>0</v>
      </c>
      <c r="BL65" s="395">
        <f t="shared" si="18"/>
        <v>0</v>
      </c>
      <c r="BM65" s="395">
        <f t="shared" si="18"/>
        <v>0</v>
      </c>
      <c r="BN65" s="395">
        <f t="shared" si="18"/>
        <v>0</v>
      </c>
      <c r="BO65" s="395">
        <f t="shared" ref="BO65:DR65" si="19">+BO66+BO67</f>
        <v>0</v>
      </c>
      <c r="BP65" s="395">
        <f t="shared" si="19"/>
        <v>0</v>
      </c>
      <c r="BQ65" s="395">
        <f t="shared" si="19"/>
        <v>0</v>
      </c>
      <c r="BR65" s="395">
        <f t="shared" si="19"/>
        <v>0</v>
      </c>
      <c r="BS65" s="395">
        <f t="shared" si="19"/>
        <v>0</v>
      </c>
      <c r="BT65" s="395">
        <f t="shared" si="19"/>
        <v>0</v>
      </c>
      <c r="BU65" s="395">
        <f t="shared" si="19"/>
        <v>0</v>
      </c>
      <c r="BV65" s="395">
        <f t="shared" si="19"/>
        <v>0</v>
      </c>
      <c r="BW65" s="395">
        <f t="shared" si="19"/>
        <v>0</v>
      </c>
      <c r="BX65" s="395">
        <f t="shared" si="19"/>
        <v>0</v>
      </c>
      <c r="BY65" s="395">
        <f t="shared" si="19"/>
        <v>0</v>
      </c>
      <c r="BZ65" s="395">
        <f t="shared" si="19"/>
        <v>0</v>
      </c>
      <c r="CA65" s="395">
        <f t="shared" si="19"/>
        <v>0</v>
      </c>
      <c r="CB65" s="395">
        <f t="shared" si="19"/>
        <v>0</v>
      </c>
      <c r="CC65" s="395">
        <f t="shared" si="19"/>
        <v>0</v>
      </c>
      <c r="CD65" s="395">
        <f t="shared" si="19"/>
        <v>0</v>
      </c>
      <c r="CE65" s="395">
        <f t="shared" si="19"/>
        <v>0</v>
      </c>
      <c r="CF65" s="395">
        <f t="shared" si="19"/>
        <v>0</v>
      </c>
      <c r="CG65" s="395">
        <f t="shared" si="19"/>
        <v>0</v>
      </c>
      <c r="CH65" s="395">
        <f t="shared" si="19"/>
        <v>0</v>
      </c>
      <c r="CI65" s="395">
        <f t="shared" si="19"/>
        <v>0</v>
      </c>
      <c r="CJ65" s="395">
        <f t="shared" si="19"/>
        <v>0</v>
      </c>
      <c r="CK65" s="395">
        <f t="shared" si="19"/>
        <v>0</v>
      </c>
      <c r="CL65" s="395">
        <f t="shared" si="19"/>
        <v>0</v>
      </c>
      <c r="CM65" s="395">
        <f t="shared" si="19"/>
        <v>0</v>
      </c>
      <c r="CN65" s="395">
        <f t="shared" si="19"/>
        <v>0</v>
      </c>
      <c r="CO65" s="395">
        <f t="shared" si="19"/>
        <v>0</v>
      </c>
      <c r="CP65" s="395">
        <f t="shared" si="19"/>
        <v>0</v>
      </c>
      <c r="CQ65" s="395">
        <f t="shared" si="19"/>
        <v>0</v>
      </c>
      <c r="CR65" s="395">
        <f t="shared" si="19"/>
        <v>0</v>
      </c>
      <c r="CS65" s="395">
        <f t="shared" si="19"/>
        <v>0</v>
      </c>
      <c r="CT65" s="395">
        <f t="shared" si="19"/>
        <v>0</v>
      </c>
      <c r="CU65" s="395">
        <f t="shared" si="19"/>
        <v>0</v>
      </c>
      <c r="CV65" s="395">
        <f t="shared" si="19"/>
        <v>0</v>
      </c>
      <c r="CW65" s="395">
        <f t="shared" si="19"/>
        <v>0</v>
      </c>
      <c r="CX65" s="395">
        <f t="shared" si="19"/>
        <v>0</v>
      </c>
      <c r="CY65" s="395">
        <f t="shared" si="19"/>
        <v>0</v>
      </c>
      <c r="CZ65" s="395">
        <f t="shared" si="19"/>
        <v>0</v>
      </c>
      <c r="DA65" s="395">
        <f t="shared" si="19"/>
        <v>0</v>
      </c>
      <c r="DB65" s="395">
        <f t="shared" si="19"/>
        <v>0</v>
      </c>
      <c r="DC65" s="395">
        <f t="shared" si="19"/>
        <v>0</v>
      </c>
      <c r="DD65" s="395">
        <f t="shared" si="19"/>
        <v>0</v>
      </c>
      <c r="DE65" s="395">
        <f t="shared" si="19"/>
        <v>0</v>
      </c>
      <c r="DF65" s="395">
        <f t="shared" si="19"/>
        <v>0</v>
      </c>
      <c r="DG65" s="395">
        <f t="shared" si="19"/>
        <v>0</v>
      </c>
      <c r="DH65" s="395">
        <f t="shared" si="19"/>
        <v>0</v>
      </c>
      <c r="DI65" s="395">
        <f t="shared" si="19"/>
        <v>0</v>
      </c>
      <c r="DJ65" s="395">
        <f t="shared" si="19"/>
        <v>0</v>
      </c>
      <c r="DK65" s="395">
        <f t="shared" si="19"/>
        <v>0</v>
      </c>
      <c r="DL65" s="395">
        <f t="shared" si="19"/>
        <v>0</v>
      </c>
      <c r="DM65" s="395">
        <f t="shared" si="19"/>
        <v>0</v>
      </c>
      <c r="DN65" s="395">
        <f t="shared" si="19"/>
        <v>0</v>
      </c>
      <c r="DO65" s="395">
        <f t="shared" si="19"/>
        <v>0</v>
      </c>
      <c r="DP65" s="395">
        <f t="shared" si="19"/>
        <v>0</v>
      </c>
      <c r="DQ65" s="395">
        <f t="shared" si="19"/>
        <v>0</v>
      </c>
      <c r="DR65" s="395">
        <f t="shared" si="19"/>
        <v>0</v>
      </c>
    </row>
    <row r="66" spans="1:122" ht="15" customHeight="1" x14ac:dyDescent="0.3">
      <c r="A66" s="402" t="s">
        <v>475</v>
      </c>
      <c r="B66" s="393" t="s">
        <v>473</v>
      </c>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c r="AV66" s="383"/>
      <c r="AW66" s="383"/>
      <c r="AX66" s="383"/>
      <c r="AY66" s="383"/>
      <c r="AZ66" s="383"/>
      <c r="BA66" s="383"/>
      <c r="BB66" s="383"/>
      <c r="BC66" s="383"/>
      <c r="BD66" s="383"/>
      <c r="BE66" s="383"/>
      <c r="BF66" s="383"/>
      <c r="BG66" s="383"/>
      <c r="BH66" s="383"/>
      <c r="BI66" s="383"/>
      <c r="BJ66" s="383"/>
      <c r="BK66" s="383"/>
      <c r="BL66" s="383"/>
      <c r="BM66" s="383"/>
      <c r="BN66" s="383"/>
      <c r="BO66" s="383"/>
      <c r="BP66" s="383"/>
      <c r="BQ66" s="383"/>
      <c r="BR66" s="383"/>
      <c r="BS66" s="383"/>
      <c r="BT66" s="383"/>
      <c r="BU66" s="383"/>
      <c r="BV66" s="383"/>
      <c r="BW66" s="383"/>
      <c r="BX66" s="383"/>
      <c r="BY66" s="383"/>
      <c r="BZ66" s="383"/>
      <c r="CA66" s="383"/>
      <c r="CB66" s="383"/>
      <c r="CC66" s="383"/>
      <c r="CD66" s="383"/>
      <c r="CE66" s="383"/>
      <c r="CF66" s="383"/>
      <c r="CG66" s="383"/>
      <c r="CH66" s="383"/>
      <c r="CI66" s="383"/>
      <c r="CJ66" s="383"/>
      <c r="CK66" s="383"/>
      <c r="CL66" s="383"/>
      <c r="CM66" s="383"/>
      <c r="CN66" s="383"/>
      <c r="CO66" s="383"/>
      <c r="CP66" s="383"/>
      <c r="CQ66" s="383"/>
      <c r="CR66" s="383"/>
      <c r="CS66" s="383"/>
      <c r="CT66" s="383"/>
      <c r="CU66" s="383"/>
      <c r="CV66" s="383"/>
      <c r="CW66" s="383"/>
      <c r="CX66" s="383"/>
      <c r="CY66" s="383"/>
      <c r="CZ66" s="383"/>
      <c r="DA66" s="383"/>
      <c r="DB66" s="383"/>
      <c r="DC66" s="383"/>
      <c r="DD66" s="383"/>
      <c r="DE66" s="383"/>
      <c r="DF66" s="383"/>
      <c r="DG66" s="383"/>
      <c r="DH66" s="383"/>
      <c r="DI66" s="383"/>
      <c r="DJ66" s="383"/>
      <c r="DK66" s="383"/>
      <c r="DL66" s="383"/>
      <c r="DM66" s="383"/>
      <c r="DN66" s="383"/>
      <c r="DO66" s="383"/>
      <c r="DP66" s="383"/>
      <c r="DQ66" s="383"/>
      <c r="DR66" s="383"/>
    </row>
    <row r="67" spans="1:122" ht="15" customHeight="1" x14ac:dyDescent="0.3">
      <c r="A67" s="402" t="s">
        <v>476</v>
      </c>
      <c r="B67" s="393" t="s">
        <v>473</v>
      </c>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3"/>
      <c r="AL67" s="383"/>
      <c r="AM67" s="383"/>
      <c r="AN67" s="383"/>
      <c r="AO67" s="383"/>
      <c r="AP67" s="383"/>
      <c r="AQ67" s="383"/>
      <c r="AR67" s="383"/>
      <c r="AS67" s="383"/>
      <c r="AT67" s="383"/>
      <c r="AU67" s="383"/>
      <c r="AV67" s="383"/>
      <c r="AW67" s="383"/>
      <c r="AX67" s="383"/>
      <c r="AY67" s="383"/>
      <c r="AZ67" s="383"/>
      <c r="BA67" s="383"/>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row>
    <row r="68" spans="1:122" x14ac:dyDescent="0.3">
      <c r="A68" s="59" t="s">
        <v>634</v>
      </c>
      <c r="B68" s="60" t="s">
        <v>473</v>
      </c>
      <c r="C68" s="395">
        <f t="shared" ref="C68:BN68" si="20">+C69+C70</f>
        <v>0</v>
      </c>
      <c r="D68" s="395">
        <f t="shared" si="20"/>
        <v>0</v>
      </c>
      <c r="E68" s="395">
        <f t="shared" si="20"/>
        <v>0</v>
      </c>
      <c r="F68" s="395">
        <f t="shared" si="20"/>
        <v>0</v>
      </c>
      <c r="G68" s="395">
        <f t="shared" si="20"/>
        <v>0</v>
      </c>
      <c r="H68" s="395">
        <f t="shared" si="20"/>
        <v>0</v>
      </c>
      <c r="I68" s="395">
        <f t="shared" si="20"/>
        <v>0</v>
      </c>
      <c r="J68" s="395">
        <f t="shared" si="20"/>
        <v>0</v>
      </c>
      <c r="K68" s="395">
        <f t="shared" si="20"/>
        <v>0</v>
      </c>
      <c r="L68" s="395">
        <f t="shared" si="20"/>
        <v>0</v>
      </c>
      <c r="M68" s="395">
        <f t="shared" si="20"/>
        <v>0</v>
      </c>
      <c r="N68" s="395">
        <f t="shared" si="20"/>
        <v>0</v>
      </c>
      <c r="O68" s="395">
        <f t="shared" si="20"/>
        <v>0</v>
      </c>
      <c r="P68" s="395">
        <f t="shared" si="20"/>
        <v>0</v>
      </c>
      <c r="Q68" s="395">
        <f t="shared" si="20"/>
        <v>0</v>
      </c>
      <c r="R68" s="395">
        <f t="shared" si="20"/>
        <v>0</v>
      </c>
      <c r="S68" s="395">
        <f t="shared" si="20"/>
        <v>0</v>
      </c>
      <c r="T68" s="395">
        <f t="shared" si="20"/>
        <v>0</v>
      </c>
      <c r="U68" s="395">
        <f t="shared" si="20"/>
        <v>0</v>
      </c>
      <c r="V68" s="395">
        <f t="shared" si="20"/>
        <v>0</v>
      </c>
      <c r="W68" s="395">
        <f t="shared" si="20"/>
        <v>0</v>
      </c>
      <c r="X68" s="395">
        <f t="shared" si="20"/>
        <v>0</v>
      </c>
      <c r="Y68" s="395">
        <f t="shared" si="20"/>
        <v>0</v>
      </c>
      <c r="Z68" s="395">
        <f t="shared" si="20"/>
        <v>0</v>
      </c>
      <c r="AA68" s="395">
        <f t="shared" si="20"/>
        <v>0</v>
      </c>
      <c r="AB68" s="395">
        <f t="shared" si="20"/>
        <v>0</v>
      </c>
      <c r="AC68" s="395">
        <f t="shared" si="20"/>
        <v>0</v>
      </c>
      <c r="AD68" s="395">
        <f t="shared" si="20"/>
        <v>0</v>
      </c>
      <c r="AE68" s="395">
        <f t="shared" si="20"/>
        <v>0</v>
      </c>
      <c r="AF68" s="395">
        <f t="shared" si="20"/>
        <v>0</v>
      </c>
      <c r="AG68" s="395">
        <f t="shared" si="20"/>
        <v>0</v>
      </c>
      <c r="AH68" s="395">
        <f t="shared" si="20"/>
        <v>0</v>
      </c>
      <c r="AI68" s="395">
        <f t="shared" si="20"/>
        <v>0</v>
      </c>
      <c r="AJ68" s="395">
        <f t="shared" si="20"/>
        <v>0</v>
      </c>
      <c r="AK68" s="395">
        <f t="shared" si="20"/>
        <v>0</v>
      </c>
      <c r="AL68" s="395">
        <f t="shared" si="20"/>
        <v>0</v>
      </c>
      <c r="AM68" s="395">
        <f t="shared" si="20"/>
        <v>0</v>
      </c>
      <c r="AN68" s="395">
        <f t="shared" si="20"/>
        <v>0</v>
      </c>
      <c r="AO68" s="395">
        <f t="shared" si="20"/>
        <v>0</v>
      </c>
      <c r="AP68" s="395">
        <f t="shared" si="20"/>
        <v>0</v>
      </c>
      <c r="AQ68" s="395">
        <f t="shared" si="20"/>
        <v>0</v>
      </c>
      <c r="AR68" s="395">
        <f t="shared" si="20"/>
        <v>0</v>
      </c>
      <c r="AS68" s="395">
        <f t="shared" si="20"/>
        <v>0</v>
      </c>
      <c r="AT68" s="395">
        <f t="shared" si="20"/>
        <v>0</v>
      </c>
      <c r="AU68" s="395">
        <f t="shared" si="20"/>
        <v>0</v>
      </c>
      <c r="AV68" s="395">
        <f t="shared" si="20"/>
        <v>0</v>
      </c>
      <c r="AW68" s="395">
        <f t="shared" si="20"/>
        <v>0</v>
      </c>
      <c r="AX68" s="395">
        <f t="shared" si="20"/>
        <v>0</v>
      </c>
      <c r="AY68" s="395">
        <f t="shared" si="20"/>
        <v>0</v>
      </c>
      <c r="AZ68" s="395">
        <f t="shared" si="20"/>
        <v>0</v>
      </c>
      <c r="BA68" s="395">
        <f t="shared" si="20"/>
        <v>0</v>
      </c>
      <c r="BB68" s="395">
        <f t="shared" si="20"/>
        <v>0</v>
      </c>
      <c r="BC68" s="395">
        <f t="shared" si="20"/>
        <v>0</v>
      </c>
      <c r="BD68" s="395">
        <f t="shared" si="20"/>
        <v>0</v>
      </c>
      <c r="BE68" s="395">
        <f t="shared" si="20"/>
        <v>0</v>
      </c>
      <c r="BF68" s="395">
        <f t="shared" si="20"/>
        <v>0</v>
      </c>
      <c r="BG68" s="395">
        <f t="shared" si="20"/>
        <v>0</v>
      </c>
      <c r="BH68" s="395">
        <f t="shared" si="20"/>
        <v>0</v>
      </c>
      <c r="BI68" s="395">
        <f t="shared" si="20"/>
        <v>0</v>
      </c>
      <c r="BJ68" s="395">
        <f t="shared" si="20"/>
        <v>0</v>
      </c>
      <c r="BK68" s="395">
        <f t="shared" si="20"/>
        <v>0</v>
      </c>
      <c r="BL68" s="395">
        <f t="shared" si="20"/>
        <v>0</v>
      </c>
      <c r="BM68" s="395">
        <f t="shared" si="20"/>
        <v>0</v>
      </c>
      <c r="BN68" s="395">
        <f t="shared" si="20"/>
        <v>0</v>
      </c>
      <c r="BO68" s="395">
        <f t="shared" ref="BO68:DR68" si="21">+BO69+BO70</f>
        <v>0</v>
      </c>
      <c r="BP68" s="395">
        <f t="shared" si="21"/>
        <v>0</v>
      </c>
      <c r="BQ68" s="395">
        <f t="shared" si="21"/>
        <v>0</v>
      </c>
      <c r="BR68" s="395">
        <f t="shared" si="21"/>
        <v>0</v>
      </c>
      <c r="BS68" s="395">
        <f t="shared" si="21"/>
        <v>0</v>
      </c>
      <c r="BT68" s="395">
        <f t="shared" si="21"/>
        <v>0</v>
      </c>
      <c r="BU68" s="395">
        <f t="shared" si="21"/>
        <v>0</v>
      </c>
      <c r="BV68" s="395">
        <f t="shared" si="21"/>
        <v>0</v>
      </c>
      <c r="BW68" s="395">
        <f t="shared" si="21"/>
        <v>0</v>
      </c>
      <c r="BX68" s="395">
        <f t="shared" si="21"/>
        <v>0</v>
      </c>
      <c r="BY68" s="395">
        <f t="shared" si="21"/>
        <v>0</v>
      </c>
      <c r="BZ68" s="395">
        <f t="shared" si="21"/>
        <v>0</v>
      </c>
      <c r="CA68" s="395">
        <f t="shared" si="21"/>
        <v>0</v>
      </c>
      <c r="CB68" s="395">
        <f t="shared" si="21"/>
        <v>0</v>
      </c>
      <c r="CC68" s="395">
        <f t="shared" si="21"/>
        <v>0</v>
      </c>
      <c r="CD68" s="395">
        <f t="shared" si="21"/>
        <v>0</v>
      </c>
      <c r="CE68" s="395">
        <f t="shared" si="21"/>
        <v>0</v>
      </c>
      <c r="CF68" s="395">
        <f t="shared" si="21"/>
        <v>0</v>
      </c>
      <c r="CG68" s="395">
        <f t="shared" si="21"/>
        <v>0</v>
      </c>
      <c r="CH68" s="395">
        <f t="shared" si="21"/>
        <v>0</v>
      </c>
      <c r="CI68" s="395">
        <f t="shared" si="21"/>
        <v>0</v>
      </c>
      <c r="CJ68" s="395">
        <f t="shared" si="21"/>
        <v>0</v>
      </c>
      <c r="CK68" s="395">
        <f t="shared" si="21"/>
        <v>0</v>
      </c>
      <c r="CL68" s="395">
        <f t="shared" si="21"/>
        <v>0</v>
      </c>
      <c r="CM68" s="395">
        <f t="shared" si="21"/>
        <v>0</v>
      </c>
      <c r="CN68" s="395">
        <f t="shared" si="21"/>
        <v>0</v>
      </c>
      <c r="CO68" s="395">
        <f t="shared" si="21"/>
        <v>0</v>
      </c>
      <c r="CP68" s="395">
        <f t="shared" si="21"/>
        <v>0</v>
      </c>
      <c r="CQ68" s="395">
        <f t="shared" si="21"/>
        <v>0</v>
      </c>
      <c r="CR68" s="395">
        <f t="shared" si="21"/>
        <v>0</v>
      </c>
      <c r="CS68" s="395">
        <f t="shared" si="21"/>
        <v>0</v>
      </c>
      <c r="CT68" s="395">
        <f t="shared" si="21"/>
        <v>0</v>
      </c>
      <c r="CU68" s="395">
        <f t="shared" si="21"/>
        <v>0</v>
      </c>
      <c r="CV68" s="395">
        <f t="shared" si="21"/>
        <v>0</v>
      </c>
      <c r="CW68" s="395">
        <f t="shared" si="21"/>
        <v>0</v>
      </c>
      <c r="CX68" s="395">
        <f t="shared" si="21"/>
        <v>0</v>
      </c>
      <c r="CY68" s="395">
        <f t="shared" si="21"/>
        <v>0</v>
      </c>
      <c r="CZ68" s="395">
        <f t="shared" si="21"/>
        <v>0</v>
      </c>
      <c r="DA68" s="395">
        <f t="shared" si="21"/>
        <v>0</v>
      </c>
      <c r="DB68" s="395">
        <f t="shared" si="21"/>
        <v>0</v>
      </c>
      <c r="DC68" s="395">
        <f t="shared" si="21"/>
        <v>0</v>
      </c>
      <c r="DD68" s="395">
        <f t="shared" si="21"/>
        <v>0</v>
      </c>
      <c r="DE68" s="395">
        <f t="shared" si="21"/>
        <v>0</v>
      </c>
      <c r="DF68" s="395">
        <f t="shared" si="21"/>
        <v>0</v>
      </c>
      <c r="DG68" s="395">
        <f t="shared" si="21"/>
        <v>0</v>
      </c>
      <c r="DH68" s="395">
        <f t="shared" si="21"/>
        <v>0</v>
      </c>
      <c r="DI68" s="395">
        <f t="shared" si="21"/>
        <v>0</v>
      </c>
      <c r="DJ68" s="395">
        <f t="shared" si="21"/>
        <v>0</v>
      </c>
      <c r="DK68" s="395">
        <f t="shared" si="21"/>
        <v>0</v>
      </c>
      <c r="DL68" s="395">
        <f t="shared" si="21"/>
        <v>0</v>
      </c>
      <c r="DM68" s="395">
        <f t="shared" si="21"/>
        <v>0</v>
      </c>
      <c r="DN68" s="395">
        <f t="shared" si="21"/>
        <v>0</v>
      </c>
      <c r="DO68" s="395">
        <f t="shared" si="21"/>
        <v>0</v>
      </c>
      <c r="DP68" s="395">
        <f t="shared" si="21"/>
        <v>0</v>
      </c>
      <c r="DQ68" s="395">
        <f t="shared" si="21"/>
        <v>0</v>
      </c>
      <c r="DR68" s="395">
        <f t="shared" si="21"/>
        <v>0</v>
      </c>
    </row>
    <row r="69" spans="1:122" ht="15" customHeight="1" x14ac:dyDescent="0.3">
      <c r="A69" s="402" t="s">
        <v>475</v>
      </c>
      <c r="B69" s="393" t="s">
        <v>473</v>
      </c>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3"/>
      <c r="AL69" s="383"/>
      <c r="AM69" s="383"/>
      <c r="AN69" s="383"/>
      <c r="AO69" s="383"/>
      <c r="AP69" s="383"/>
      <c r="AQ69" s="383"/>
      <c r="AR69" s="383"/>
      <c r="AS69" s="383"/>
      <c r="AT69" s="383"/>
      <c r="AU69" s="383"/>
      <c r="AV69" s="383"/>
      <c r="AW69" s="383"/>
      <c r="AX69" s="383"/>
      <c r="AY69" s="383"/>
      <c r="AZ69" s="383"/>
      <c r="BA69" s="383"/>
      <c r="BB69" s="383"/>
      <c r="BC69" s="383"/>
      <c r="BD69" s="383"/>
      <c r="BE69" s="383"/>
      <c r="BF69" s="383"/>
      <c r="BG69" s="383"/>
      <c r="BH69" s="383"/>
      <c r="BI69" s="383"/>
      <c r="BJ69" s="383"/>
      <c r="BK69" s="383"/>
      <c r="BL69" s="383"/>
      <c r="BM69" s="383"/>
      <c r="BN69" s="383"/>
      <c r="BO69" s="383"/>
      <c r="BP69" s="383"/>
      <c r="BQ69" s="383"/>
      <c r="BR69" s="383"/>
      <c r="BS69" s="383"/>
      <c r="BT69" s="383"/>
      <c r="BU69" s="383"/>
      <c r="BV69" s="383"/>
      <c r="BW69" s="383"/>
      <c r="BX69" s="383"/>
      <c r="BY69" s="383"/>
      <c r="BZ69" s="383"/>
      <c r="CA69" s="383"/>
      <c r="CB69" s="383"/>
      <c r="CC69" s="383"/>
      <c r="CD69" s="383"/>
      <c r="CE69" s="383"/>
      <c r="CF69" s="383"/>
      <c r="CG69" s="383"/>
      <c r="CH69" s="383"/>
      <c r="CI69" s="383"/>
      <c r="CJ69" s="383"/>
      <c r="CK69" s="383"/>
      <c r="CL69" s="383"/>
      <c r="CM69" s="383"/>
      <c r="CN69" s="383"/>
      <c r="CO69" s="383"/>
      <c r="CP69" s="383"/>
      <c r="CQ69" s="383"/>
      <c r="CR69" s="383"/>
      <c r="CS69" s="383"/>
      <c r="CT69" s="383"/>
      <c r="CU69" s="383"/>
      <c r="CV69" s="383"/>
      <c r="CW69" s="383"/>
      <c r="CX69" s="383"/>
      <c r="CY69" s="383"/>
      <c r="CZ69" s="383"/>
      <c r="DA69" s="383"/>
      <c r="DB69" s="383"/>
      <c r="DC69" s="383"/>
      <c r="DD69" s="383"/>
      <c r="DE69" s="383"/>
      <c r="DF69" s="383"/>
      <c r="DG69" s="383"/>
      <c r="DH69" s="383"/>
      <c r="DI69" s="383"/>
      <c r="DJ69" s="383"/>
      <c r="DK69" s="383"/>
      <c r="DL69" s="383"/>
      <c r="DM69" s="383"/>
      <c r="DN69" s="383"/>
      <c r="DO69" s="383"/>
      <c r="DP69" s="383"/>
      <c r="DQ69" s="383"/>
      <c r="DR69" s="383"/>
    </row>
    <row r="70" spans="1:122" ht="15" customHeight="1" x14ac:dyDescent="0.3">
      <c r="A70" s="402" t="s">
        <v>476</v>
      </c>
      <c r="B70" s="393" t="s">
        <v>473</v>
      </c>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3"/>
      <c r="AL70" s="383"/>
      <c r="AM70" s="383"/>
      <c r="AN70" s="383"/>
      <c r="AO70" s="383"/>
      <c r="AP70" s="383"/>
      <c r="AQ70" s="383"/>
      <c r="AR70" s="383"/>
      <c r="AS70" s="383"/>
      <c r="AT70" s="383"/>
      <c r="AU70" s="383"/>
      <c r="AV70" s="383"/>
      <c r="AW70" s="383"/>
      <c r="AX70" s="383"/>
      <c r="AY70" s="383"/>
      <c r="AZ70" s="383"/>
      <c r="BA70" s="383"/>
      <c r="BB70" s="383"/>
      <c r="BC70" s="383"/>
      <c r="BD70" s="383"/>
      <c r="BE70" s="383"/>
      <c r="BF70" s="383"/>
      <c r="BG70" s="383"/>
      <c r="BH70" s="383"/>
      <c r="BI70" s="383"/>
      <c r="BJ70" s="383"/>
      <c r="BK70" s="383"/>
      <c r="BL70" s="383"/>
      <c r="BM70" s="383"/>
      <c r="BN70" s="383"/>
      <c r="BO70" s="383"/>
      <c r="BP70" s="383"/>
      <c r="BQ70" s="383"/>
      <c r="BR70" s="383"/>
      <c r="BS70" s="383"/>
      <c r="BT70" s="383"/>
      <c r="BU70" s="383"/>
      <c r="BV70" s="383"/>
      <c r="BW70" s="383"/>
      <c r="BX70" s="383"/>
      <c r="BY70" s="383"/>
      <c r="BZ70" s="383"/>
      <c r="CA70" s="383"/>
      <c r="CB70" s="383"/>
      <c r="CC70" s="383"/>
      <c r="CD70" s="383"/>
      <c r="CE70" s="383"/>
      <c r="CF70" s="383"/>
      <c r="CG70" s="383"/>
      <c r="CH70" s="383"/>
      <c r="CI70" s="383"/>
      <c r="CJ70" s="383"/>
      <c r="CK70" s="383"/>
      <c r="CL70" s="383"/>
      <c r="CM70" s="383"/>
      <c r="CN70" s="383"/>
      <c r="CO70" s="383"/>
      <c r="CP70" s="383"/>
      <c r="CQ70" s="383"/>
      <c r="CR70" s="383"/>
      <c r="CS70" s="383"/>
      <c r="CT70" s="383"/>
      <c r="CU70" s="383"/>
      <c r="CV70" s="383"/>
      <c r="CW70" s="383"/>
      <c r="CX70" s="383"/>
      <c r="CY70" s="383"/>
      <c r="CZ70" s="383"/>
      <c r="DA70" s="383"/>
      <c r="DB70" s="383"/>
      <c r="DC70" s="383"/>
      <c r="DD70" s="383"/>
      <c r="DE70" s="383"/>
      <c r="DF70" s="383"/>
      <c r="DG70" s="383"/>
      <c r="DH70" s="383"/>
      <c r="DI70" s="383"/>
      <c r="DJ70" s="383"/>
      <c r="DK70" s="383"/>
      <c r="DL70" s="383"/>
      <c r="DM70" s="383"/>
      <c r="DN70" s="383"/>
      <c r="DO70" s="383"/>
      <c r="DP70" s="383"/>
      <c r="DQ70" s="383"/>
      <c r="DR70" s="383"/>
    </row>
    <row r="71" spans="1:122" x14ac:dyDescent="0.3">
      <c r="A71" s="59" t="s">
        <v>482</v>
      </c>
      <c r="B71" s="60" t="s">
        <v>473</v>
      </c>
      <c r="C71" s="395">
        <f t="shared" ref="C71:BN71" si="22">+C72+C73</f>
        <v>0</v>
      </c>
      <c r="D71" s="395">
        <f t="shared" si="22"/>
        <v>0</v>
      </c>
      <c r="E71" s="395">
        <f t="shared" si="22"/>
        <v>0</v>
      </c>
      <c r="F71" s="395">
        <f t="shared" si="22"/>
        <v>0</v>
      </c>
      <c r="G71" s="395">
        <f t="shared" si="22"/>
        <v>0</v>
      </c>
      <c r="H71" s="395">
        <f t="shared" si="22"/>
        <v>0</v>
      </c>
      <c r="I71" s="395">
        <f t="shared" si="22"/>
        <v>0</v>
      </c>
      <c r="J71" s="395">
        <f t="shared" si="22"/>
        <v>0</v>
      </c>
      <c r="K71" s="395">
        <f t="shared" si="22"/>
        <v>0</v>
      </c>
      <c r="L71" s="395">
        <f t="shared" si="22"/>
        <v>0</v>
      </c>
      <c r="M71" s="395">
        <f t="shared" si="22"/>
        <v>0</v>
      </c>
      <c r="N71" s="395">
        <f t="shared" si="22"/>
        <v>0</v>
      </c>
      <c r="O71" s="395">
        <f t="shared" si="22"/>
        <v>0</v>
      </c>
      <c r="P71" s="395">
        <f t="shared" si="22"/>
        <v>0</v>
      </c>
      <c r="Q71" s="395">
        <f t="shared" si="22"/>
        <v>0</v>
      </c>
      <c r="R71" s="395">
        <f t="shared" si="22"/>
        <v>0</v>
      </c>
      <c r="S71" s="395">
        <f t="shared" si="22"/>
        <v>0</v>
      </c>
      <c r="T71" s="395">
        <f t="shared" si="22"/>
        <v>0</v>
      </c>
      <c r="U71" s="395">
        <f t="shared" si="22"/>
        <v>0</v>
      </c>
      <c r="V71" s="395">
        <f t="shared" si="22"/>
        <v>0</v>
      </c>
      <c r="W71" s="395">
        <f t="shared" si="22"/>
        <v>0</v>
      </c>
      <c r="X71" s="395">
        <f t="shared" si="22"/>
        <v>0</v>
      </c>
      <c r="Y71" s="395">
        <f t="shared" si="22"/>
        <v>0</v>
      </c>
      <c r="Z71" s="395">
        <f t="shared" si="22"/>
        <v>0</v>
      </c>
      <c r="AA71" s="395">
        <f t="shared" si="22"/>
        <v>0</v>
      </c>
      <c r="AB71" s="395">
        <f t="shared" si="22"/>
        <v>0</v>
      </c>
      <c r="AC71" s="395">
        <f t="shared" si="22"/>
        <v>0</v>
      </c>
      <c r="AD71" s="395">
        <f t="shared" si="22"/>
        <v>0</v>
      </c>
      <c r="AE71" s="395">
        <f t="shared" si="22"/>
        <v>0</v>
      </c>
      <c r="AF71" s="395">
        <f t="shared" si="22"/>
        <v>0</v>
      </c>
      <c r="AG71" s="395">
        <f t="shared" si="22"/>
        <v>0</v>
      </c>
      <c r="AH71" s="395">
        <f t="shared" si="22"/>
        <v>0</v>
      </c>
      <c r="AI71" s="395">
        <f t="shared" si="22"/>
        <v>0</v>
      </c>
      <c r="AJ71" s="395">
        <f t="shared" si="22"/>
        <v>0</v>
      </c>
      <c r="AK71" s="395">
        <f t="shared" si="22"/>
        <v>0</v>
      </c>
      <c r="AL71" s="395">
        <f t="shared" si="22"/>
        <v>0</v>
      </c>
      <c r="AM71" s="395">
        <f t="shared" si="22"/>
        <v>0</v>
      </c>
      <c r="AN71" s="395">
        <f t="shared" si="22"/>
        <v>0</v>
      </c>
      <c r="AO71" s="395">
        <f t="shared" si="22"/>
        <v>0</v>
      </c>
      <c r="AP71" s="395">
        <f t="shared" si="22"/>
        <v>0</v>
      </c>
      <c r="AQ71" s="395">
        <f t="shared" si="22"/>
        <v>0</v>
      </c>
      <c r="AR71" s="395">
        <f t="shared" si="22"/>
        <v>0</v>
      </c>
      <c r="AS71" s="395">
        <f t="shared" si="22"/>
        <v>0</v>
      </c>
      <c r="AT71" s="395">
        <f t="shared" si="22"/>
        <v>0</v>
      </c>
      <c r="AU71" s="395">
        <f t="shared" si="22"/>
        <v>0</v>
      </c>
      <c r="AV71" s="395">
        <f t="shared" si="22"/>
        <v>0</v>
      </c>
      <c r="AW71" s="395">
        <f t="shared" si="22"/>
        <v>0</v>
      </c>
      <c r="AX71" s="395">
        <f t="shared" si="22"/>
        <v>0</v>
      </c>
      <c r="AY71" s="395">
        <f t="shared" si="22"/>
        <v>0</v>
      </c>
      <c r="AZ71" s="395">
        <f t="shared" si="22"/>
        <v>0</v>
      </c>
      <c r="BA71" s="395">
        <f t="shared" si="22"/>
        <v>0</v>
      </c>
      <c r="BB71" s="395">
        <f t="shared" si="22"/>
        <v>0</v>
      </c>
      <c r="BC71" s="395">
        <f t="shared" si="22"/>
        <v>0</v>
      </c>
      <c r="BD71" s="395">
        <f t="shared" si="22"/>
        <v>0</v>
      </c>
      <c r="BE71" s="395">
        <f t="shared" si="22"/>
        <v>0</v>
      </c>
      <c r="BF71" s="395">
        <f t="shared" si="22"/>
        <v>0</v>
      </c>
      <c r="BG71" s="395">
        <f t="shared" si="22"/>
        <v>0</v>
      </c>
      <c r="BH71" s="395">
        <f t="shared" si="22"/>
        <v>0</v>
      </c>
      <c r="BI71" s="395">
        <f t="shared" si="22"/>
        <v>0</v>
      </c>
      <c r="BJ71" s="395">
        <f t="shared" si="22"/>
        <v>0</v>
      </c>
      <c r="BK71" s="395">
        <f t="shared" si="22"/>
        <v>0</v>
      </c>
      <c r="BL71" s="395">
        <f t="shared" si="22"/>
        <v>0</v>
      </c>
      <c r="BM71" s="395">
        <f t="shared" si="22"/>
        <v>0</v>
      </c>
      <c r="BN71" s="395">
        <f t="shared" si="22"/>
        <v>0</v>
      </c>
      <c r="BO71" s="395">
        <f t="shared" ref="BO71:DR71" si="23">+BO72+BO73</f>
        <v>0</v>
      </c>
      <c r="BP71" s="395">
        <f t="shared" si="23"/>
        <v>0</v>
      </c>
      <c r="BQ71" s="395">
        <f t="shared" si="23"/>
        <v>0</v>
      </c>
      <c r="BR71" s="395">
        <f t="shared" si="23"/>
        <v>0</v>
      </c>
      <c r="BS71" s="395">
        <f t="shared" si="23"/>
        <v>0</v>
      </c>
      <c r="BT71" s="395">
        <f t="shared" si="23"/>
        <v>0</v>
      </c>
      <c r="BU71" s="395">
        <f t="shared" si="23"/>
        <v>0</v>
      </c>
      <c r="BV71" s="395">
        <f t="shared" si="23"/>
        <v>0</v>
      </c>
      <c r="BW71" s="395">
        <f t="shared" si="23"/>
        <v>0</v>
      </c>
      <c r="BX71" s="395">
        <f t="shared" si="23"/>
        <v>0</v>
      </c>
      <c r="BY71" s="395">
        <f t="shared" si="23"/>
        <v>0</v>
      </c>
      <c r="BZ71" s="395">
        <f t="shared" si="23"/>
        <v>0</v>
      </c>
      <c r="CA71" s="395">
        <f t="shared" si="23"/>
        <v>0</v>
      </c>
      <c r="CB71" s="395">
        <f t="shared" si="23"/>
        <v>0</v>
      </c>
      <c r="CC71" s="395">
        <f t="shared" si="23"/>
        <v>0</v>
      </c>
      <c r="CD71" s="395">
        <f t="shared" si="23"/>
        <v>0</v>
      </c>
      <c r="CE71" s="395">
        <f t="shared" si="23"/>
        <v>0</v>
      </c>
      <c r="CF71" s="395">
        <f t="shared" si="23"/>
        <v>0</v>
      </c>
      <c r="CG71" s="395">
        <f t="shared" si="23"/>
        <v>0</v>
      </c>
      <c r="CH71" s="395">
        <f t="shared" si="23"/>
        <v>0</v>
      </c>
      <c r="CI71" s="395">
        <f t="shared" si="23"/>
        <v>0</v>
      </c>
      <c r="CJ71" s="395">
        <f t="shared" si="23"/>
        <v>0</v>
      </c>
      <c r="CK71" s="395">
        <f t="shared" si="23"/>
        <v>0</v>
      </c>
      <c r="CL71" s="395">
        <f t="shared" si="23"/>
        <v>0</v>
      </c>
      <c r="CM71" s="395">
        <f t="shared" si="23"/>
        <v>0</v>
      </c>
      <c r="CN71" s="395">
        <f t="shared" si="23"/>
        <v>0</v>
      </c>
      <c r="CO71" s="395">
        <f t="shared" si="23"/>
        <v>0</v>
      </c>
      <c r="CP71" s="395">
        <f t="shared" si="23"/>
        <v>0</v>
      </c>
      <c r="CQ71" s="395">
        <f t="shared" si="23"/>
        <v>0</v>
      </c>
      <c r="CR71" s="395">
        <f t="shared" si="23"/>
        <v>0</v>
      </c>
      <c r="CS71" s="395">
        <f t="shared" si="23"/>
        <v>0</v>
      </c>
      <c r="CT71" s="395">
        <f t="shared" si="23"/>
        <v>0</v>
      </c>
      <c r="CU71" s="395">
        <f t="shared" si="23"/>
        <v>0</v>
      </c>
      <c r="CV71" s="395">
        <f t="shared" si="23"/>
        <v>0</v>
      </c>
      <c r="CW71" s="395">
        <f t="shared" si="23"/>
        <v>0</v>
      </c>
      <c r="CX71" s="395">
        <f t="shared" si="23"/>
        <v>0</v>
      </c>
      <c r="CY71" s="395">
        <f t="shared" si="23"/>
        <v>0</v>
      </c>
      <c r="CZ71" s="395">
        <f t="shared" si="23"/>
        <v>0</v>
      </c>
      <c r="DA71" s="395">
        <f t="shared" si="23"/>
        <v>0</v>
      </c>
      <c r="DB71" s="395">
        <f t="shared" si="23"/>
        <v>0</v>
      </c>
      <c r="DC71" s="395">
        <f t="shared" si="23"/>
        <v>0</v>
      </c>
      <c r="DD71" s="395">
        <f t="shared" si="23"/>
        <v>0</v>
      </c>
      <c r="DE71" s="395">
        <f t="shared" si="23"/>
        <v>0</v>
      </c>
      <c r="DF71" s="395">
        <f t="shared" si="23"/>
        <v>0</v>
      </c>
      <c r="DG71" s="395">
        <f t="shared" si="23"/>
        <v>0</v>
      </c>
      <c r="DH71" s="395">
        <f t="shared" si="23"/>
        <v>0</v>
      </c>
      <c r="DI71" s="395">
        <f t="shared" si="23"/>
        <v>0</v>
      </c>
      <c r="DJ71" s="395">
        <f t="shared" si="23"/>
        <v>0</v>
      </c>
      <c r="DK71" s="395">
        <f t="shared" si="23"/>
        <v>0</v>
      </c>
      <c r="DL71" s="395">
        <f t="shared" si="23"/>
        <v>0</v>
      </c>
      <c r="DM71" s="395">
        <f t="shared" si="23"/>
        <v>0</v>
      </c>
      <c r="DN71" s="395">
        <f t="shared" si="23"/>
        <v>0</v>
      </c>
      <c r="DO71" s="395">
        <f t="shared" si="23"/>
        <v>0</v>
      </c>
      <c r="DP71" s="395">
        <f t="shared" si="23"/>
        <v>0</v>
      </c>
      <c r="DQ71" s="395">
        <f t="shared" si="23"/>
        <v>0</v>
      </c>
      <c r="DR71" s="395">
        <f t="shared" si="23"/>
        <v>0</v>
      </c>
    </row>
    <row r="72" spans="1:122" ht="15" customHeight="1" x14ac:dyDescent="0.3">
      <c r="A72" s="408" t="s">
        <v>483</v>
      </c>
      <c r="B72" s="409" t="s">
        <v>473</v>
      </c>
      <c r="C72" s="410">
        <f t="shared" ref="C72:BN73" si="24">+C69+C66+C63+C60+C57+C54</f>
        <v>0</v>
      </c>
      <c r="D72" s="410">
        <f t="shared" si="24"/>
        <v>0</v>
      </c>
      <c r="E72" s="410">
        <f t="shared" si="24"/>
        <v>0</v>
      </c>
      <c r="F72" s="410">
        <f t="shared" si="24"/>
        <v>0</v>
      </c>
      <c r="G72" s="410">
        <f t="shared" si="24"/>
        <v>0</v>
      </c>
      <c r="H72" s="410">
        <f t="shared" si="24"/>
        <v>0</v>
      </c>
      <c r="I72" s="410">
        <f t="shared" si="24"/>
        <v>0</v>
      </c>
      <c r="J72" s="410">
        <f t="shared" si="24"/>
        <v>0</v>
      </c>
      <c r="K72" s="410">
        <f t="shared" si="24"/>
        <v>0</v>
      </c>
      <c r="L72" s="410">
        <f t="shared" si="24"/>
        <v>0</v>
      </c>
      <c r="M72" s="410">
        <f t="shared" si="24"/>
        <v>0</v>
      </c>
      <c r="N72" s="410">
        <f t="shared" si="24"/>
        <v>0</v>
      </c>
      <c r="O72" s="410">
        <f t="shared" si="24"/>
        <v>0</v>
      </c>
      <c r="P72" s="410">
        <f t="shared" si="24"/>
        <v>0</v>
      </c>
      <c r="Q72" s="410">
        <f t="shared" si="24"/>
        <v>0</v>
      </c>
      <c r="R72" s="410">
        <f t="shared" si="24"/>
        <v>0</v>
      </c>
      <c r="S72" s="410">
        <f t="shared" si="24"/>
        <v>0</v>
      </c>
      <c r="T72" s="410">
        <f t="shared" si="24"/>
        <v>0</v>
      </c>
      <c r="U72" s="410">
        <f t="shared" si="24"/>
        <v>0</v>
      </c>
      <c r="V72" s="410">
        <f t="shared" si="24"/>
        <v>0</v>
      </c>
      <c r="W72" s="410">
        <f t="shared" si="24"/>
        <v>0</v>
      </c>
      <c r="X72" s="410">
        <f t="shared" si="24"/>
        <v>0</v>
      </c>
      <c r="Y72" s="410">
        <f t="shared" si="24"/>
        <v>0</v>
      </c>
      <c r="Z72" s="410">
        <f t="shared" si="24"/>
        <v>0</v>
      </c>
      <c r="AA72" s="410">
        <f t="shared" si="24"/>
        <v>0</v>
      </c>
      <c r="AB72" s="410">
        <f t="shared" si="24"/>
        <v>0</v>
      </c>
      <c r="AC72" s="410">
        <f t="shared" si="24"/>
        <v>0</v>
      </c>
      <c r="AD72" s="410">
        <f t="shared" si="24"/>
        <v>0</v>
      </c>
      <c r="AE72" s="410">
        <f t="shared" si="24"/>
        <v>0</v>
      </c>
      <c r="AF72" s="410">
        <f t="shared" si="24"/>
        <v>0</v>
      </c>
      <c r="AG72" s="410">
        <f t="shared" si="24"/>
        <v>0</v>
      </c>
      <c r="AH72" s="410">
        <f t="shared" si="24"/>
        <v>0</v>
      </c>
      <c r="AI72" s="410">
        <f t="shared" si="24"/>
        <v>0</v>
      </c>
      <c r="AJ72" s="410">
        <f t="shared" si="24"/>
        <v>0</v>
      </c>
      <c r="AK72" s="410">
        <f t="shared" si="24"/>
        <v>0</v>
      </c>
      <c r="AL72" s="410">
        <f t="shared" si="24"/>
        <v>0</v>
      </c>
      <c r="AM72" s="410">
        <f t="shared" si="24"/>
        <v>0</v>
      </c>
      <c r="AN72" s="410">
        <f t="shared" si="24"/>
        <v>0</v>
      </c>
      <c r="AO72" s="410">
        <f t="shared" si="24"/>
        <v>0</v>
      </c>
      <c r="AP72" s="410">
        <f t="shared" si="24"/>
        <v>0</v>
      </c>
      <c r="AQ72" s="410">
        <f t="shared" si="24"/>
        <v>0</v>
      </c>
      <c r="AR72" s="410">
        <f t="shared" si="24"/>
        <v>0</v>
      </c>
      <c r="AS72" s="410">
        <f t="shared" si="24"/>
        <v>0</v>
      </c>
      <c r="AT72" s="410">
        <f t="shared" si="24"/>
        <v>0</v>
      </c>
      <c r="AU72" s="410">
        <f t="shared" si="24"/>
        <v>0</v>
      </c>
      <c r="AV72" s="410">
        <f t="shared" si="24"/>
        <v>0</v>
      </c>
      <c r="AW72" s="410">
        <f t="shared" si="24"/>
        <v>0</v>
      </c>
      <c r="AX72" s="410">
        <f t="shared" si="24"/>
        <v>0</v>
      </c>
      <c r="AY72" s="410">
        <f t="shared" si="24"/>
        <v>0</v>
      </c>
      <c r="AZ72" s="410">
        <f t="shared" si="24"/>
        <v>0</v>
      </c>
      <c r="BA72" s="410">
        <f t="shared" si="24"/>
        <v>0</v>
      </c>
      <c r="BB72" s="410">
        <f t="shared" si="24"/>
        <v>0</v>
      </c>
      <c r="BC72" s="410">
        <f t="shared" si="24"/>
        <v>0</v>
      </c>
      <c r="BD72" s="410">
        <f t="shared" si="24"/>
        <v>0</v>
      </c>
      <c r="BE72" s="410">
        <f t="shared" si="24"/>
        <v>0</v>
      </c>
      <c r="BF72" s="410">
        <f t="shared" si="24"/>
        <v>0</v>
      </c>
      <c r="BG72" s="410">
        <f t="shared" si="24"/>
        <v>0</v>
      </c>
      <c r="BH72" s="410">
        <f t="shared" si="24"/>
        <v>0</v>
      </c>
      <c r="BI72" s="410">
        <f t="shared" si="24"/>
        <v>0</v>
      </c>
      <c r="BJ72" s="410">
        <f t="shared" si="24"/>
        <v>0</v>
      </c>
      <c r="BK72" s="410">
        <f t="shared" si="24"/>
        <v>0</v>
      </c>
      <c r="BL72" s="410">
        <f t="shared" si="24"/>
        <v>0</v>
      </c>
      <c r="BM72" s="410">
        <f t="shared" si="24"/>
        <v>0</v>
      </c>
      <c r="BN72" s="410">
        <f t="shared" si="24"/>
        <v>0</v>
      </c>
      <c r="BO72" s="410">
        <f t="shared" ref="BO72:DR73" si="25">+BO69+BO66+BO63+BO60+BO57+BO54</f>
        <v>0</v>
      </c>
      <c r="BP72" s="410">
        <f t="shared" si="25"/>
        <v>0</v>
      </c>
      <c r="BQ72" s="410">
        <f t="shared" si="25"/>
        <v>0</v>
      </c>
      <c r="BR72" s="410">
        <f t="shared" si="25"/>
        <v>0</v>
      </c>
      <c r="BS72" s="410">
        <f t="shared" si="25"/>
        <v>0</v>
      </c>
      <c r="BT72" s="410">
        <f t="shared" si="25"/>
        <v>0</v>
      </c>
      <c r="BU72" s="410">
        <f t="shared" si="25"/>
        <v>0</v>
      </c>
      <c r="BV72" s="410">
        <f t="shared" si="25"/>
        <v>0</v>
      </c>
      <c r="BW72" s="410">
        <f t="shared" si="25"/>
        <v>0</v>
      </c>
      <c r="BX72" s="410">
        <f t="shared" si="25"/>
        <v>0</v>
      </c>
      <c r="BY72" s="410">
        <f t="shared" si="25"/>
        <v>0</v>
      </c>
      <c r="BZ72" s="410">
        <f t="shared" si="25"/>
        <v>0</v>
      </c>
      <c r="CA72" s="410">
        <f t="shared" si="25"/>
        <v>0</v>
      </c>
      <c r="CB72" s="410">
        <f t="shared" si="25"/>
        <v>0</v>
      </c>
      <c r="CC72" s="410">
        <f t="shared" si="25"/>
        <v>0</v>
      </c>
      <c r="CD72" s="410">
        <f t="shared" si="25"/>
        <v>0</v>
      </c>
      <c r="CE72" s="410">
        <f t="shared" si="25"/>
        <v>0</v>
      </c>
      <c r="CF72" s="410">
        <f t="shared" si="25"/>
        <v>0</v>
      </c>
      <c r="CG72" s="410">
        <f t="shared" si="25"/>
        <v>0</v>
      </c>
      <c r="CH72" s="410">
        <f t="shared" si="25"/>
        <v>0</v>
      </c>
      <c r="CI72" s="410">
        <f t="shared" si="25"/>
        <v>0</v>
      </c>
      <c r="CJ72" s="410">
        <f t="shared" si="25"/>
        <v>0</v>
      </c>
      <c r="CK72" s="410">
        <f t="shared" si="25"/>
        <v>0</v>
      </c>
      <c r="CL72" s="410">
        <f t="shared" si="25"/>
        <v>0</v>
      </c>
      <c r="CM72" s="410">
        <f t="shared" si="25"/>
        <v>0</v>
      </c>
      <c r="CN72" s="410">
        <f t="shared" si="25"/>
        <v>0</v>
      </c>
      <c r="CO72" s="410">
        <f t="shared" si="25"/>
        <v>0</v>
      </c>
      <c r="CP72" s="410">
        <f t="shared" si="25"/>
        <v>0</v>
      </c>
      <c r="CQ72" s="410">
        <f t="shared" si="25"/>
        <v>0</v>
      </c>
      <c r="CR72" s="410">
        <f t="shared" si="25"/>
        <v>0</v>
      </c>
      <c r="CS72" s="410">
        <f t="shared" si="25"/>
        <v>0</v>
      </c>
      <c r="CT72" s="410">
        <f t="shared" si="25"/>
        <v>0</v>
      </c>
      <c r="CU72" s="410">
        <f t="shared" si="25"/>
        <v>0</v>
      </c>
      <c r="CV72" s="410">
        <f t="shared" si="25"/>
        <v>0</v>
      </c>
      <c r="CW72" s="410">
        <f t="shared" si="25"/>
        <v>0</v>
      </c>
      <c r="CX72" s="410">
        <f t="shared" si="25"/>
        <v>0</v>
      </c>
      <c r="CY72" s="410">
        <f t="shared" si="25"/>
        <v>0</v>
      </c>
      <c r="CZ72" s="410">
        <f t="shared" si="25"/>
        <v>0</v>
      </c>
      <c r="DA72" s="410">
        <f t="shared" si="25"/>
        <v>0</v>
      </c>
      <c r="DB72" s="410">
        <f t="shared" si="25"/>
        <v>0</v>
      </c>
      <c r="DC72" s="410">
        <f t="shared" si="25"/>
        <v>0</v>
      </c>
      <c r="DD72" s="410">
        <f t="shared" si="25"/>
        <v>0</v>
      </c>
      <c r="DE72" s="410">
        <f t="shared" si="25"/>
        <v>0</v>
      </c>
      <c r="DF72" s="410">
        <f t="shared" si="25"/>
        <v>0</v>
      </c>
      <c r="DG72" s="410">
        <f t="shared" si="25"/>
        <v>0</v>
      </c>
      <c r="DH72" s="410">
        <f t="shared" si="25"/>
        <v>0</v>
      </c>
      <c r="DI72" s="410">
        <f t="shared" si="25"/>
        <v>0</v>
      </c>
      <c r="DJ72" s="410">
        <f t="shared" si="25"/>
        <v>0</v>
      </c>
      <c r="DK72" s="410">
        <f t="shared" si="25"/>
        <v>0</v>
      </c>
      <c r="DL72" s="410">
        <f t="shared" si="25"/>
        <v>0</v>
      </c>
      <c r="DM72" s="410">
        <f t="shared" si="25"/>
        <v>0</v>
      </c>
      <c r="DN72" s="410">
        <f t="shared" si="25"/>
        <v>0</v>
      </c>
      <c r="DO72" s="410">
        <f t="shared" si="25"/>
        <v>0</v>
      </c>
      <c r="DP72" s="410">
        <f t="shared" si="25"/>
        <v>0</v>
      </c>
      <c r="DQ72" s="410">
        <f t="shared" si="25"/>
        <v>0</v>
      </c>
      <c r="DR72" s="410">
        <f t="shared" si="25"/>
        <v>0</v>
      </c>
    </row>
    <row r="73" spans="1:122" ht="15" customHeight="1" x14ac:dyDescent="0.3">
      <c r="A73" s="411" t="s">
        <v>484</v>
      </c>
      <c r="B73" s="412" t="s">
        <v>473</v>
      </c>
      <c r="C73" s="413">
        <f t="shared" si="24"/>
        <v>0</v>
      </c>
      <c r="D73" s="413">
        <f t="shared" si="24"/>
        <v>0</v>
      </c>
      <c r="E73" s="413">
        <f t="shared" si="24"/>
        <v>0</v>
      </c>
      <c r="F73" s="413">
        <f t="shared" si="24"/>
        <v>0</v>
      </c>
      <c r="G73" s="413">
        <f t="shared" si="24"/>
        <v>0</v>
      </c>
      <c r="H73" s="413">
        <f t="shared" si="24"/>
        <v>0</v>
      </c>
      <c r="I73" s="413">
        <f t="shared" si="24"/>
        <v>0</v>
      </c>
      <c r="J73" s="413">
        <f t="shared" si="24"/>
        <v>0</v>
      </c>
      <c r="K73" s="413">
        <f t="shared" si="24"/>
        <v>0</v>
      </c>
      <c r="L73" s="413">
        <f t="shared" si="24"/>
        <v>0</v>
      </c>
      <c r="M73" s="413">
        <f t="shared" si="24"/>
        <v>0</v>
      </c>
      <c r="N73" s="413">
        <f t="shared" si="24"/>
        <v>0</v>
      </c>
      <c r="O73" s="413">
        <f t="shared" si="24"/>
        <v>0</v>
      </c>
      <c r="P73" s="413">
        <f t="shared" si="24"/>
        <v>0</v>
      </c>
      <c r="Q73" s="413">
        <f t="shared" si="24"/>
        <v>0</v>
      </c>
      <c r="R73" s="413">
        <f t="shared" si="24"/>
        <v>0</v>
      </c>
      <c r="S73" s="413">
        <f t="shared" si="24"/>
        <v>0</v>
      </c>
      <c r="T73" s="413">
        <f t="shared" si="24"/>
        <v>0</v>
      </c>
      <c r="U73" s="413">
        <f t="shared" si="24"/>
        <v>0</v>
      </c>
      <c r="V73" s="413">
        <f t="shared" si="24"/>
        <v>0</v>
      </c>
      <c r="W73" s="413">
        <f t="shared" si="24"/>
        <v>0</v>
      </c>
      <c r="X73" s="413">
        <f t="shared" si="24"/>
        <v>0</v>
      </c>
      <c r="Y73" s="413">
        <f t="shared" si="24"/>
        <v>0</v>
      </c>
      <c r="Z73" s="413">
        <f t="shared" si="24"/>
        <v>0</v>
      </c>
      <c r="AA73" s="413">
        <f t="shared" si="24"/>
        <v>0</v>
      </c>
      <c r="AB73" s="413">
        <f t="shared" si="24"/>
        <v>0</v>
      </c>
      <c r="AC73" s="413">
        <f t="shared" si="24"/>
        <v>0</v>
      </c>
      <c r="AD73" s="413">
        <f t="shared" si="24"/>
        <v>0</v>
      </c>
      <c r="AE73" s="413">
        <f t="shared" si="24"/>
        <v>0</v>
      </c>
      <c r="AF73" s="413">
        <f t="shared" si="24"/>
        <v>0</v>
      </c>
      <c r="AG73" s="413">
        <f t="shared" si="24"/>
        <v>0</v>
      </c>
      <c r="AH73" s="413">
        <f t="shared" si="24"/>
        <v>0</v>
      </c>
      <c r="AI73" s="413">
        <f t="shared" si="24"/>
        <v>0</v>
      </c>
      <c r="AJ73" s="413">
        <f t="shared" si="24"/>
        <v>0</v>
      </c>
      <c r="AK73" s="413">
        <f t="shared" si="24"/>
        <v>0</v>
      </c>
      <c r="AL73" s="413">
        <f t="shared" si="24"/>
        <v>0</v>
      </c>
      <c r="AM73" s="413">
        <f t="shared" si="24"/>
        <v>0</v>
      </c>
      <c r="AN73" s="413">
        <f t="shared" si="24"/>
        <v>0</v>
      </c>
      <c r="AO73" s="413">
        <f t="shared" si="24"/>
        <v>0</v>
      </c>
      <c r="AP73" s="413">
        <f t="shared" si="24"/>
        <v>0</v>
      </c>
      <c r="AQ73" s="413">
        <f t="shared" si="24"/>
        <v>0</v>
      </c>
      <c r="AR73" s="413">
        <f t="shared" si="24"/>
        <v>0</v>
      </c>
      <c r="AS73" s="413">
        <f t="shared" si="24"/>
        <v>0</v>
      </c>
      <c r="AT73" s="413">
        <f t="shared" si="24"/>
        <v>0</v>
      </c>
      <c r="AU73" s="413">
        <f t="shared" si="24"/>
        <v>0</v>
      </c>
      <c r="AV73" s="413">
        <f t="shared" si="24"/>
        <v>0</v>
      </c>
      <c r="AW73" s="413">
        <f t="shared" si="24"/>
        <v>0</v>
      </c>
      <c r="AX73" s="413">
        <f t="shared" si="24"/>
        <v>0</v>
      </c>
      <c r="AY73" s="413">
        <f t="shared" si="24"/>
        <v>0</v>
      </c>
      <c r="AZ73" s="413">
        <f t="shared" si="24"/>
        <v>0</v>
      </c>
      <c r="BA73" s="413">
        <f t="shared" si="24"/>
        <v>0</v>
      </c>
      <c r="BB73" s="413">
        <f t="shared" si="24"/>
        <v>0</v>
      </c>
      <c r="BC73" s="413">
        <f t="shared" si="24"/>
        <v>0</v>
      </c>
      <c r="BD73" s="413">
        <f t="shared" si="24"/>
        <v>0</v>
      </c>
      <c r="BE73" s="413">
        <f t="shared" si="24"/>
        <v>0</v>
      </c>
      <c r="BF73" s="413">
        <f t="shared" si="24"/>
        <v>0</v>
      </c>
      <c r="BG73" s="413">
        <f t="shared" si="24"/>
        <v>0</v>
      </c>
      <c r="BH73" s="413">
        <f t="shared" si="24"/>
        <v>0</v>
      </c>
      <c r="BI73" s="413">
        <f t="shared" si="24"/>
        <v>0</v>
      </c>
      <c r="BJ73" s="413">
        <f t="shared" si="24"/>
        <v>0</v>
      </c>
      <c r="BK73" s="413">
        <f t="shared" si="24"/>
        <v>0</v>
      </c>
      <c r="BL73" s="413">
        <f t="shared" si="24"/>
        <v>0</v>
      </c>
      <c r="BM73" s="413">
        <f t="shared" si="24"/>
        <v>0</v>
      </c>
      <c r="BN73" s="413">
        <f t="shared" si="24"/>
        <v>0</v>
      </c>
      <c r="BO73" s="413">
        <f t="shared" si="25"/>
        <v>0</v>
      </c>
      <c r="BP73" s="413">
        <f t="shared" si="25"/>
        <v>0</v>
      </c>
      <c r="BQ73" s="413">
        <f t="shared" si="25"/>
        <v>0</v>
      </c>
      <c r="BR73" s="413">
        <f t="shared" si="25"/>
        <v>0</v>
      </c>
      <c r="BS73" s="413">
        <f t="shared" si="25"/>
        <v>0</v>
      </c>
      <c r="BT73" s="413">
        <f t="shared" si="25"/>
        <v>0</v>
      </c>
      <c r="BU73" s="413">
        <f t="shared" si="25"/>
        <v>0</v>
      </c>
      <c r="BV73" s="413">
        <f t="shared" si="25"/>
        <v>0</v>
      </c>
      <c r="BW73" s="413">
        <f t="shared" si="25"/>
        <v>0</v>
      </c>
      <c r="BX73" s="413">
        <f t="shared" si="25"/>
        <v>0</v>
      </c>
      <c r="BY73" s="413">
        <f t="shared" si="25"/>
        <v>0</v>
      </c>
      <c r="BZ73" s="413">
        <f t="shared" si="25"/>
        <v>0</v>
      </c>
      <c r="CA73" s="413">
        <f t="shared" si="25"/>
        <v>0</v>
      </c>
      <c r="CB73" s="413">
        <f t="shared" si="25"/>
        <v>0</v>
      </c>
      <c r="CC73" s="413">
        <f t="shared" si="25"/>
        <v>0</v>
      </c>
      <c r="CD73" s="413">
        <f t="shared" si="25"/>
        <v>0</v>
      </c>
      <c r="CE73" s="413">
        <f t="shared" si="25"/>
        <v>0</v>
      </c>
      <c r="CF73" s="413">
        <f t="shared" si="25"/>
        <v>0</v>
      </c>
      <c r="CG73" s="413">
        <f t="shared" si="25"/>
        <v>0</v>
      </c>
      <c r="CH73" s="413">
        <f t="shared" si="25"/>
        <v>0</v>
      </c>
      <c r="CI73" s="413">
        <f t="shared" si="25"/>
        <v>0</v>
      </c>
      <c r="CJ73" s="413">
        <f t="shared" si="25"/>
        <v>0</v>
      </c>
      <c r="CK73" s="413">
        <f t="shared" si="25"/>
        <v>0</v>
      </c>
      <c r="CL73" s="413">
        <f t="shared" si="25"/>
        <v>0</v>
      </c>
      <c r="CM73" s="413">
        <f t="shared" si="25"/>
        <v>0</v>
      </c>
      <c r="CN73" s="413">
        <f t="shared" si="25"/>
        <v>0</v>
      </c>
      <c r="CO73" s="413">
        <f t="shared" si="25"/>
        <v>0</v>
      </c>
      <c r="CP73" s="413">
        <f t="shared" si="25"/>
        <v>0</v>
      </c>
      <c r="CQ73" s="413">
        <f t="shared" si="25"/>
        <v>0</v>
      </c>
      <c r="CR73" s="413">
        <f t="shared" si="25"/>
        <v>0</v>
      </c>
      <c r="CS73" s="413">
        <f t="shared" si="25"/>
        <v>0</v>
      </c>
      <c r="CT73" s="413">
        <f t="shared" si="25"/>
        <v>0</v>
      </c>
      <c r="CU73" s="413">
        <f t="shared" si="25"/>
        <v>0</v>
      </c>
      <c r="CV73" s="413">
        <f t="shared" si="25"/>
        <v>0</v>
      </c>
      <c r="CW73" s="413">
        <f t="shared" si="25"/>
        <v>0</v>
      </c>
      <c r="CX73" s="413">
        <f t="shared" si="25"/>
        <v>0</v>
      </c>
      <c r="CY73" s="413">
        <f t="shared" si="25"/>
        <v>0</v>
      </c>
      <c r="CZ73" s="413">
        <f t="shared" si="25"/>
        <v>0</v>
      </c>
      <c r="DA73" s="413">
        <f t="shared" si="25"/>
        <v>0</v>
      </c>
      <c r="DB73" s="413">
        <f t="shared" si="25"/>
        <v>0</v>
      </c>
      <c r="DC73" s="413">
        <f t="shared" si="25"/>
        <v>0</v>
      </c>
      <c r="DD73" s="413">
        <f t="shared" si="25"/>
        <v>0</v>
      </c>
      <c r="DE73" s="413">
        <f t="shared" si="25"/>
        <v>0</v>
      </c>
      <c r="DF73" s="413">
        <f t="shared" si="25"/>
        <v>0</v>
      </c>
      <c r="DG73" s="413">
        <f t="shared" si="25"/>
        <v>0</v>
      </c>
      <c r="DH73" s="413">
        <f t="shared" si="25"/>
        <v>0</v>
      </c>
      <c r="DI73" s="413">
        <f t="shared" si="25"/>
        <v>0</v>
      </c>
      <c r="DJ73" s="413">
        <f t="shared" si="25"/>
        <v>0</v>
      </c>
      <c r="DK73" s="413">
        <f t="shared" si="25"/>
        <v>0</v>
      </c>
      <c r="DL73" s="413">
        <f t="shared" si="25"/>
        <v>0</v>
      </c>
      <c r="DM73" s="413">
        <f t="shared" si="25"/>
        <v>0</v>
      </c>
      <c r="DN73" s="413">
        <f t="shared" si="25"/>
        <v>0</v>
      </c>
      <c r="DO73" s="413">
        <f t="shared" si="25"/>
        <v>0</v>
      </c>
      <c r="DP73" s="413">
        <f t="shared" si="25"/>
        <v>0</v>
      </c>
      <c r="DQ73" s="413">
        <f t="shared" si="25"/>
        <v>0</v>
      </c>
      <c r="DR73" s="413">
        <f t="shared" si="25"/>
        <v>0</v>
      </c>
    </row>
    <row r="75" spans="1:122" x14ac:dyDescent="0.3">
      <c r="A75" s="34" t="s">
        <v>635</v>
      </c>
      <c r="B75" s="35" t="s">
        <v>1</v>
      </c>
      <c r="C75" s="36" t="s">
        <v>2</v>
      </c>
      <c r="D75" s="36" t="s">
        <v>3</v>
      </c>
      <c r="E75" s="36" t="s">
        <v>4</v>
      </c>
      <c r="F75" s="36" t="s">
        <v>5</v>
      </c>
      <c r="G75" s="36" t="s">
        <v>6</v>
      </c>
      <c r="H75" s="36" t="s">
        <v>7</v>
      </c>
      <c r="I75" s="36" t="s">
        <v>8</v>
      </c>
      <c r="J75" s="37" t="s">
        <v>9</v>
      </c>
      <c r="K75" s="37" t="s">
        <v>10</v>
      </c>
      <c r="N75" s="9"/>
    </row>
    <row r="76" spans="1:122" s="42" customFormat="1" ht="13.5" customHeight="1" x14ac:dyDescent="0.3">
      <c r="A76" s="38" t="s">
        <v>453</v>
      </c>
      <c r="B76" s="39" t="s">
        <v>92</v>
      </c>
      <c r="C76" s="40">
        <f t="shared" ref="C76:I76" si="26">+SUM(C77:C78)</f>
        <v>0</v>
      </c>
      <c r="D76" s="40">
        <f t="shared" si="26"/>
        <v>0</v>
      </c>
      <c r="E76" s="40">
        <f t="shared" si="26"/>
        <v>0</v>
      </c>
      <c r="F76" s="40">
        <f t="shared" si="26"/>
        <v>0</v>
      </c>
      <c r="G76" s="40">
        <f t="shared" si="26"/>
        <v>0</v>
      </c>
      <c r="H76" s="40">
        <f t="shared" si="26"/>
        <v>0</v>
      </c>
      <c r="I76" s="40">
        <f t="shared" si="26"/>
        <v>0</v>
      </c>
      <c r="J76" s="41">
        <f t="shared" ref="J76:J87" si="27">SUM(C76:I76)</f>
        <v>0</v>
      </c>
      <c r="K76" s="41">
        <v>0</v>
      </c>
    </row>
    <row r="77" spans="1:122" x14ac:dyDescent="0.3">
      <c r="A77" s="43" t="s">
        <v>454</v>
      </c>
      <c r="B77" s="44" t="s">
        <v>92</v>
      </c>
      <c r="C77" s="45"/>
      <c r="D77" s="45"/>
      <c r="E77" s="45"/>
      <c r="F77" s="45"/>
      <c r="G77" s="45"/>
      <c r="H77" s="45"/>
      <c r="I77" s="45"/>
      <c r="J77" s="46">
        <f t="shared" si="27"/>
        <v>0</v>
      </c>
      <c r="K77" s="46">
        <v>0</v>
      </c>
      <c r="N77" s="9"/>
    </row>
    <row r="78" spans="1:122" x14ac:dyDescent="0.3">
      <c r="A78" s="47" t="s">
        <v>455</v>
      </c>
      <c r="B78" s="48" t="s">
        <v>92</v>
      </c>
      <c r="C78" s="49"/>
      <c r="D78" s="49"/>
      <c r="E78" s="49"/>
      <c r="F78" s="49"/>
      <c r="G78" s="49"/>
      <c r="H78" s="49"/>
      <c r="I78" s="49"/>
      <c r="J78" s="46">
        <f t="shared" si="27"/>
        <v>0</v>
      </c>
      <c r="K78" s="46">
        <f t="shared" ref="K78:K87" si="28">+J78/Durée</f>
        <v>0</v>
      </c>
      <c r="N78" s="9"/>
    </row>
    <row r="79" spans="1:122" x14ac:dyDescent="0.3">
      <c r="A79" s="38" t="s">
        <v>456</v>
      </c>
      <c r="B79" s="39" t="s">
        <v>92</v>
      </c>
      <c r="C79" s="40">
        <f t="shared" ref="C79:I79" si="29">C80+C81</f>
        <v>0</v>
      </c>
      <c r="D79" s="40">
        <f t="shared" si="29"/>
        <v>0</v>
      </c>
      <c r="E79" s="40">
        <f t="shared" si="29"/>
        <v>0</v>
      </c>
      <c r="F79" s="40">
        <f t="shared" si="29"/>
        <v>0</v>
      </c>
      <c r="G79" s="40">
        <f t="shared" si="29"/>
        <v>0</v>
      </c>
      <c r="H79" s="40">
        <f t="shared" si="29"/>
        <v>0</v>
      </c>
      <c r="I79" s="40">
        <f t="shared" si="29"/>
        <v>0</v>
      </c>
      <c r="J79" s="41">
        <f t="shared" si="27"/>
        <v>0</v>
      </c>
      <c r="K79" s="41">
        <f t="shared" si="28"/>
        <v>0</v>
      </c>
      <c r="N79" s="9"/>
    </row>
    <row r="80" spans="1:122" x14ac:dyDescent="0.3">
      <c r="A80" s="43" t="s">
        <v>454</v>
      </c>
      <c r="B80" s="44" t="s">
        <v>92</v>
      </c>
      <c r="C80" s="45"/>
      <c r="D80" s="45"/>
      <c r="E80" s="45"/>
      <c r="F80" s="45"/>
      <c r="G80" s="45"/>
      <c r="H80" s="45"/>
      <c r="I80" s="45"/>
      <c r="J80" s="46">
        <f t="shared" si="27"/>
        <v>0</v>
      </c>
      <c r="K80" s="46">
        <f t="shared" si="28"/>
        <v>0</v>
      </c>
      <c r="N80" s="9"/>
    </row>
    <row r="81" spans="1:137" x14ac:dyDescent="0.3">
      <c r="A81" s="51" t="s">
        <v>455</v>
      </c>
      <c r="B81" s="52" t="s">
        <v>92</v>
      </c>
      <c r="C81" s="53"/>
      <c r="D81" s="53"/>
      <c r="E81" s="53"/>
      <c r="F81" s="53"/>
      <c r="G81" s="53"/>
      <c r="H81" s="53"/>
      <c r="I81" s="53"/>
      <c r="J81" s="46">
        <f t="shared" si="27"/>
        <v>0</v>
      </c>
      <c r="K81" s="54">
        <f t="shared" si="28"/>
        <v>0</v>
      </c>
      <c r="N81" s="9"/>
    </row>
    <row r="82" spans="1:137" x14ac:dyDescent="0.3">
      <c r="A82" s="38" t="s">
        <v>457</v>
      </c>
      <c r="B82" s="39" t="s">
        <v>92</v>
      </c>
      <c r="C82" s="40">
        <f t="shared" ref="C82:I82" si="30">C83+C84</f>
        <v>0</v>
      </c>
      <c r="D82" s="40">
        <f t="shared" si="30"/>
        <v>0</v>
      </c>
      <c r="E82" s="40">
        <f t="shared" si="30"/>
        <v>0</v>
      </c>
      <c r="F82" s="40">
        <f t="shared" si="30"/>
        <v>0</v>
      </c>
      <c r="G82" s="40">
        <f t="shared" si="30"/>
        <v>0</v>
      </c>
      <c r="H82" s="40">
        <f t="shared" si="30"/>
        <v>0</v>
      </c>
      <c r="I82" s="40">
        <f t="shared" si="30"/>
        <v>0</v>
      </c>
      <c r="J82" s="41">
        <f t="shared" si="27"/>
        <v>0</v>
      </c>
      <c r="K82" s="41">
        <f t="shared" si="28"/>
        <v>0</v>
      </c>
      <c r="N82" s="9"/>
    </row>
    <row r="83" spans="1:137" x14ac:dyDescent="0.3">
      <c r="A83" s="43" t="s">
        <v>454</v>
      </c>
      <c r="B83" s="44" t="s">
        <v>92</v>
      </c>
      <c r="C83" s="45"/>
      <c r="D83" s="45"/>
      <c r="E83" s="45"/>
      <c r="F83" s="45"/>
      <c r="G83" s="45"/>
      <c r="H83" s="45"/>
      <c r="I83" s="45"/>
      <c r="J83" s="46">
        <f t="shared" si="27"/>
        <v>0</v>
      </c>
      <c r="K83" s="46">
        <f t="shared" si="28"/>
        <v>0</v>
      </c>
      <c r="N83" s="9"/>
    </row>
    <row r="84" spans="1:137" x14ac:dyDescent="0.3">
      <c r="A84" s="51" t="s">
        <v>455</v>
      </c>
      <c r="B84" s="52" t="s">
        <v>92</v>
      </c>
      <c r="C84" s="53"/>
      <c r="D84" s="53"/>
      <c r="E84" s="53"/>
      <c r="F84" s="53"/>
      <c r="G84" s="53"/>
      <c r="H84" s="53"/>
      <c r="I84" s="53"/>
      <c r="J84" s="46">
        <f t="shared" si="27"/>
        <v>0</v>
      </c>
      <c r="K84" s="54">
        <f t="shared" si="28"/>
        <v>0</v>
      </c>
      <c r="N84" s="9"/>
    </row>
    <row r="85" spans="1:137" x14ac:dyDescent="0.3">
      <c r="A85" s="38" t="s">
        <v>458</v>
      </c>
      <c r="B85" s="39" t="s">
        <v>92</v>
      </c>
      <c r="C85" s="40">
        <f t="shared" ref="C85:I85" si="31">C82+C79+C76</f>
        <v>0</v>
      </c>
      <c r="D85" s="40">
        <f t="shared" si="31"/>
        <v>0</v>
      </c>
      <c r="E85" s="40">
        <f t="shared" si="31"/>
        <v>0</v>
      </c>
      <c r="F85" s="40">
        <f t="shared" si="31"/>
        <v>0</v>
      </c>
      <c r="G85" s="40">
        <f t="shared" si="31"/>
        <v>0</v>
      </c>
      <c r="H85" s="40">
        <f t="shared" si="31"/>
        <v>0</v>
      </c>
      <c r="I85" s="40">
        <f t="shared" si="31"/>
        <v>0</v>
      </c>
      <c r="J85" s="41">
        <f t="shared" si="27"/>
        <v>0</v>
      </c>
      <c r="K85" s="41">
        <f t="shared" si="28"/>
        <v>0</v>
      </c>
      <c r="N85" s="9"/>
    </row>
    <row r="86" spans="1:137" x14ac:dyDescent="0.3">
      <c r="A86" s="43" t="s">
        <v>454</v>
      </c>
      <c r="B86" s="44" t="s">
        <v>92</v>
      </c>
      <c r="C86" s="55">
        <f t="shared" ref="C86:I87" si="32">+SUM(C77,C80,C83)</f>
        <v>0</v>
      </c>
      <c r="D86" s="55">
        <f t="shared" si="32"/>
        <v>0</v>
      </c>
      <c r="E86" s="55">
        <f t="shared" si="32"/>
        <v>0</v>
      </c>
      <c r="F86" s="55">
        <f t="shared" si="32"/>
        <v>0</v>
      </c>
      <c r="G86" s="55">
        <f t="shared" si="32"/>
        <v>0</v>
      </c>
      <c r="H86" s="55">
        <f t="shared" si="32"/>
        <v>0</v>
      </c>
      <c r="I86" s="55">
        <f t="shared" si="32"/>
        <v>0</v>
      </c>
      <c r="J86" s="46">
        <f t="shared" si="27"/>
        <v>0</v>
      </c>
      <c r="K86" s="46">
        <f t="shared" si="28"/>
        <v>0</v>
      </c>
      <c r="N86" s="9"/>
    </row>
    <row r="87" spans="1:137" x14ac:dyDescent="0.3">
      <c r="A87" s="51" t="s">
        <v>455</v>
      </c>
      <c r="B87" s="52" t="s">
        <v>92</v>
      </c>
      <c r="C87" s="56">
        <f t="shared" si="32"/>
        <v>0</v>
      </c>
      <c r="D87" s="56">
        <f t="shared" si="32"/>
        <v>0</v>
      </c>
      <c r="E87" s="56">
        <f t="shared" si="32"/>
        <v>0</v>
      </c>
      <c r="F87" s="56">
        <f t="shared" si="32"/>
        <v>0</v>
      </c>
      <c r="G87" s="56">
        <f t="shared" si="32"/>
        <v>0</v>
      </c>
      <c r="H87" s="56">
        <f t="shared" si="32"/>
        <v>0</v>
      </c>
      <c r="I87" s="56">
        <f t="shared" si="32"/>
        <v>0</v>
      </c>
      <c r="J87" s="372">
        <f t="shared" si="27"/>
        <v>0</v>
      </c>
      <c r="K87" s="54">
        <f t="shared" si="28"/>
        <v>0</v>
      </c>
      <c r="N87" s="9"/>
    </row>
    <row r="88" spans="1:137" x14ac:dyDescent="0.3">
      <c r="A88" s="400" t="s">
        <v>459</v>
      </c>
      <c r="B88" s="401" t="s">
        <v>1</v>
      </c>
      <c r="C88" s="36" t="s">
        <v>2</v>
      </c>
      <c r="D88" s="36" t="s">
        <v>3</v>
      </c>
      <c r="E88" s="36" t="s">
        <v>4</v>
      </c>
      <c r="F88" s="36" t="s">
        <v>5</v>
      </c>
      <c r="G88" s="36" t="s">
        <v>6</v>
      </c>
      <c r="H88" s="36" t="s">
        <v>7</v>
      </c>
      <c r="I88" s="36" t="s">
        <v>8</v>
      </c>
      <c r="J88" s="37" t="s">
        <v>9</v>
      </c>
      <c r="K88" s="37" t="s">
        <v>10</v>
      </c>
      <c r="N88" s="9"/>
    </row>
    <row r="89" spans="1:137" s="42" customFormat="1" x14ac:dyDescent="0.3">
      <c r="A89" s="43" t="s">
        <v>460</v>
      </c>
      <c r="B89" s="44" t="s">
        <v>92</v>
      </c>
      <c r="C89" s="405"/>
      <c r="D89" s="405"/>
      <c r="E89" s="405"/>
      <c r="F89" s="405"/>
      <c r="G89" s="405"/>
      <c r="H89" s="405"/>
      <c r="I89" s="405"/>
      <c r="J89" s="46">
        <f t="shared" ref="J89:J94" si="33">SUM(C89:I89)</f>
        <v>0</v>
      </c>
      <c r="K89" s="46">
        <f t="shared" ref="K89:K94" si="34">+J89/Durée</f>
        <v>0</v>
      </c>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row>
    <row r="90" spans="1:137" x14ac:dyDescent="0.3">
      <c r="A90" s="43" t="s">
        <v>670</v>
      </c>
      <c r="B90" s="44" t="s">
        <v>92</v>
      </c>
      <c r="C90" s="405"/>
      <c r="D90" s="405"/>
      <c r="E90" s="405"/>
      <c r="F90" s="405"/>
      <c r="G90" s="405"/>
      <c r="H90" s="405"/>
      <c r="I90" s="405"/>
      <c r="J90" s="46">
        <f t="shared" si="33"/>
        <v>0</v>
      </c>
      <c r="K90" s="46">
        <f t="shared" si="34"/>
        <v>0</v>
      </c>
      <c r="N90" s="9"/>
    </row>
    <row r="91" spans="1:137" x14ac:dyDescent="0.3">
      <c r="A91" s="43" t="s">
        <v>461</v>
      </c>
      <c r="B91" s="44" t="s">
        <v>92</v>
      </c>
      <c r="C91" s="405"/>
      <c r="D91" s="405"/>
      <c r="E91" s="405"/>
      <c r="F91" s="405"/>
      <c r="G91" s="405"/>
      <c r="H91" s="405"/>
      <c r="I91" s="405"/>
      <c r="J91" s="46">
        <f t="shared" si="33"/>
        <v>0</v>
      </c>
      <c r="K91" s="46">
        <f t="shared" si="34"/>
        <v>0</v>
      </c>
      <c r="N91" s="9"/>
    </row>
    <row r="92" spans="1:137" x14ac:dyDescent="0.3">
      <c r="A92" s="43" t="s">
        <v>671</v>
      </c>
      <c r="B92" s="44" t="s">
        <v>92</v>
      </c>
      <c r="C92" s="405"/>
      <c r="D92" s="405"/>
      <c r="E92" s="405"/>
      <c r="F92" s="405"/>
      <c r="G92" s="405"/>
      <c r="H92" s="405"/>
      <c r="I92" s="405"/>
      <c r="J92" s="46">
        <f t="shared" si="33"/>
        <v>0</v>
      </c>
      <c r="K92" s="46">
        <f t="shared" si="34"/>
        <v>0</v>
      </c>
      <c r="N92" s="9"/>
    </row>
    <row r="93" spans="1:137" x14ac:dyDescent="0.3">
      <c r="A93" s="43" t="s">
        <v>865</v>
      </c>
      <c r="B93" s="44" t="s">
        <v>92</v>
      </c>
      <c r="C93" s="405"/>
      <c r="D93" s="405"/>
      <c r="E93" s="405"/>
      <c r="F93" s="405"/>
      <c r="G93" s="405"/>
      <c r="H93" s="405"/>
      <c r="I93" s="405"/>
      <c r="J93" s="46">
        <f t="shared" si="33"/>
        <v>0</v>
      </c>
      <c r="K93" s="46">
        <f t="shared" si="34"/>
        <v>0</v>
      </c>
      <c r="N93" s="9"/>
    </row>
    <row r="94" spans="1:137" x14ac:dyDescent="0.3">
      <c r="A94" s="468" t="s">
        <v>462</v>
      </c>
      <c r="B94" s="399" t="s">
        <v>92</v>
      </c>
      <c r="C94" s="392"/>
      <c r="D94" s="392"/>
      <c r="E94" s="392"/>
      <c r="F94" s="392"/>
      <c r="G94" s="392"/>
      <c r="H94" s="392"/>
      <c r="I94" s="392"/>
      <c r="J94" s="372">
        <f t="shared" si="33"/>
        <v>0</v>
      </c>
      <c r="K94" s="372">
        <f t="shared" si="34"/>
        <v>0</v>
      </c>
      <c r="N94" s="9"/>
    </row>
    <row r="95" spans="1:137" x14ac:dyDescent="0.3">
      <c r="N95" s="9"/>
    </row>
    <row r="96" spans="1:137" s="10" customFormat="1" x14ac:dyDescent="0.3">
      <c r="A96" s="414" t="s">
        <v>636</v>
      </c>
      <c r="B96" s="110" t="s">
        <v>1</v>
      </c>
      <c r="C96" s="111" t="s">
        <v>2</v>
      </c>
      <c r="D96" s="111" t="s">
        <v>3</v>
      </c>
      <c r="E96" s="111" t="s">
        <v>4</v>
      </c>
      <c r="F96" s="111" t="s">
        <v>5</v>
      </c>
      <c r="G96" s="111" t="s">
        <v>6</v>
      </c>
      <c r="H96" s="111" t="s">
        <v>7</v>
      </c>
      <c r="I96" s="111" t="s">
        <v>8</v>
      </c>
      <c r="J96" s="113" t="s">
        <v>9</v>
      </c>
      <c r="K96" s="113" t="s">
        <v>10</v>
      </c>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row>
    <row r="97" spans="1:137" s="10" customFormat="1" x14ac:dyDescent="0.3">
      <c r="A97" s="415" t="s">
        <v>95</v>
      </c>
      <c r="B97" s="416" t="s">
        <v>866</v>
      </c>
      <c r="C97" s="417"/>
      <c r="D97" s="417"/>
      <c r="E97" s="417"/>
      <c r="F97" s="417"/>
      <c r="G97" s="417"/>
      <c r="H97" s="417"/>
      <c r="I97" s="417"/>
      <c r="J97" s="418">
        <f t="shared" ref="J97:J105" si="35">SUM(C97:I97)</f>
        <v>0</v>
      </c>
      <c r="K97" s="418">
        <f t="shared" ref="K97:K105" si="36">+J97/Durée</f>
        <v>0</v>
      </c>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row>
    <row r="98" spans="1:137" s="10" customFormat="1" x14ac:dyDescent="0.3">
      <c r="A98" s="43" t="s">
        <v>100</v>
      </c>
      <c r="B98" s="44" t="s">
        <v>866</v>
      </c>
      <c r="C98" s="394"/>
      <c r="D98" s="394"/>
      <c r="E98" s="394"/>
      <c r="F98" s="394"/>
      <c r="G98" s="394"/>
      <c r="H98" s="394"/>
      <c r="I98" s="394"/>
      <c r="J98" s="418">
        <f t="shared" si="35"/>
        <v>0</v>
      </c>
      <c r="K98" s="58">
        <f t="shared" si="36"/>
        <v>0</v>
      </c>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row>
    <row r="99" spans="1:137" s="10" customFormat="1" x14ac:dyDescent="0.3">
      <c r="A99" s="415" t="s">
        <v>105</v>
      </c>
      <c r="B99" s="416" t="s">
        <v>866</v>
      </c>
      <c r="C99" s="394"/>
      <c r="D99" s="394"/>
      <c r="E99" s="394"/>
      <c r="F99" s="394"/>
      <c r="G99" s="394"/>
      <c r="H99" s="394"/>
      <c r="I99" s="394"/>
      <c r="J99" s="418">
        <f t="shared" si="35"/>
        <v>0</v>
      </c>
      <c r="K99" s="58">
        <f t="shared" si="36"/>
        <v>0</v>
      </c>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row>
    <row r="100" spans="1:137" s="10" customFormat="1" x14ac:dyDescent="0.3">
      <c r="A100" s="43" t="s">
        <v>108</v>
      </c>
      <c r="B100" s="44" t="s">
        <v>866</v>
      </c>
      <c r="C100" s="394"/>
      <c r="D100" s="394"/>
      <c r="E100" s="394"/>
      <c r="F100" s="394"/>
      <c r="G100" s="394"/>
      <c r="H100" s="394"/>
      <c r="I100" s="394"/>
      <c r="J100" s="418">
        <f t="shared" si="35"/>
        <v>0</v>
      </c>
      <c r="K100" s="58">
        <f t="shared" si="36"/>
        <v>0</v>
      </c>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c r="DZ100" s="9"/>
      <c r="EA100" s="9"/>
      <c r="EB100" s="9"/>
      <c r="EC100" s="9"/>
      <c r="ED100" s="9"/>
      <c r="EE100" s="9"/>
      <c r="EF100" s="9"/>
      <c r="EG100" s="9"/>
    </row>
    <row r="101" spans="1:137" s="10" customFormat="1" x14ac:dyDescent="0.3">
      <c r="A101" s="415" t="s">
        <v>110</v>
      </c>
      <c r="B101" s="416" t="s">
        <v>866</v>
      </c>
      <c r="C101" s="394"/>
      <c r="D101" s="394"/>
      <c r="E101" s="394"/>
      <c r="F101" s="394"/>
      <c r="G101" s="394"/>
      <c r="H101" s="394"/>
      <c r="I101" s="394"/>
      <c r="J101" s="418">
        <f t="shared" si="35"/>
        <v>0</v>
      </c>
      <c r="K101" s="58">
        <f t="shared" si="36"/>
        <v>0</v>
      </c>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row>
    <row r="102" spans="1:137" s="10" customFormat="1" x14ac:dyDescent="0.3">
      <c r="A102" s="415" t="s">
        <v>112</v>
      </c>
      <c r="B102" s="416" t="s">
        <v>866</v>
      </c>
      <c r="C102" s="394"/>
      <c r="D102" s="394"/>
      <c r="E102" s="394"/>
      <c r="F102" s="394"/>
      <c r="G102" s="394"/>
      <c r="H102" s="394"/>
      <c r="I102" s="394"/>
      <c r="J102" s="418">
        <f t="shared" ref="J102" si="37">SUM(C102:I102)</f>
        <v>0</v>
      </c>
      <c r="K102" s="58">
        <f t="shared" ref="K102" si="38">+J102/Durée</f>
        <v>0</v>
      </c>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row>
    <row r="103" spans="1:137" s="10" customFormat="1" x14ac:dyDescent="0.3">
      <c r="A103" s="59" t="s">
        <v>464</v>
      </c>
      <c r="B103" s="60" t="s">
        <v>866</v>
      </c>
      <c r="C103" s="61">
        <f t="shared" ref="C103:I103" si="39">SUM(C97:C102)</f>
        <v>0</v>
      </c>
      <c r="D103" s="61">
        <f t="shared" si="39"/>
        <v>0</v>
      </c>
      <c r="E103" s="61">
        <f t="shared" si="39"/>
        <v>0</v>
      </c>
      <c r="F103" s="61">
        <f t="shared" si="39"/>
        <v>0</v>
      </c>
      <c r="G103" s="61">
        <f t="shared" si="39"/>
        <v>0</v>
      </c>
      <c r="H103" s="61">
        <f t="shared" si="39"/>
        <v>0</v>
      </c>
      <c r="I103" s="61">
        <f t="shared" si="39"/>
        <v>0</v>
      </c>
      <c r="J103" s="62">
        <f>SUM(C103:I103)</f>
        <v>0</v>
      </c>
      <c r="K103" s="62">
        <f>+J103/Durée</f>
        <v>0</v>
      </c>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DI103" s="9"/>
      <c r="DJ103" s="9"/>
      <c r="DK103" s="9"/>
      <c r="DL103" s="9"/>
      <c r="DM103" s="9"/>
      <c r="DN103" s="9"/>
      <c r="DO103" s="9"/>
      <c r="DP103" s="9"/>
      <c r="DQ103" s="9"/>
      <c r="DR103" s="9"/>
      <c r="DS103" s="9"/>
      <c r="DT103" s="9"/>
      <c r="DU103" s="9"/>
      <c r="DV103" s="9"/>
      <c r="DW103" s="9"/>
      <c r="DX103" s="9"/>
      <c r="DY103" s="9"/>
      <c r="DZ103" s="9"/>
      <c r="EA103" s="9"/>
      <c r="EB103" s="9"/>
      <c r="EC103" s="9"/>
      <c r="ED103" s="9"/>
      <c r="EE103" s="9"/>
      <c r="EF103" s="9"/>
      <c r="EG103" s="9"/>
    </row>
    <row r="104" spans="1:137" s="33" customFormat="1" ht="13.05" customHeight="1" x14ac:dyDescent="0.3">
      <c r="A104" s="63" t="s">
        <v>465</v>
      </c>
      <c r="B104" s="44" t="s">
        <v>866</v>
      </c>
      <c r="C104" s="64"/>
      <c r="D104" s="64"/>
      <c r="E104" s="64"/>
      <c r="F104" s="64"/>
      <c r="G104" s="64"/>
      <c r="H104" s="64"/>
      <c r="I104" s="64"/>
      <c r="J104" s="65">
        <f t="shared" si="35"/>
        <v>0</v>
      </c>
      <c r="K104" s="65">
        <f t="shared" si="36"/>
        <v>0</v>
      </c>
    </row>
    <row r="105" spans="1:137" s="33" customFormat="1" ht="13.05" customHeight="1" x14ac:dyDescent="0.3">
      <c r="A105" s="66" t="s">
        <v>466</v>
      </c>
      <c r="B105" s="52" t="s">
        <v>866</v>
      </c>
      <c r="C105" s="67"/>
      <c r="D105" s="67"/>
      <c r="E105" s="67"/>
      <c r="F105" s="67"/>
      <c r="G105" s="67"/>
      <c r="H105" s="67"/>
      <c r="I105" s="67"/>
      <c r="J105" s="68">
        <f t="shared" si="35"/>
        <v>0</v>
      </c>
      <c r="K105" s="68">
        <f t="shared" si="36"/>
        <v>0</v>
      </c>
    </row>
    <row r="106" spans="1:137" x14ac:dyDescent="0.3">
      <c r="N106" s="9"/>
    </row>
    <row r="107" spans="1:137" s="10" customFormat="1" x14ac:dyDescent="0.3">
      <c r="A107" s="414" t="s">
        <v>638</v>
      </c>
      <c r="B107" s="110" t="s">
        <v>1</v>
      </c>
      <c r="C107" s="111" t="s">
        <v>2</v>
      </c>
      <c r="D107" s="111" t="s">
        <v>3</v>
      </c>
      <c r="E107" s="111" t="s">
        <v>4</v>
      </c>
      <c r="F107" s="111" t="s">
        <v>5</v>
      </c>
      <c r="G107" s="111" t="s">
        <v>6</v>
      </c>
      <c r="H107" s="111" t="s">
        <v>7</v>
      </c>
      <c r="I107" s="111" t="s">
        <v>8</v>
      </c>
      <c r="J107" s="113" t="s">
        <v>9</v>
      </c>
      <c r="K107" s="113" t="s">
        <v>10</v>
      </c>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row>
    <row r="108" spans="1:137" s="10" customFormat="1" x14ac:dyDescent="0.3">
      <c r="A108" s="38" t="s">
        <v>468</v>
      </c>
      <c r="B108" s="39" t="s">
        <v>469</v>
      </c>
      <c r="C108" s="73">
        <f t="shared" ref="C108:I108" si="40">SUM(C109:C110)</f>
        <v>0</v>
      </c>
      <c r="D108" s="73">
        <f t="shared" si="40"/>
        <v>0</v>
      </c>
      <c r="E108" s="73">
        <f t="shared" si="40"/>
        <v>0</v>
      </c>
      <c r="F108" s="73">
        <f t="shared" si="40"/>
        <v>0</v>
      </c>
      <c r="G108" s="73">
        <f t="shared" si="40"/>
        <v>0</v>
      </c>
      <c r="H108" s="73">
        <f t="shared" si="40"/>
        <v>0</v>
      </c>
      <c r="I108" s="73">
        <f t="shared" si="40"/>
        <v>0</v>
      </c>
      <c r="J108" s="74">
        <f>SUM(C108:I108)</f>
        <v>0</v>
      </c>
      <c r="K108" s="74">
        <v>0</v>
      </c>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row>
    <row r="109" spans="1:137" s="10" customFormat="1" x14ac:dyDescent="0.3">
      <c r="A109" s="43" t="s">
        <v>470</v>
      </c>
      <c r="B109" s="44" t="s">
        <v>469</v>
      </c>
      <c r="C109" s="394"/>
      <c r="D109" s="394"/>
      <c r="E109" s="394"/>
      <c r="F109" s="394"/>
      <c r="G109" s="394"/>
      <c r="H109" s="394"/>
      <c r="I109" s="394"/>
      <c r="J109" s="76">
        <f>SUM(C109:I109)</f>
        <v>0</v>
      </c>
      <c r="K109" s="76">
        <v>0</v>
      </c>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row>
    <row r="110" spans="1:137" s="10" customFormat="1" x14ac:dyDescent="0.3">
      <c r="A110" s="419" t="s">
        <v>471</v>
      </c>
      <c r="B110" s="399" t="s">
        <v>469</v>
      </c>
      <c r="C110" s="420"/>
      <c r="D110" s="420"/>
      <c r="E110" s="420"/>
      <c r="F110" s="420"/>
      <c r="G110" s="420"/>
      <c r="H110" s="420"/>
      <c r="I110" s="420"/>
      <c r="J110" s="421">
        <f>SUM(C110:I110)</f>
        <v>0</v>
      </c>
      <c r="K110" s="421">
        <v>0</v>
      </c>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row>
    <row r="111" spans="1:137" ht="5.0999999999999996" customHeight="1" x14ac:dyDescent="0.3">
      <c r="A111" s="70"/>
      <c r="B111" s="71"/>
      <c r="C111" s="72"/>
      <c r="D111" s="72"/>
      <c r="E111" s="72"/>
      <c r="F111" s="72"/>
      <c r="G111" s="72"/>
      <c r="H111" s="72"/>
      <c r="I111" s="72"/>
      <c r="J111" s="79"/>
      <c r="K111" s="79"/>
      <c r="N111" s="9"/>
    </row>
    <row r="112" spans="1:137" x14ac:dyDescent="0.3">
      <c r="A112" s="80" t="s">
        <v>472</v>
      </c>
      <c r="B112" s="81" t="s">
        <v>473</v>
      </c>
      <c r="C112" s="82">
        <f t="shared" ref="C112:I112" si="41">C113+C116+C119+C122+C125+C128</f>
        <v>0</v>
      </c>
      <c r="D112" s="82">
        <f t="shared" si="41"/>
        <v>0</v>
      </c>
      <c r="E112" s="82">
        <f t="shared" si="41"/>
        <v>0</v>
      </c>
      <c r="F112" s="82">
        <f t="shared" si="41"/>
        <v>0</v>
      </c>
      <c r="G112" s="82">
        <f t="shared" si="41"/>
        <v>0</v>
      </c>
      <c r="H112" s="82">
        <f t="shared" si="41"/>
        <v>0</v>
      </c>
      <c r="I112" s="82">
        <f t="shared" si="41"/>
        <v>0</v>
      </c>
      <c r="J112" s="83">
        <f t="shared" ref="J112:J133" si="42">SUM(C112:I112)</f>
        <v>0</v>
      </c>
      <c r="K112" s="83">
        <f t="shared" ref="K112:K133" si="43">+J112/Durée</f>
        <v>0</v>
      </c>
      <c r="L112" s="10"/>
      <c r="N112" s="9"/>
    </row>
    <row r="113" spans="1:14" ht="13.05" customHeight="1" x14ac:dyDescent="0.3">
      <c r="A113" s="84" t="s">
        <v>474</v>
      </c>
      <c r="B113" s="85" t="s">
        <v>473</v>
      </c>
      <c r="C113" s="86">
        <f t="shared" ref="C113:I113" si="44">SUM(C114:C115)</f>
        <v>0</v>
      </c>
      <c r="D113" s="86">
        <f t="shared" si="44"/>
        <v>0</v>
      </c>
      <c r="E113" s="86">
        <f t="shared" si="44"/>
        <v>0</v>
      </c>
      <c r="F113" s="86">
        <f t="shared" si="44"/>
        <v>0</v>
      </c>
      <c r="G113" s="86">
        <f t="shared" si="44"/>
        <v>0</v>
      </c>
      <c r="H113" s="86">
        <f t="shared" si="44"/>
        <v>0</v>
      </c>
      <c r="I113" s="86">
        <f t="shared" si="44"/>
        <v>0</v>
      </c>
      <c r="J113" s="87">
        <f t="shared" si="42"/>
        <v>0</v>
      </c>
      <c r="K113" s="87">
        <f t="shared" si="43"/>
        <v>0</v>
      </c>
      <c r="N113" s="9"/>
    </row>
    <row r="114" spans="1:14" s="33" customFormat="1" ht="13.05" customHeight="1" x14ac:dyDescent="0.3">
      <c r="A114" s="88" t="s">
        <v>475</v>
      </c>
      <c r="B114" s="44" t="s">
        <v>473</v>
      </c>
      <c r="C114" s="89"/>
      <c r="D114" s="89"/>
      <c r="E114" s="89"/>
      <c r="F114" s="89"/>
      <c r="G114" s="89"/>
      <c r="H114" s="89"/>
      <c r="I114" s="89"/>
      <c r="J114" s="90">
        <f t="shared" si="42"/>
        <v>0</v>
      </c>
      <c r="K114" s="90">
        <f t="shared" si="43"/>
        <v>0</v>
      </c>
    </row>
    <row r="115" spans="1:14" s="33" customFormat="1" ht="13.05" customHeight="1" x14ac:dyDescent="0.3">
      <c r="A115" s="91" t="s">
        <v>476</v>
      </c>
      <c r="B115" s="52" t="s">
        <v>473</v>
      </c>
      <c r="C115" s="92"/>
      <c r="D115" s="92"/>
      <c r="E115" s="92"/>
      <c r="F115" s="92"/>
      <c r="G115" s="92"/>
      <c r="H115" s="92"/>
      <c r="I115" s="92"/>
      <c r="J115" s="93">
        <f t="shared" si="42"/>
        <v>0</v>
      </c>
      <c r="K115" s="93">
        <f t="shared" si="43"/>
        <v>0</v>
      </c>
    </row>
    <row r="116" spans="1:14" ht="13.05" customHeight="1" x14ac:dyDescent="0.3">
      <c r="A116" s="84" t="s">
        <v>477</v>
      </c>
      <c r="B116" s="85" t="s">
        <v>473</v>
      </c>
      <c r="C116" s="86">
        <f t="shared" ref="C116:I116" si="45">SUM(C117:C118)</f>
        <v>0</v>
      </c>
      <c r="D116" s="86">
        <f t="shared" si="45"/>
        <v>0</v>
      </c>
      <c r="E116" s="86">
        <f t="shared" si="45"/>
        <v>0</v>
      </c>
      <c r="F116" s="86">
        <f t="shared" si="45"/>
        <v>0</v>
      </c>
      <c r="G116" s="86">
        <f t="shared" si="45"/>
        <v>0</v>
      </c>
      <c r="H116" s="86">
        <f t="shared" si="45"/>
        <v>0</v>
      </c>
      <c r="I116" s="86">
        <f t="shared" si="45"/>
        <v>0</v>
      </c>
      <c r="J116" s="87">
        <f t="shared" si="42"/>
        <v>0</v>
      </c>
      <c r="K116" s="87">
        <f t="shared" si="43"/>
        <v>0</v>
      </c>
      <c r="N116" s="9"/>
    </row>
    <row r="117" spans="1:14" ht="13.05" customHeight="1" x14ac:dyDescent="0.3">
      <c r="A117" s="88" t="s">
        <v>475</v>
      </c>
      <c r="B117" s="44" t="s">
        <v>473</v>
      </c>
      <c r="C117" s="89"/>
      <c r="D117" s="89"/>
      <c r="E117" s="89"/>
      <c r="F117" s="89"/>
      <c r="G117" s="89"/>
      <c r="H117" s="89"/>
      <c r="I117" s="89"/>
      <c r="J117" s="90">
        <f t="shared" si="42"/>
        <v>0</v>
      </c>
      <c r="K117" s="90">
        <f t="shared" si="43"/>
        <v>0</v>
      </c>
      <c r="N117" s="9"/>
    </row>
    <row r="118" spans="1:14" ht="13.05" customHeight="1" x14ac:dyDescent="0.3">
      <c r="A118" s="91" t="s">
        <v>476</v>
      </c>
      <c r="B118" s="52" t="s">
        <v>473</v>
      </c>
      <c r="C118" s="92"/>
      <c r="D118" s="92"/>
      <c r="E118" s="92"/>
      <c r="F118" s="92"/>
      <c r="G118" s="92"/>
      <c r="H118" s="92"/>
      <c r="I118" s="92"/>
      <c r="J118" s="93">
        <f t="shared" si="42"/>
        <v>0</v>
      </c>
      <c r="K118" s="93">
        <f t="shared" si="43"/>
        <v>0</v>
      </c>
      <c r="N118" s="9"/>
    </row>
    <row r="119" spans="1:14" ht="13.05" customHeight="1" x14ac:dyDescent="0.3">
      <c r="A119" s="84" t="s">
        <v>478</v>
      </c>
      <c r="B119" s="85" t="s">
        <v>473</v>
      </c>
      <c r="C119" s="86">
        <f t="shared" ref="C119:I119" si="46">SUM(C120:C121)</f>
        <v>0</v>
      </c>
      <c r="D119" s="86">
        <f t="shared" si="46"/>
        <v>0</v>
      </c>
      <c r="E119" s="86">
        <f t="shared" si="46"/>
        <v>0</v>
      </c>
      <c r="F119" s="86">
        <f t="shared" si="46"/>
        <v>0</v>
      </c>
      <c r="G119" s="86">
        <f t="shared" si="46"/>
        <v>0</v>
      </c>
      <c r="H119" s="86">
        <f t="shared" si="46"/>
        <v>0</v>
      </c>
      <c r="I119" s="86">
        <f t="shared" si="46"/>
        <v>0</v>
      </c>
      <c r="J119" s="87">
        <f t="shared" si="42"/>
        <v>0</v>
      </c>
      <c r="K119" s="87">
        <f t="shared" si="43"/>
        <v>0</v>
      </c>
      <c r="N119" s="9"/>
    </row>
    <row r="120" spans="1:14" ht="13.05" customHeight="1" x14ac:dyDescent="0.3">
      <c r="A120" s="88" t="s">
        <v>475</v>
      </c>
      <c r="B120" s="44" t="s">
        <v>473</v>
      </c>
      <c r="C120" s="89"/>
      <c r="D120" s="89"/>
      <c r="E120" s="89"/>
      <c r="F120" s="89"/>
      <c r="G120" s="89"/>
      <c r="H120" s="89"/>
      <c r="I120" s="89"/>
      <c r="J120" s="90">
        <f t="shared" si="42"/>
        <v>0</v>
      </c>
      <c r="K120" s="90">
        <f t="shared" si="43"/>
        <v>0</v>
      </c>
      <c r="N120" s="9"/>
    </row>
    <row r="121" spans="1:14" ht="13.05" customHeight="1" x14ac:dyDescent="0.3">
      <c r="A121" s="91" t="s">
        <v>476</v>
      </c>
      <c r="B121" s="52" t="s">
        <v>473</v>
      </c>
      <c r="C121" s="92"/>
      <c r="D121" s="92"/>
      <c r="E121" s="92"/>
      <c r="F121" s="92"/>
      <c r="G121" s="92"/>
      <c r="H121" s="92"/>
      <c r="I121" s="92"/>
      <c r="J121" s="93">
        <f t="shared" si="42"/>
        <v>0</v>
      </c>
      <c r="K121" s="93">
        <f t="shared" si="43"/>
        <v>0</v>
      </c>
      <c r="N121" s="9"/>
    </row>
    <row r="122" spans="1:14" ht="13.05" customHeight="1" x14ac:dyDescent="0.3">
      <c r="A122" s="84" t="s">
        <v>479</v>
      </c>
      <c r="B122" s="85" t="s">
        <v>473</v>
      </c>
      <c r="C122" s="86">
        <f t="shared" ref="C122:I122" si="47">SUM(C123:C124)</f>
        <v>0</v>
      </c>
      <c r="D122" s="86">
        <f t="shared" si="47"/>
        <v>0</v>
      </c>
      <c r="E122" s="86">
        <f t="shared" si="47"/>
        <v>0</v>
      </c>
      <c r="F122" s="86">
        <f t="shared" si="47"/>
        <v>0</v>
      </c>
      <c r="G122" s="86">
        <f t="shared" si="47"/>
        <v>0</v>
      </c>
      <c r="H122" s="86">
        <f t="shared" si="47"/>
        <v>0</v>
      </c>
      <c r="I122" s="86">
        <f t="shared" si="47"/>
        <v>0</v>
      </c>
      <c r="J122" s="87">
        <f t="shared" si="42"/>
        <v>0</v>
      </c>
      <c r="K122" s="87">
        <f t="shared" si="43"/>
        <v>0</v>
      </c>
      <c r="N122" s="9"/>
    </row>
    <row r="123" spans="1:14" ht="13.05" customHeight="1" x14ac:dyDescent="0.3">
      <c r="A123" s="88" t="s">
        <v>475</v>
      </c>
      <c r="B123" s="44" t="s">
        <v>473</v>
      </c>
      <c r="C123" s="89"/>
      <c r="D123" s="89"/>
      <c r="E123" s="89"/>
      <c r="F123" s="89"/>
      <c r="G123" s="89"/>
      <c r="H123" s="89"/>
      <c r="I123" s="89"/>
      <c r="J123" s="90">
        <f t="shared" si="42"/>
        <v>0</v>
      </c>
      <c r="K123" s="90">
        <f t="shared" si="43"/>
        <v>0</v>
      </c>
      <c r="N123" s="9"/>
    </row>
    <row r="124" spans="1:14" ht="13.05" customHeight="1" x14ac:dyDescent="0.3">
      <c r="A124" s="91" t="s">
        <v>476</v>
      </c>
      <c r="B124" s="52" t="s">
        <v>473</v>
      </c>
      <c r="C124" s="92"/>
      <c r="D124" s="92"/>
      <c r="E124" s="92"/>
      <c r="F124" s="92"/>
      <c r="G124" s="92"/>
      <c r="H124" s="92"/>
      <c r="I124" s="92"/>
      <c r="J124" s="93">
        <f t="shared" si="42"/>
        <v>0</v>
      </c>
      <c r="K124" s="93">
        <f t="shared" si="43"/>
        <v>0</v>
      </c>
      <c r="N124" s="9"/>
    </row>
    <row r="125" spans="1:14" ht="13.05" customHeight="1" x14ac:dyDescent="0.3">
      <c r="A125" s="84" t="s">
        <v>480</v>
      </c>
      <c r="B125" s="85" t="s">
        <v>473</v>
      </c>
      <c r="C125" s="86">
        <f t="shared" ref="C125:I125" si="48">SUM(C126:C127)</f>
        <v>0</v>
      </c>
      <c r="D125" s="86">
        <f t="shared" si="48"/>
        <v>0</v>
      </c>
      <c r="E125" s="86">
        <f t="shared" si="48"/>
        <v>0</v>
      </c>
      <c r="F125" s="86">
        <f t="shared" si="48"/>
        <v>0</v>
      </c>
      <c r="G125" s="86">
        <f t="shared" si="48"/>
        <v>0</v>
      </c>
      <c r="H125" s="86">
        <f t="shared" si="48"/>
        <v>0</v>
      </c>
      <c r="I125" s="86">
        <f t="shared" si="48"/>
        <v>0</v>
      </c>
      <c r="J125" s="87">
        <f t="shared" si="42"/>
        <v>0</v>
      </c>
      <c r="K125" s="87">
        <f t="shared" si="43"/>
        <v>0</v>
      </c>
      <c r="N125" s="9"/>
    </row>
    <row r="126" spans="1:14" ht="13.05" customHeight="1" x14ac:dyDescent="0.3">
      <c r="A126" s="88" t="s">
        <v>475</v>
      </c>
      <c r="B126" s="44" t="s">
        <v>473</v>
      </c>
      <c r="C126" s="89"/>
      <c r="D126" s="89"/>
      <c r="E126" s="89"/>
      <c r="F126" s="89"/>
      <c r="G126" s="89"/>
      <c r="H126" s="89"/>
      <c r="I126" s="89"/>
      <c r="J126" s="90">
        <f t="shared" si="42"/>
        <v>0</v>
      </c>
      <c r="K126" s="90">
        <f t="shared" si="43"/>
        <v>0</v>
      </c>
      <c r="N126" s="9"/>
    </row>
    <row r="127" spans="1:14" ht="13.05" customHeight="1" x14ac:dyDescent="0.3">
      <c r="A127" s="91" t="s">
        <v>476</v>
      </c>
      <c r="B127" s="52" t="s">
        <v>473</v>
      </c>
      <c r="C127" s="92"/>
      <c r="D127" s="92"/>
      <c r="E127" s="92"/>
      <c r="F127" s="92"/>
      <c r="G127" s="92"/>
      <c r="H127" s="92"/>
      <c r="I127" s="92"/>
      <c r="J127" s="93">
        <f t="shared" si="42"/>
        <v>0</v>
      </c>
      <c r="K127" s="93">
        <f t="shared" si="43"/>
        <v>0</v>
      </c>
      <c r="N127" s="9"/>
    </row>
    <row r="128" spans="1:14" ht="13.05" customHeight="1" x14ac:dyDescent="0.3">
      <c r="A128" s="84" t="s">
        <v>481</v>
      </c>
      <c r="B128" s="85" t="s">
        <v>473</v>
      </c>
      <c r="C128" s="86">
        <f t="shared" ref="C128:I128" si="49">SUM(C129:C130)</f>
        <v>0</v>
      </c>
      <c r="D128" s="86">
        <f t="shared" si="49"/>
        <v>0</v>
      </c>
      <c r="E128" s="86">
        <f t="shared" si="49"/>
        <v>0</v>
      </c>
      <c r="F128" s="86">
        <f t="shared" si="49"/>
        <v>0</v>
      </c>
      <c r="G128" s="86">
        <f t="shared" si="49"/>
        <v>0</v>
      </c>
      <c r="H128" s="86">
        <f t="shared" si="49"/>
        <v>0</v>
      </c>
      <c r="I128" s="86">
        <f t="shared" si="49"/>
        <v>0</v>
      </c>
      <c r="J128" s="87">
        <f t="shared" si="42"/>
        <v>0</v>
      </c>
      <c r="K128" s="87">
        <f t="shared" si="43"/>
        <v>0</v>
      </c>
      <c r="N128" s="9"/>
    </row>
    <row r="129" spans="1:137" ht="13.05" customHeight="1" x14ac:dyDescent="0.3">
      <c r="A129" s="88" t="s">
        <v>475</v>
      </c>
      <c r="B129" s="44" t="s">
        <v>473</v>
      </c>
      <c r="C129" s="89"/>
      <c r="D129" s="89"/>
      <c r="E129" s="89"/>
      <c r="F129" s="89"/>
      <c r="G129" s="89"/>
      <c r="H129" s="89"/>
      <c r="I129" s="89"/>
      <c r="J129" s="90">
        <f t="shared" si="42"/>
        <v>0</v>
      </c>
      <c r="K129" s="90">
        <f t="shared" si="43"/>
        <v>0</v>
      </c>
      <c r="N129" s="9"/>
    </row>
    <row r="130" spans="1:137" ht="13.05" customHeight="1" x14ac:dyDescent="0.3">
      <c r="A130" s="91" t="s">
        <v>476</v>
      </c>
      <c r="B130" s="52" t="s">
        <v>473</v>
      </c>
      <c r="C130" s="92"/>
      <c r="D130" s="92"/>
      <c r="E130" s="92"/>
      <c r="F130" s="92"/>
      <c r="G130" s="92"/>
      <c r="H130" s="92"/>
      <c r="I130" s="92"/>
      <c r="J130" s="93">
        <f t="shared" si="42"/>
        <v>0</v>
      </c>
      <c r="K130" s="93">
        <f t="shared" si="43"/>
        <v>0</v>
      </c>
      <c r="N130" s="9"/>
    </row>
    <row r="131" spans="1:137" s="10" customFormat="1" x14ac:dyDescent="0.3">
      <c r="A131" s="38" t="s">
        <v>639</v>
      </c>
      <c r="B131" s="39" t="s">
        <v>473</v>
      </c>
      <c r="C131" s="94">
        <f t="shared" ref="C131:I131" si="50">SUM(C132:C133)</f>
        <v>0</v>
      </c>
      <c r="D131" s="94">
        <f t="shared" si="50"/>
        <v>0</v>
      </c>
      <c r="E131" s="94">
        <f t="shared" si="50"/>
        <v>0</v>
      </c>
      <c r="F131" s="94">
        <f t="shared" si="50"/>
        <v>0</v>
      </c>
      <c r="G131" s="94">
        <f t="shared" si="50"/>
        <v>0</v>
      </c>
      <c r="H131" s="94">
        <f t="shared" si="50"/>
        <v>0</v>
      </c>
      <c r="I131" s="94">
        <f t="shared" si="50"/>
        <v>0</v>
      </c>
      <c r="J131" s="95">
        <f t="shared" si="42"/>
        <v>0</v>
      </c>
      <c r="K131" s="95">
        <f t="shared" si="43"/>
        <v>0</v>
      </c>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row>
    <row r="132" spans="1:137" s="10" customFormat="1" x14ac:dyDescent="0.3">
      <c r="A132" s="43" t="s">
        <v>483</v>
      </c>
      <c r="B132" s="44" t="s">
        <v>473</v>
      </c>
      <c r="C132" s="55">
        <f t="shared" ref="C132:I133" si="51">C114+C117+C120+C123+C126+C129</f>
        <v>0</v>
      </c>
      <c r="D132" s="55">
        <f t="shared" si="51"/>
        <v>0</v>
      </c>
      <c r="E132" s="55">
        <f t="shared" si="51"/>
        <v>0</v>
      </c>
      <c r="F132" s="55">
        <f t="shared" si="51"/>
        <v>0</v>
      </c>
      <c r="G132" s="55">
        <f t="shared" si="51"/>
        <v>0</v>
      </c>
      <c r="H132" s="55">
        <f t="shared" si="51"/>
        <v>0</v>
      </c>
      <c r="I132" s="55">
        <f t="shared" si="51"/>
        <v>0</v>
      </c>
      <c r="J132" s="97">
        <f t="shared" si="42"/>
        <v>0</v>
      </c>
      <c r="K132" s="97">
        <f t="shared" si="43"/>
        <v>0</v>
      </c>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c r="CK132" s="9"/>
      <c r="CL132" s="9"/>
      <c r="CM132" s="9"/>
      <c r="CN132" s="9"/>
      <c r="CO132" s="9"/>
      <c r="CP132" s="9"/>
      <c r="CQ132" s="9"/>
      <c r="CR132" s="9"/>
      <c r="CS132" s="9"/>
      <c r="CT132" s="9"/>
      <c r="CU132" s="9"/>
      <c r="CV132" s="9"/>
      <c r="CW132" s="9"/>
      <c r="CX132" s="9"/>
      <c r="CY132" s="9"/>
      <c r="CZ132" s="9"/>
      <c r="DA132" s="9"/>
      <c r="DB132" s="9"/>
      <c r="DC132" s="9"/>
      <c r="DD132" s="9"/>
      <c r="DE132" s="9"/>
      <c r="DF132" s="9"/>
      <c r="DG132" s="9"/>
      <c r="DH132" s="9"/>
      <c r="DI132" s="9"/>
      <c r="DJ132" s="9"/>
      <c r="DK132" s="9"/>
      <c r="DL132" s="9"/>
      <c r="DM132" s="9"/>
      <c r="DN132" s="9"/>
      <c r="DO132" s="9"/>
      <c r="DP132" s="9"/>
      <c r="DQ132" s="9"/>
      <c r="DR132" s="9"/>
      <c r="DS132" s="9"/>
      <c r="DT132" s="9"/>
      <c r="DU132" s="9"/>
      <c r="DV132" s="9"/>
      <c r="DW132" s="9"/>
      <c r="DX132" s="9"/>
      <c r="DY132" s="9"/>
      <c r="DZ132" s="9"/>
      <c r="EA132" s="9"/>
      <c r="EB132" s="9"/>
      <c r="EC132" s="9"/>
      <c r="ED132" s="9"/>
      <c r="EE132" s="9"/>
      <c r="EF132" s="9"/>
      <c r="EG132" s="9"/>
    </row>
    <row r="133" spans="1:137" s="10" customFormat="1" x14ac:dyDescent="0.3">
      <c r="A133" s="419" t="s">
        <v>484</v>
      </c>
      <c r="B133" s="399" t="s">
        <v>473</v>
      </c>
      <c r="C133" s="56">
        <f t="shared" si="51"/>
        <v>0</v>
      </c>
      <c r="D133" s="56">
        <f t="shared" si="51"/>
        <v>0</v>
      </c>
      <c r="E133" s="56">
        <f t="shared" si="51"/>
        <v>0</v>
      </c>
      <c r="F133" s="56">
        <f t="shared" si="51"/>
        <v>0</v>
      </c>
      <c r="G133" s="56">
        <f t="shared" si="51"/>
        <v>0</v>
      </c>
      <c r="H133" s="56">
        <f t="shared" si="51"/>
        <v>0</v>
      </c>
      <c r="I133" s="56">
        <f t="shared" si="51"/>
        <v>0</v>
      </c>
      <c r="J133" s="422">
        <f t="shared" si="42"/>
        <v>0</v>
      </c>
      <c r="K133" s="422">
        <f t="shared" si="43"/>
        <v>0</v>
      </c>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c r="CK133" s="9"/>
      <c r="CL133" s="9"/>
      <c r="CM133" s="9"/>
      <c r="CN133" s="9"/>
      <c r="CO133" s="9"/>
      <c r="CP133" s="9"/>
      <c r="CQ133" s="9"/>
      <c r="CR133" s="9"/>
      <c r="CS133" s="9"/>
      <c r="CT133" s="9"/>
      <c r="CU133" s="9"/>
      <c r="CV133" s="9"/>
      <c r="CW133" s="9"/>
      <c r="CX133" s="9"/>
      <c r="CY133" s="9"/>
      <c r="CZ133" s="9"/>
      <c r="DA133" s="9"/>
      <c r="DB133" s="9"/>
      <c r="DC133" s="9"/>
      <c r="DD133" s="9"/>
      <c r="DE133" s="9"/>
      <c r="DF133" s="9"/>
      <c r="DG133" s="9"/>
      <c r="DH133" s="9"/>
      <c r="DI133" s="9"/>
      <c r="DJ133" s="9"/>
      <c r="DK133" s="9"/>
      <c r="DL133" s="9"/>
      <c r="DM133" s="9"/>
      <c r="DN133" s="9"/>
      <c r="DO133" s="9"/>
      <c r="DP133" s="9"/>
      <c r="DQ133" s="9"/>
      <c r="DR133" s="9"/>
      <c r="DS133" s="9"/>
      <c r="DT133" s="9"/>
      <c r="DU133" s="9"/>
      <c r="DV133" s="9"/>
      <c r="DW133" s="9"/>
      <c r="DX133" s="9"/>
      <c r="DY133" s="9"/>
      <c r="DZ133" s="9"/>
      <c r="EA133" s="9"/>
      <c r="EB133" s="9"/>
      <c r="EC133" s="9"/>
      <c r="ED133" s="9"/>
      <c r="EE133" s="9"/>
      <c r="EF133" s="9"/>
      <c r="EG133" s="9"/>
    </row>
  </sheetData>
  <mergeCells count="4">
    <mergeCell ref="A1:M1"/>
    <mergeCell ref="A4:B4"/>
    <mergeCell ref="A5:B5"/>
    <mergeCell ref="A6:B6"/>
  </mergeCells>
  <dataValidations count="2">
    <dataValidation type="list" allowBlank="1" showInputMessage="1" showErrorMessage="1" sqref="C4:DR4" xr:uid="{EFA53DC2-89AE-479F-8A11-026A07776CEB}">
      <formula1>$EI$5:$EI$6</formula1>
    </dataValidation>
    <dataValidation type="list" allowBlank="1" showInputMessage="1" showErrorMessage="1" sqref="C5:DR5" xr:uid="{65D46BA1-2772-4338-BA68-F37178DAE516}">
      <formula1>$EJ$5:$EJ$6</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9A5BA-E461-4B41-8341-8B3F4C8C4A7F}">
  <sheetPr>
    <tabColor rgb="FF4089A2"/>
  </sheetPr>
  <dimension ref="A1:EJ133"/>
  <sheetViews>
    <sheetView showGridLines="0" topLeftCell="A101" workbookViewId="0">
      <selection activeCell="D102" sqref="D102"/>
    </sheetView>
  </sheetViews>
  <sheetFormatPr baseColWidth="10" defaultColWidth="12.21875" defaultRowHeight="13.2" x14ac:dyDescent="0.3"/>
  <cols>
    <col min="1" max="1" width="53.5546875" style="9" customWidth="1"/>
    <col min="2" max="2" width="28.21875" style="23" customWidth="1"/>
    <col min="3" max="12" width="11.77734375" style="9" customWidth="1"/>
    <col min="13" max="13" width="13.77734375" style="9" customWidth="1"/>
    <col min="14" max="14" width="11" style="10" customWidth="1"/>
    <col min="15" max="18" width="12.21875" style="9" customWidth="1"/>
    <col min="19" max="16384" width="12.21875" style="9"/>
  </cols>
  <sheetData>
    <row r="1" spans="1:140" ht="15" customHeight="1" x14ac:dyDescent="0.3">
      <c r="A1" s="545" t="s">
        <v>487</v>
      </c>
      <c r="B1" s="544"/>
      <c r="C1"/>
      <c r="D1" s="544"/>
      <c r="E1" s="544"/>
      <c r="F1" s="544"/>
      <c r="G1" s="544"/>
      <c r="H1" s="544"/>
      <c r="I1" s="544"/>
      <c r="J1" s="544"/>
      <c r="K1" s="544"/>
      <c r="L1" s="544"/>
      <c r="M1" s="544"/>
    </row>
    <row r="2" spans="1:140" x14ac:dyDescent="0.3">
      <c r="C2" s="581" t="s">
        <v>860</v>
      </c>
    </row>
    <row r="3" spans="1:140" x14ac:dyDescent="0.3">
      <c r="A3" s="375" t="s">
        <v>488</v>
      </c>
      <c r="B3" s="376" t="s">
        <v>1</v>
      </c>
      <c r="C3" s="566"/>
      <c r="D3" s="566"/>
      <c r="E3" s="566"/>
      <c r="F3" s="566"/>
      <c r="G3" s="566"/>
      <c r="H3" s="566"/>
      <c r="I3" s="566"/>
      <c r="J3" s="566"/>
      <c r="K3" s="566"/>
      <c r="L3" s="566"/>
      <c r="M3" s="566"/>
      <c r="N3" s="566"/>
      <c r="O3" s="566"/>
      <c r="P3" s="566"/>
      <c r="Q3" s="566"/>
      <c r="R3" s="566"/>
      <c r="S3" s="566"/>
      <c r="T3" s="566"/>
      <c r="U3" s="566"/>
      <c r="V3" s="566"/>
      <c r="W3" s="566"/>
      <c r="X3" s="566"/>
      <c r="Y3" s="566"/>
      <c r="Z3" s="566"/>
      <c r="AA3" s="566"/>
      <c r="AB3" s="566"/>
      <c r="AC3" s="566"/>
      <c r="AD3" s="566"/>
      <c r="AE3" s="566"/>
      <c r="AF3" s="566"/>
      <c r="AG3" s="566"/>
      <c r="AH3" s="566"/>
      <c r="AI3" s="566"/>
      <c r="AJ3" s="566"/>
      <c r="AK3" s="566"/>
      <c r="AL3" s="566"/>
      <c r="AM3" s="566"/>
      <c r="AN3" s="566"/>
      <c r="AO3" s="566"/>
      <c r="AP3" s="566"/>
      <c r="AQ3" s="566"/>
      <c r="AR3" s="566"/>
      <c r="AS3" s="566"/>
      <c r="AT3" s="566"/>
      <c r="AU3" s="566"/>
      <c r="AV3" s="566"/>
      <c r="AW3" s="566"/>
      <c r="AX3" s="566"/>
      <c r="AY3" s="566"/>
      <c r="AZ3" s="566"/>
      <c r="BA3" s="566"/>
      <c r="BB3" s="566"/>
      <c r="BC3" s="566"/>
      <c r="BD3" s="566"/>
      <c r="BE3" s="566"/>
      <c r="BF3" s="566"/>
      <c r="BG3" s="566"/>
      <c r="BH3" s="566"/>
      <c r="BI3" s="566"/>
      <c r="BJ3" s="566"/>
      <c r="BK3" s="566"/>
      <c r="BL3" s="566"/>
      <c r="BM3" s="566"/>
      <c r="BN3" s="566"/>
      <c r="BO3" s="566"/>
      <c r="BP3" s="566"/>
      <c r="BQ3" s="566"/>
      <c r="BR3" s="566"/>
      <c r="BS3" s="566"/>
      <c r="BT3" s="566"/>
      <c r="BU3" s="566"/>
      <c r="BV3" s="566"/>
      <c r="BW3" s="566"/>
      <c r="BX3" s="566"/>
      <c r="BY3" s="566"/>
      <c r="BZ3" s="566"/>
      <c r="CA3" s="566"/>
      <c r="CB3" s="566"/>
      <c r="CC3" s="566"/>
      <c r="CD3" s="566"/>
      <c r="CE3" s="566"/>
      <c r="CF3" s="566"/>
      <c r="CG3" s="566"/>
      <c r="CH3" s="566"/>
      <c r="CI3" s="566"/>
      <c r="CJ3" s="566"/>
      <c r="CK3" s="566"/>
      <c r="CL3" s="566"/>
      <c r="CM3" s="566"/>
      <c r="CN3" s="566"/>
      <c r="CO3" s="566"/>
      <c r="CP3" s="566"/>
      <c r="CQ3" s="566"/>
      <c r="CR3" s="566"/>
      <c r="CS3" s="566"/>
      <c r="CT3" s="566"/>
      <c r="CU3" s="566"/>
      <c r="CV3" s="566"/>
      <c r="CW3" s="566"/>
      <c r="CX3" s="566"/>
      <c r="CY3" s="566"/>
      <c r="CZ3" s="566"/>
      <c r="DA3" s="566"/>
      <c r="DB3" s="566"/>
      <c r="DC3" s="566"/>
      <c r="DD3" s="566"/>
      <c r="DE3" s="566"/>
      <c r="DF3" s="566"/>
      <c r="DG3" s="566"/>
      <c r="DH3" s="566"/>
      <c r="DI3" s="566"/>
      <c r="DJ3" s="566"/>
      <c r="DK3" s="566"/>
      <c r="DL3" s="566"/>
      <c r="DM3" s="566"/>
      <c r="DN3" s="566"/>
      <c r="DO3" s="566"/>
      <c r="DP3" s="566"/>
      <c r="DQ3" s="566"/>
      <c r="DR3" s="566"/>
      <c r="EI3" s="579"/>
      <c r="EJ3" s="579"/>
    </row>
    <row r="4" spans="1:140" ht="15" customHeight="1" x14ac:dyDescent="0.3">
      <c r="A4" s="632" t="s">
        <v>609</v>
      </c>
      <c r="B4" s="633"/>
      <c r="C4" s="567"/>
      <c r="D4" s="567"/>
      <c r="E4" s="567"/>
      <c r="F4" s="567"/>
      <c r="G4" s="567"/>
      <c r="H4" s="567"/>
      <c r="I4" s="567"/>
      <c r="J4" s="567"/>
      <c r="K4" s="567"/>
      <c r="L4" s="567"/>
      <c r="M4" s="567"/>
      <c r="N4" s="567"/>
      <c r="O4" s="567"/>
      <c r="P4" s="567"/>
      <c r="Q4" s="567"/>
      <c r="R4" s="567"/>
      <c r="S4" s="567"/>
      <c r="T4" s="567"/>
      <c r="U4" s="567"/>
      <c r="V4" s="567"/>
      <c r="W4" s="567"/>
      <c r="X4" s="567"/>
      <c r="Y4" s="567"/>
      <c r="Z4" s="567"/>
      <c r="AA4" s="567"/>
      <c r="AB4" s="567"/>
      <c r="AC4" s="567"/>
      <c r="AD4" s="567"/>
      <c r="AE4" s="567"/>
      <c r="AF4" s="567"/>
      <c r="AG4" s="567"/>
      <c r="AH4" s="567"/>
      <c r="AI4" s="567"/>
      <c r="AJ4" s="567"/>
      <c r="AK4" s="567"/>
      <c r="AL4" s="567"/>
      <c r="AM4" s="567"/>
      <c r="AN4" s="567"/>
      <c r="AO4" s="567"/>
      <c r="AP4" s="567"/>
      <c r="AQ4" s="567"/>
      <c r="AR4" s="567"/>
      <c r="AS4" s="567"/>
      <c r="AT4" s="567"/>
      <c r="AU4" s="567"/>
      <c r="AV4" s="567"/>
      <c r="AW4" s="567"/>
      <c r="AX4" s="567"/>
      <c r="AY4" s="567"/>
      <c r="AZ4" s="567"/>
      <c r="BA4" s="567"/>
      <c r="BB4" s="567"/>
      <c r="BC4" s="567"/>
      <c r="BD4" s="567"/>
      <c r="BE4" s="567"/>
      <c r="BF4" s="567"/>
      <c r="BG4" s="567"/>
      <c r="BH4" s="567"/>
      <c r="BI4" s="567"/>
      <c r="BJ4" s="567"/>
      <c r="BK4" s="567"/>
      <c r="BL4" s="567"/>
      <c r="BM4" s="567"/>
      <c r="BN4" s="567"/>
      <c r="BO4" s="567"/>
      <c r="BP4" s="567"/>
      <c r="BQ4" s="567"/>
      <c r="BR4" s="567"/>
      <c r="BS4" s="567"/>
      <c r="BT4" s="567"/>
      <c r="BU4" s="567"/>
      <c r="BV4" s="567"/>
      <c r="BW4" s="567"/>
      <c r="BX4" s="567"/>
      <c r="BY4" s="567"/>
      <c r="BZ4" s="567"/>
      <c r="CA4" s="567"/>
      <c r="CB4" s="567"/>
      <c r="CC4" s="567"/>
      <c r="CD4" s="567"/>
      <c r="CE4" s="567"/>
      <c r="CF4" s="567"/>
      <c r="CG4" s="567"/>
      <c r="CH4" s="567"/>
      <c r="CI4" s="567"/>
      <c r="CJ4" s="567"/>
      <c r="CK4" s="567"/>
      <c r="CL4" s="567"/>
      <c r="CM4" s="567"/>
      <c r="CN4" s="567"/>
      <c r="CO4" s="567"/>
      <c r="CP4" s="567"/>
      <c r="CQ4" s="567"/>
      <c r="CR4" s="567"/>
      <c r="CS4" s="567"/>
      <c r="CT4" s="567"/>
      <c r="CU4" s="567"/>
      <c r="CV4" s="567"/>
      <c r="CW4" s="567"/>
      <c r="CX4" s="567"/>
      <c r="CY4" s="567"/>
      <c r="CZ4" s="567"/>
      <c r="DA4" s="567"/>
      <c r="DB4" s="567"/>
      <c r="DC4" s="567"/>
      <c r="DD4" s="567"/>
      <c r="DE4" s="567"/>
      <c r="DF4" s="567"/>
      <c r="DG4" s="567"/>
      <c r="DH4" s="567"/>
      <c r="DI4" s="567"/>
      <c r="DJ4" s="567"/>
      <c r="DK4" s="567"/>
      <c r="DL4" s="567"/>
      <c r="DM4" s="567"/>
      <c r="DN4" s="567"/>
      <c r="DO4" s="567"/>
      <c r="DP4" s="567"/>
      <c r="DQ4" s="567"/>
      <c r="DR4" s="567"/>
      <c r="EI4" s="579"/>
      <c r="EJ4" s="579"/>
    </row>
    <row r="5" spans="1:140" ht="15" customHeight="1" x14ac:dyDescent="0.3">
      <c r="A5" s="632" t="s">
        <v>449</v>
      </c>
      <c r="B5" s="633"/>
      <c r="C5" s="567"/>
      <c r="D5" s="567"/>
      <c r="E5" s="567"/>
      <c r="F5" s="567"/>
      <c r="G5" s="567"/>
      <c r="H5" s="567"/>
      <c r="I5" s="567"/>
      <c r="J5" s="567"/>
      <c r="K5" s="567"/>
      <c r="L5" s="567"/>
      <c r="M5" s="567"/>
      <c r="N5" s="567"/>
      <c r="O5" s="567"/>
      <c r="P5" s="567"/>
      <c r="Q5" s="567"/>
      <c r="R5" s="567"/>
      <c r="S5" s="567"/>
      <c r="T5" s="567"/>
      <c r="U5" s="567"/>
      <c r="V5" s="567"/>
      <c r="W5" s="567"/>
      <c r="X5" s="567"/>
      <c r="Y5" s="567"/>
      <c r="Z5" s="567"/>
      <c r="AA5" s="567"/>
      <c r="AB5" s="567"/>
      <c r="AC5" s="567"/>
      <c r="AD5" s="567"/>
      <c r="AE5" s="567"/>
      <c r="AF5" s="567"/>
      <c r="AG5" s="567"/>
      <c r="AH5" s="567"/>
      <c r="AI5" s="567"/>
      <c r="AJ5" s="567"/>
      <c r="AK5" s="567"/>
      <c r="AL5" s="567"/>
      <c r="AM5" s="567"/>
      <c r="AN5" s="567"/>
      <c r="AO5" s="567"/>
      <c r="AP5" s="567"/>
      <c r="AQ5" s="567"/>
      <c r="AR5" s="567"/>
      <c r="AS5" s="567"/>
      <c r="AT5" s="567"/>
      <c r="AU5" s="567"/>
      <c r="AV5" s="567"/>
      <c r="AW5" s="567"/>
      <c r="AX5" s="567"/>
      <c r="AY5" s="567"/>
      <c r="AZ5" s="567"/>
      <c r="BA5" s="567"/>
      <c r="BB5" s="567"/>
      <c r="BC5" s="567"/>
      <c r="BD5" s="567"/>
      <c r="BE5" s="567"/>
      <c r="BF5" s="567"/>
      <c r="BG5" s="567"/>
      <c r="BH5" s="567"/>
      <c r="BI5" s="567"/>
      <c r="BJ5" s="567"/>
      <c r="BK5" s="567"/>
      <c r="BL5" s="567"/>
      <c r="BM5" s="567"/>
      <c r="BN5" s="567"/>
      <c r="BO5" s="567"/>
      <c r="BP5" s="567"/>
      <c r="BQ5" s="567"/>
      <c r="BR5" s="567"/>
      <c r="BS5" s="567"/>
      <c r="BT5" s="567"/>
      <c r="BU5" s="567"/>
      <c r="BV5" s="567"/>
      <c r="BW5" s="567"/>
      <c r="BX5" s="567"/>
      <c r="BY5" s="567"/>
      <c r="BZ5" s="567"/>
      <c r="CA5" s="567"/>
      <c r="CB5" s="567"/>
      <c r="CC5" s="567"/>
      <c r="CD5" s="567"/>
      <c r="CE5" s="567"/>
      <c r="CF5" s="567"/>
      <c r="CG5" s="567"/>
      <c r="CH5" s="567"/>
      <c r="CI5" s="567"/>
      <c r="CJ5" s="567"/>
      <c r="CK5" s="567"/>
      <c r="CL5" s="567"/>
      <c r="CM5" s="567"/>
      <c r="CN5" s="567"/>
      <c r="CO5" s="567"/>
      <c r="CP5" s="567"/>
      <c r="CQ5" s="567"/>
      <c r="CR5" s="567"/>
      <c r="CS5" s="567"/>
      <c r="CT5" s="567"/>
      <c r="CU5" s="567"/>
      <c r="CV5" s="567"/>
      <c r="CW5" s="567"/>
      <c r="CX5" s="567"/>
      <c r="CY5" s="567"/>
      <c r="CZ5" s="567"/>
      <c r="DA5" s="567"/>
      <c r="DB5" s="567"/>
      <c r="DC5" s="567"/>
      <c r="DD5" s="567"/>
      <c r="DE5" s="567"/>
      <c r="DF5" s="567"/>
      <c r="DG5" s="567"/>
      <c r="DH5" s="567"/>
      <c r="DI5" s="567"/>
      <c r="DJ5" s="567"/>
      <c r="DK5" s="567"/>
      <c r="DL5" s="567"/>
      <c r="DM5" s="567"/>
      <c r="DN5" s="567"/>
      <c r="DO5" s="567"/>
      <c r="DP5" s="567"/>
      <c r="DQ5" s="567"/>
      <c r="DR5" s="567"/>
      <c r="EI5" s="579"/>
      <c r="EJ5" s="579"/>
    </row>
    <row r="6" spans="1:140" ht="15" customHeight="1" x14ac:dyDescent="0.3">
      <c r="A6" s="634" t="s">
        <v>611</v>
      </c>
      <c r="B6" s="635"/>
      <c r="C6" s="568"/>
      <c r="D6" s="568"/>
      <c r="E6" s="568"/>
      <c r="F6" s="568"/>
      <c r="G6" s="568"/>
      <c r="H6" s="568"/>
      <c r="I6" s="568"/>
      <c r="J6" s="568"/>
      <c r="K6" s="568"/>
      <c r="L6" s="568"/>
      <c r="M6" s="568"/>
      <c r="N6" s="568"/>
      <c r="O6" s="568"/>
      <c r="P6" s="568"/>
      <c r="Q6" s="568"/>
      <c r="R6" s="568"/>
      <c r="S6" s="568"/>
      <c r="T6" s="568"/>
      <c r="U6" s="568"/>
      <c r="V6" s="568"/>
      <c r="W6" s="568"/>
      <c r="X6" s="568"/>
      <c r="Y6" s="568"/>
      <c r="Z6" s="568"/>
      <c r="AA6" s="568"/>
      <c r="AB6" s="568"/>
      <c r="AC6" s="568"/>
      <c r="AD6" s="568"/>
      <c r="AE6" s="568"/>
      <c r="AF6" s="568"/>
      <c r="AG6" s="568"/>
      <c r="AH6" s="568"/>
      <c r="AI6" s="568"/>
      <c r="AJ6" s="568"/>
      <c r="AK6" s="568"/>
      <c r="AL6" s="568"/>
      <c r="AM6" s="568"/>
      <c r="AN6" s="568"/>
      <c r="AO6" s="568"/>
      <c r="AP6" s="568"/>
      <c r="AQ6" s="568"/>
      <c r="AR6" s="568"/>
      <c r="AS6" s="568"/>
      <c r="AT6" s="568"/>
      <c r="AU6" s="568"/>
      <c r="AV6" s="568"/>
      <c r="AW6" s="568"/>
      <c r="AX6" s="568"/>
      <c r="AY6" s="568"/>
      <c r="AZ6" s="568"/>
      <c r="BA6" s="568"/>
      <c r="BB6" s="568"/>
      <c r="BC6" s="568"/>
      <c r="BD6" s="568"/>
      <c r="BE6" s="568"/>
      <c r="BF6" s="568"/>
      <c r="BG6" s="568"/>
      <c r="BH6" s="568"/>
      <c r="BI6" s="568"/>
      <c r="BJ6" s="568"/>
      <c r="BK6" s="568"/>
      <c r="BL6" s="568"/>
      <c r="BM6" s="568"/>
      <c r="BN6" s="568"/>
      <c r="BO6" s="568"/>
      <c r="BP6" s="568"/>
      <c r="BQ6" s="568"/>
      <c r="BR6" s="568"/>
      <c r="BS6" s="568"/>
      <c r="BT6" s="568"/>
      <c r="BU6" s="568"/>
      <c r="BV6" s="568"/>
      <c r="BW6" s="568"/>
      <c r="BX6" s="568"/>
      <c r="BY6" s="568"/>
      <c r="BZ6" s="568"/>
      <c r="CA6" s="568"/>
      <c r="CB6" s="568"/>
      <c r="CC6" s="568"/>
      <c r="CD6" s="568"/>
      <c r="CE6" s="568"/>
      <c r="CF6" s="568"/>
      <c r="CG6" s="568"/>
      <c r="CH6" s="568"/>
      <c r="CI6" s="568"/>
      <c r="CJ6" s="568"/>
      <c r="CK6" s="568"/>
      <c r="CL6" s="568"/>
      <c r="CM6" s="568"/>
      <c r="CN6" s="568"/>
      <c r="CO6" s="568"/>
      <c r="CP6" s="568"/>
      <c r="CQ6" s="568"/>
      <c r="CR6" s="568"/>
      <c r="CS6" s="568"/>
      <c r="CT6" s="568"/>
      <c r="CU6" s="568"/>
      <c r="CV6" s="568"/>
      <c r="CW6" s="568"/>
      <c r="CX6" s="568"/>
      <c r="CY6" s="568"/>
      <c r="CZ6" s="568"/>
      <c r="DA6" s="568"/>
      <c r="DB6" s="568"/>
      <c r="DC6" s="568"/>
      <c r="DD6" s="568"/>
      <c r="DE6" s="568"/>
      <c r="DF6" s="568"/>
      <c r="DG6" s="568"/>
      <c r="DH6" s="568"/>
      <c r="DI6" s="568"/>
      <c r="DJ6" s="568"/>
      <c r="DK6" s="568"/>
      <c r="DL6" s="568"/>
      <c r="DM6" s="568"/>
      <c r="DN6" s="568"/>
      <c r="DO6" s="568"/>
      <c r="DP6" s="568"/>
      <c r="DQ6" s="568"/>
      <c r="DR6" s="568"/>
      <c r="EI6" s="579"/>
      <c r="EJ6" s="579"/>
    </row>
    <row r="7" spans="1:140" x14ac:dyDescent="0.3">
      <c r="A7" s="24" t="s">
        <v>613</v>
      </c>
      <c r="B7" s="379"/>
      <c r="C7" s="569"/>
      <c r="D7" s="569"/>
      <c r="E7" s="569"/>
      <c r="F7" s="569"/>
      <c r="G7" s="569"/>
      <c r="H7" s="569"/>
      <c r="I7" s="569"/>
      <c r="J7" s="569"/>
      <c r="K7" s="569"/>
      <c r="L7" s="569"/>
      <c r="M7" s="569"/>
      <c r="N7" s="569"/>
      <c r="O7" s="569"/>
      <c r="P7" s="569"/>
      <c r="Q7" s="569"/>
      <c r="R7" s="569"/>
      <c r="S7" s="569"/>
      <c r="T7" s="569"/>
      <c r="U7" s="569"/>
      <c r="V7" s="569"/>
      <c r="W7" s="569"/>
      <c r="X7" s="569"/>
      <c r="Y7" s="569"/>
      <c r="Z7" s="569"/>
      <c r="AA7" s="569"/>
      <c r="AB7" s="569"/>
      <c r="AC7" s="569"/>
      <c r="AD7" s="569"/>
      <c r="AE7" s="569"/>
      <c r="AF7" s="569"/>
      <c r="AG7" s="569"/>
      <c r="AH7" s="569"/>
      <c r="AI7" s="569"/>
      <c r="AJ7" s="569"/>
      <c r="AK7" s="569"/>
      <c r="AL7" s="569"/>
      <c r="AM7" s="569"/>
      <c r="AN7" s="569"/>
      <c r="AO7" s="569"/>
      <c r="AP7" s="569"/>
      <c r="AQ7" s="569"/>
      <c r="AR7" s="569"/>
      <c r="AS7" s="569"/>
      <c r="AT7" s="569"/>
      <c r="AU7" s="569"/>
      <c r="AV7" s="569"/>
      <c r="AW7" s="569"/>
      <c r="AX7" s="570"/>
      <c r="AY7" s="570"/>
      <c r="AZ7" s="570"/>
      <c r="BA7" s="570"/>
      <c r="BB7" s="570"/>
      <c r="BC7" s="570"/>
      <c r="BD7" s="570"/>
      <c r="BE7" s="570"/>
      <c r="BF7" s="570"/>
      <c r="BG7" s="570"/>
      <c r="BH7" s="570"/>
      <c r="BI7" s="570"/>
      <c r="BJ7" s="570"/>
      <c r="BK7" s="570"/>
      <c r="BL7" s="570"/>
      <c r="BM7" s="570"/>
      <c r="BN7" s="570"/>
      <c r="BO7" s="570"/>
      <c r="BP7" s="570"/>
      <c r="BQ7" s="570"/>
      <c r="BR7" s="570"/>
      <c r="BS7" s="570"/>
      <c r="BT7" s="570"/>
      <c r="BU7" s="570"/>
      <c r="BV7" s="570"/>
      <c r="BW7" s="570"/>
      <c r="BX7" s="570"/>
      <c r="BY7" s="570"/>
      <c r="BZ7" s="570"/>
      <c r="CA7" s="570"/>
      <c r="CB7" s="570"/>
      <c r="CC7" s="570"/>
      <c r="CD7" s="570"/>
      <c r="CE7" s="570"/>
      <c r="CF7" s="570"/>
      <c r="CG7" s="570"/>
      <c r="CH7" s="570"/>
      <c r="CI7" s="570"/>
      <c r="CJ7" s="570"/>
      <c r="CK7" s="570"/>
      <c r="CL7" s="570"/>
      <c r="CM7" s="570"/>
      <c r="CN7" s="570"/>
      <c r="CO7" s="570"/>
      <c r="CP7" s="570"/>
      <c r="CQ7" s="570"/>
      <c r="CR7" s="570"/>
      <c r="CS7" s="570"/>
      <c r="CT7" s="570"/>
      <c r="CU7" s="570"/>
      <c r="CV7" s="570"/>
      <c r="CW7" s="570"/>
      <c r="CX7" s="570"/>
      <c r="CY7" s="570"/>
      <c r="CZ7" s="570"/>
      <c r="DA7" s="570"/>
      <c r="DB7" s="570"/>
      <c r="DC7" s="570"/>
      <c r="DD7" s="570"/>
      <c r="DE7" s="570"/>
      <c r="DF7" s="570"/>
      <c r="DG7" s="570"/>
      <c r="DH7" s="570"/>
      <c r="DI7" s="570"/>
      <c r="DJ7" s="570"/>
      <c r="DK7" s="570"/>
      <c r="DL7" s="570"/>
      <c r="DM7" s="570"/>
      <c r="DN7" s="570"/>
      <c r="DO7" s="570"/>
      <c r="DP7" s="570"/>
      <c r="DQ7" s="570"/>
      <c r="DR7" s="570"/>
      <c r="EI7" s="579"/>
      <c r="EJ7" s="579"/>
    </row>
    <row r="8" spans="1:140" x14ac:dyDescent="0.3">
      <c r="A8" s="381" t="s">
        <v>614</v>
      </c>
      <c r="B8" s="382" t="s">
        <v>92</v>
      </c>
      <c r="C8" s="571"/>
      <c r="D8" s="571"/>
      <c r="E8" s="571"/>
      <c r="F8" s="571"/>
      <c r="G8" s="571"/>
      <c r="H8" s="571"/>
      <c r="I8" s="571"/>
      <c r="J8" s="571"/>
      <c r="K8" s="571"/>
      <c r="L8" s="571"/>
      <c r="M8" s="571"/>
      <c r="N8" s="571"/>
      <c r="O8" s="571"/>
      <c r="P8" s="571"/>
      <c r="Q8" s="571"/>
      <c r="R8" s="571"/>
      <c r="S8" s="571"/>
      <c r="T8" s="571"/>
      <c r="U8" s="571"/>
      <c r="V8" s="571"/>
      <c r="W8" s="571"/>
      <c r="X8" s="571"/>
      <c r="Y8" s="571"/>
      <c r="Z8" s="571"/>
      <c r="AA8" s="571"/>
      <c r="AB8" s="571"/>
      <c r="AC8" s="571"/>
      <c r="AD8" s="571"/>
      <c r="AE8" s="571"/>
      <c r="AF8" s="571"/>
      <c r="AG8" s="571"/>
      <c r="AH8" s="571"/>
      <c r="AI8" s="571"/>
      <c r="AJ8" s="571"/>
      <c r="AK8" s="571"/>
      <c r="AL8" s="571"/>
      <c r="AM8" s="571"/>
      <c r="AN8" s="571"/>
      <c r="AO8" s="571"/>
      <c r="AP8" s="571"/>
      <c r="AQ8" s="571"/>
      <c r="AR8" s="571"/>
      <c r="AS8" s="571"/>
      <c r="AT8" s="571"/>
      <c r="AU8" s="571"/>
      <c r="AV8" s="571"/>
      <c r="AW8" s="571"/>
      <c r="AX8" s="571"/>
      <c r="AY8" s="571"/>
      <c r="AZ8" s="571"/>
      <c r="BA8" s="571"/>
      <c r="BB8" s="571"/>
      <c r="BC8" s="571"/>
      <c r="BD8" s="571"/>
      <c r="BE8" s="571"/>
      <c r="BF8" s="571"/>
      <c r="BG8" s="571"/>
      <c r="BH8" s="571"/>
      <c r="BI8" s="571"/>
      <c r="BJ8" s="571"/>
      <c r="BK8" s="571"/>
      <c r="BL8" s="571"/>
      <c r="BM8" s="571"/>
      <c r="BN8" s="571"/>
      <c r="BO8" s="571"/>
      <c r="BP8" s="571"/>
      <c r="BQ8" s="571"/>
      <c r="BR8" s="571"/>
      <c r="BS8" s="571"/>
      <c r="BT8" s="571"/>
      <c r="BU8" s="571"/>
      <c r="BV8" s="571"/>
      <c r="BW8" s="571"/>
      <c r="BX8" s="571"/>
      <c r="BY8" s="571"/>
      <c r="BZ8" s="571"/>
      <c r="CA8" s="571"/>
      <c r="CB8" s="571"/>
      <c r="CC8" s="571"/>
      <c r="CD8" s="571"/>
      <c r="CE8" s="571"/>
      <c r="CF8" s="571"/>
      <c r="CG8" s="571"/>
      <c r="CH8" s="571"/>
      <c r="CI8" s="571"/>
      <c r="CJ8" s="571"/>
      <c r="CK8" s="571"/>
      <c r="CL8" s="571"/>
      <c r="CM8" s="571"/>
      <c r="CN8" s="571"/>
      <c r="CO8" s="571"/>
      <c r="CP8" s="571"/>
      <c r="CQ8" s="571"/>
      <c r="CR8" s="571"/>
      <c r="CS8" s="571"/>
      <c r="CT8" s="571"/>
      <c r="CU8" s="571"/>
      <c r="CV8" s="571"/>
      <c r="CW8" s="571"/>
      <c r="CX8" s="571"/>
      <c r="CY8" s="571"/>
      <c r="CZ8" s="571"/>
      <c r="DA8" s="571"/>
      <c r="DB8" s="571"/>
      <c r="DC8" s="571"/>
      <c r="DD8" s="571"/>
      <c r="DE8" s="571"/>
      <c r="DF8" s="571"/>
      <c r="DG8" s="571"/>
      <c r="DH8" s="571"/>
      <c r="DI8" s="571"/>
      <c r="DJ8" s="571"/>
      <c r="DK8" s="571"/>
      <c r="DL8" s="571"/>
      <c r="DM8" s="571"/>
      <c r="DN8" s="571"/>
      <c r="DO8" s="571"/>
      <c r="DP8" s="571"/>
      <c r="DQ8" s="571"/>
      <c r="DR8" s="571"/>
      <c r="EI8" s="579"/>
      <c r="EJ8" s="579"/>
    </row>
    <row r="9" spans="1:140" x14ac:dyDescent="0.3">
      <c r="A9" s="384" t="s">
        <v>615</v>
      </c>
      <c r="B9" s="385" t="s">
        <v>92</v>
      </c>
      <c r="C9" s="571"/>
      <c r="D9" s="571"/>
      <c r="E9" s="571"/>
      <c r="F9" s="571"/>
      <c r="G9" s="571"/>
      <c r="H9" s="571"/>
      <c r="I9" s="571"/>
      <c r="J9" s="571"/>
      <c r="K9" s="571"/>
      <c r="L9" s="571"/>
      <c r="M9" s="571"/>
      <c r="N9" s="571"/>
      <c r="O9" s="571"/>
      <c r="P9" s="571"/>
      <c r="Q9" s="571"/>
      <c r="R9" s="571"/>
      <c r="S9" s="571"/>
      <c r="T9" s="571"/>
      <c r="U9" s="571"/>
      <c r="V9" s="571"/>
      <c r="W9" s="571"/>
      <c r="X9" s="571"/>
      <c r="Y9" s="571"/>
      <c r="Z9" s="571"/>
      <c r="AA9" s="571"/>
      <c r="AB9" s="571"/>
      <c r="AC9" s="571"/>
      <c r="AD9" s="571"/>
      <c r="AE9" s="571"/>
      <c r="AF9" s="571"/>
      <c r="AG9" s="571"/>
      <c r="AH9" s="571"/>
      <c r="AI9" s="571"/>
      <c r="AJ9" s="571"/>
      <c r="AK9" s="571"/>
      <c r="AL9" s="571"/>
      <c r="AM9" s="571"/>
      <c r="AN9" s="571"/>
      <c r="AO9" s="571"/>
      <c r="AP9" s="571"/>
      <c r="AQ9" s="571"/>
      <c r="AR9" s="571"/>
      <c r="AS9" s="571"/>
      <c r="AT9" s="571"/>
      <c r="AU9" s="571"/>
      <c r="AV9" s="571"/>
      <c r="AW9" s="571"/>
      <c r="AX9" s="571"/>
      <c r="AY9" s="571"/>
      <c r="AZ9" s="571"/>
      <c r="BA9" s="571"/>
      <c r="BB9" s="571"/>
      <c r="BC9" s="571"/>
      <c r="BD9" s="571"/>
      <c r="BE9" s="571"/>
      <c r="BF9" s="571"/>
      <c r="BG9" s="571"/>
      <c r="BH9" s="571"/>
      <c r="BI9" s="571"/>
      <c r="BJ9" s="571"/>
      <c r="BK9" s="571"/>
      <c r="BL9" s="571"/>
      <c r="BM9" s="571"/>
      <c r="BN9" s="571"/>
      <c r="BO9" s="571"/>
      <c r="BP9" s="571"/>
      <c r="BQ9" s="571"/>
      <c r="BR9" s="571"/>
      <c r="BS9" s="571"/>
      <c r="BT9" s="571"/>
      <c r="BU9" s="571"/>
      <c r="BV9" s="571"/>
      <c r="BW9" s="571"/>
      <c r="BX9" s="571"/>
      <c r="BY9" s="571"/>
      <c r="BZ9" s="571"/>
      <c r="CA9" s="571"/>
      <c r="CB9" s="571"/>
      <c r="CC9" s="571"/>
      <c r="CD9" s="571"/>
      <c r="CE9" s="571"/>
      <c r="CF9" s="571"/>
      <c r="CG9" s="571"/>
      <c r="CH9" s="571"/>
      <c r="CI9" s="571"/>
      <c r="CJ9" s="571"/>
      <c r="CK9" s="571"/>
      <c r="CL9" s="571"/>
      <c r="CM9" s="571"/>
      <c r="CN9" s="571"/>
      <c r="CO9" s="571"/>
      <c r="CP9" s="571"/>
      <c r="CQ9" s="571"/>
      <c r="CR9" s="571"/>
      <c r="CS9" s="571"/>
      <c r="CT9" s="571"/>
      <c r="CU9" s="571"/>
      <c r="CV9" s="571"/>
      <c r="CW9" s="571"/>
      <c r="CX9" s="571"/>
      <c r="CY9" s="571"/>
      <c r="CZ9" s="571"/>
      <c r="DA9" s="571"/>
      <c r="DB9" s="571"/>
      <c r="DC9" s="571"/>
      <c r="DD9" s="571"/>
      <c r="DE9" s="571"/>
      <c r="DF9" s="571"/>
      <c r="DG9" s="571"/>
      <c r="DH9" s="571"/>
      <c r="DI9" s="571"/>
      <c r="DJ9" s="571"/>
      <c r="DK9" s="571"/>
      <c r="DL9" s="571"/>
      <c r="DM9" s="571"/>
      <c r="DN9" s="571"/>
      <c r="DO9" s="571"/>
      <c r="DP9" s="571"/>
      <c r="DQ9" s="571"/>
      <c r="DR9" s="571"/>
      <c r="EI9" s="579"/>
      <c r="EJ9" s="579"/>
    </row>
    <row r="10" spans="1:140" x14ac:dyDescent="0.3">
      <c r="A10" s="384" t="s">
        <v>616</v>
      </c>
      <c r="B10" s="385" t="s">
        <v>92</v>
      </c>
      <c r="C10" s="571"/>
      <c r="D10" s="571"/>
      <c r="E10" s="571"/>
      <c r="F10" s="571"/>
      <c r="G10" s="571"/>
      <c r="H10" s="571"/>
      <c r="I10" s="571"/>
      <c r="J10" s="571"/>
      <c r="K10" s="571"/>
      <c r="L10" s="571"/>
      <c r="M10" s="571"/>
      <c r="N10" s="571"/>
      <c r="O10" s="571"/>
      <c r="P10" s="571"/>
      <c r="Q10" s="571"/>
      <c r="R10" s="571"/>
      <c r="S10" s="571"/>
      <c r="T10" s="571"/>
      <c r="U10" s="571"/>
      <c r="V10" s="571"/>
      <c r="W10" s="571"/>
      <c r="X10" s="571"/>
      <c r="Y10" s="571"/>
      <c r="Z10" s="571"/>
      <c r="AA10" s="571"/>
      <c r="AB10" s="571"/>
      <c r="AC10" s="571"/>
      <c r="AD10" s="571"/>
      <c r="AE10" s="571"/>
      <c r="AF10" s="571"/>
      <c r="AG10" s="571"/>
      <c r="AH10" s="571"/>
      <c r="AI10" s="571"/>
      <c r="AJ10" s="571"/>
      <c r="AK10" s="571"/>
      <c r="AL10" s="571"/>
      <c r="AM10" s="571"/>
      <c r="AN10" s="571"/>
      <c r="AO10" s="571"/>
      <c r="AP10" s="571"/>
      <c r="AQ10" s="571"/>
      <c r="AR10" s="571"/>
      <c r="AS10" s="571"/>
      <c r="AT10" s="571"/>
      <c r="AU10" s="571"/>
      <c r="AV10" s="571"/>
      <c r="AW10" s="571"/>
      <c r="AX10" s="571"/>
      <c r="AY10" s="571"/>
      <c r="AZ10" s="571"/>
      <c r="BA10" s="571"/>
      <c r="BB10" s="571"/>
      <c r="BC10" s="571"/>
      <c r="BD10" s="571"/>
      <c r="BE10" s="571"/>
      <c r="BF10" s="571"/>
      <c r="BG10" s="571"/>
      <c r="BH10" s="571"/>
      <c r="BI10" s="571"/>
      <c r="BJ10" s="571"/>
      <c r="BK10" s="571"/>
      <c r="BL10" s="571"/>
      <c r="BM10" s="571"/>
      <c r="BN10" s="571"/>
      <c r="BO10" s="571"/>
      <c r="BP10" s="571"/>
      <c r="BQ10" s="571"/>
      <c r="BR10" s="571"/>
      <c r="BS10" s="571"/>
      <c r="BT10" s="571"/>
      <c r="BU10" s="571"/>
      <c r="BV10" s="571"/>
      <c r="BW10" s="571"/>
      <c r="BX10" s="571"/>
      <c r="BY10" s="571"/>
      <c r="BZ10" s="571"/>
      <c r="CA10" s="571"/>
      <c r="CB10" s="571"/>
      <c r="CC10" s="571"/>
      <c r="CD10" s="571"/>
      <c r="CE10" s="571"/>
      <c r="CF10" s="571"/>
      <c r="CG10" s="571"/>
      <c r="CH10" s="571"/>
      <c r="CI10" s="571"/>
      <c r="CJ10" s="571"/>
      <c r="CK10" s="571"/>
      <c r="CL10" s="571"/>
      <c r="CM10" s="571"/>
      <c r="CN10" s="571"/>
      <c r="CO10" s="571"/>
      <c r="CP10" s="571"/>
      <c r="CQ10" s="571"/>
      <c r="CR10" s="571"/>
      <c r="CS10" s="571"/>
      <c r="CT10" s="571"/>
      <c r="CU10" s="571"/>
      <c r="CV10" s="571"/>
      <c r="CW10" s="571"/>
      <c r="CX10" s="571"/>
      <c r="CY10" s="571"/>
      <c r="CZ10" s="571"/>
      <c r="DA10" s="571"/>
      <c r="DB10" s="571"/>
      <c r="DC10" s="571"/>
      <c r="DD10" s="571"/>
      <c r="DE10" s="571"/>
      <c r="DF10" s="571"/>
      <c r="DG10" s="571"/>
      <c r="DH10" s="571"/>
      <c r="DI10" s="571"/>
      <c r="DJ10" s="571"/>
      <c r="DK10" s="571"/>
      <c r="DL10" s="571"/>
      <c r="DM10" s="571"/>
      <c r="DN10" s="571"/>
      <c r="DO10" s="571"/>
      <c r="DP10" s="571"/>
      <c r="DQ10" s="571"/>
      <c r="DR10" s="571"/>
      <c r="EI10" s="579"/>
      <c r="EJ10" s="579"/>
    </row>
    <row r="11" spans="1:140" x14ac:dyDescent="0.3">
      <c r="A11" s="384" t="s">
        <v>617</v>
      </c>
      <c r="B11" s="385" t="s">
        <v>92</v>
      </c>
      <c r="C11" s="571"/>
      <c r="D11" s="571"/>
      <c r="E11" s="571"/>
      <c r="F11" s="571"/>
      <c r="G11" s="571"/>
      <c r="H11" s="571"/>
      <c r="I11" s="571"/>
      <c r="J11" s="571"/>
      <c r="K11" s="571"/>
      <c r="L11" s="571"/>
      <c r="M11" s="571"/>
      <c r="N11" s="571"/>
      <c r="O11" s="571"/>
      <c r="P11" s="571"/>
      <c r="Q11" s="571"/>
      <c r="R11" s="571"/>
      <c r="S11" s="571"/>
      <c r="T11" s="571"/>
      <c r="U11" s="571"/>
      <c r="V11" s="571"/>
      <c r="W11" s="571"/>
      <c r="X11" s="571"/>
      <c r="Y11" s="571"/>
      <c r="Z11" s="571"/>
      <c r="AA11" s="571"/>
      <c r="AB11" s="571"/>
      <c r="AC11" s="571"/>
      <c r="AD11" s="571"/>
      <c r="AE11" s="571"/>
      <c r="AF11" s="571"/>
      <c r="AG11" s="571"/>
      <c r="AH11" s="571"/>
      <c r="AI11" s="571"/>
      <c r="AJ11" s="571"/>
      <c r="AK11" s="571"/>
      <c r="AL11" s="571"/>
      <c r="AM11" s="571"/>
      <c r="AN11" s="571"/>
      <c r="AO11" s="571"/>
      <c r="AP11" s="571"/>
      <c r="AQ11" s="571"/>
      <c r="AR11" s="571"/>
      <c r="AS11" s="571"/>
      <c r="AT11" s="571"/>
      <c r="AU11" s="571"/>
      <c r="AV11" s="571"/>
      <c r="AW11" s="571"/>
      <c r="AX11" s="571"/>
      <c r="AY11" s="571"/>
      <c r="AZ11" s="571"/>
      <c r="BA11" s="571"/>
      <c r="BB11" s="571"/>
      <c r="BC11" s="571"/>
      <c r="BD11" s="571"/>
      <c r="BE11" s="571"/>
      <c r="BF11" s="571"/>
      <c r="BG11" s="571"/>
      <c r="BH11" s="571"/>
      <c r="BI11" s="571"/>
      <c r="BJ11" s="571"/>
      <c r="BK11" s="571"/>
      <c r="BL11" s="571"/>
      <c r="BM11" s="571"/>
      <c r="BN11" s="571"/>
      <c r="BO11" s="571"/>
      <c r="BP11" s="571"/>
      <c r="BQ11" s="571"/>
      <c r="BR11" s="571"/>
      <c r="BS11" s="571"/>
      <c r="BT11" s="571"/>
      <c r="BU11" s="571"/>
      <c r="BV11" s="571"/>
      <c r="BW11" s="571"/>
      <c r="BX11" s="571"/>
      <c r="BY11" s="571"/>
      <c r="BZ11" s="571"/>
      <c r="CA11" s="571"/>
      <c r="CB11" s="571"/>
      <c r="CC11" s="571"/>
      <c r="CD11" s="571"/>
      <c r="CE11" s="571"/>
      <c r="CF11" s="571"/>
      <c r="CG11" s="571"/>
      <c r="CH11" s="571"/>
      <c r="CI11" s="571"/>
      <c r="CJ11" s="571"/>
      <c r="CK11" s="571"/>
      <c r="CL11" s="571"/>
      <c r="CM11" s="571"/>
      <c r="CN11" s="571"/>
      <c r="CO11" s="571"/>
      <c r="CP11" s="571"/>
      <c r="CQ11" s="571"/>
      <c r="CR11" s="571"/>
      <c r="CS11" s="571"/>
      <c r="CT11" s="571"/>
      <c r="CU11" s="571"/>
      <c r="CV11" s="571"/>
      <c r="CW11" s="571"/>
      <c r="CX11" s="571"/>
      <c r="CY11" s="571"/>
      <c r="CZ11" s="571"/>
      <c r="DA11" s="571"/>
      <c r="DB11" s="571"/>
      <c r="DC11" s="571"/>
      <c r="DD11" s="571"/>
      <c r="DE11" s="571"/>
      <c r="DF11" s="571"/>
      <c r="DG11" s="571"/>
      <c r="DH11" s="571"/>
      <c r="DI11" s="571"/>
      <c r="DJ11" s="571"/>
      <c r="DK11" s="571"/>
      <c r="DL11" s="571"/>
      <c r="DM11" s="571"/>
      <c r="DN11" s="571"/>
      <c r="DO11" s="571"/>
      <c r="DP11" s="571"/>
      <c r="DQ11" s="571"/>
      <c r="DR11" s="571"/>
      <c r="EI11" s="579"/>
      <c r="EJ11" s="579"/>
    </row>
    <row r="12" spans="1:140" x14ac:dyDescent="0.3">
      <c r="A12" s="384" t="s">
        <v>618</v>
      </c>
      <c r="B12" s="385" t="s">
        <v>92</v>
      </c>
      <c r="C12" s="571"/>
      <c r="D12" s="571"/>
      <c r="E12" s="571"/>
      <c r="F12" s="571"/>
      <c r="G12" s="571"/>
      <c r="H12" s="571"/>
      <c r="I12" s="571"/>
      <c r="J12" s="571"/>
      <c r="K12" s="571"/>
      <c r="L12" s="571"/>
      <c r="M12" s="571"/>
      <c r="N12" s="571"/>
      <c r="O12" s="571"/>
      <c r="P12" s="571"/>
      <c r="Q12" s="571"/>
      <c r="R12" s="571"/>
      <c r="S12" s="571"/>
      <c r="T12" s="571"/>
      <c r="U12" s="571"/>
      <c r="V12" s="571"/>
      <c r="W12" s="571"/>
      <c r="X12" s="571"/>
      <c r="Y12" s="571"/>
      <c r="Z12" s="571"/>
      <c r="AA12" s="571"/>
      <c r="AB12" s="571"/>
      <c r="AC12" s="571"/>
      <c r="AD12" s="571"/>
      <c r="AE12" s="571"/>
      <c r="AF12" s="571"/>
      <c r="AG12" s="571"/>
      <c r="AH12" s="571"/>
      <c r="AI12" s="571"/>
      <c r="AJ12" s="571"/>
      <c r="AK12" s="571"/>
      <c r="AL12" s="571"/>
      <c r="AM12" s="571"/>
      <c r="AN12" s="571"/>
      <c r="AO12" s="571"/>
      <c r="AP12" s="571"/>
      <c r="AQ12" s="571"/>
      <c r="AR12" s="571"/>
      <c r="AS12" s="571"/>
      <c r="AT12" s="571"/>
      <c r="AU12" s="571"/>
      <c r="AV12" s="571"/>
      <c r="AW12" s="571"/>
      <c r="AX12" s="571"/>
      <c r="AY12" s="571"/>
      <c r="AZ12" s="571"/>
      <c r="BA12" s="571"/>
      <c r="BB12" s="571"/>
      <c r="BC12" s="571"/>
      <c r="BD12" s="571"/>
      <c r="BE12" s="571"/>
      <c r="BF12" s="571"/>
      <c r="BG12" s="571"/>
      <c r="BH12" s="571"/>
      <c r="BI12" s="571"/>
      <c r="BJ12" s="571"/>
      <c r="BK12" s="571"/>
      <c r="BL12" s="571"/>
      <c r="BM12" s="571"/>
      <c r="BN12" s="571"/>
      <c r="BO12" s="571"/>
      <c r="BP12" s="571"/>
      <c r="BQ12" s="571"/>
      <c r="BR12" s="571"/>
      <c r="BS12" s="571"/>
      <c r="BT12" s="571"/>
      <c r="BU12" s="571"/>
      <c r="BV12" s="571"/>
      <c r="BW12" s="571"/>
      <c r="BX12" s="571"/>
      <c r="BY12" s="571"/>
      <c r="BZ12" s="571"/>
      <c r="CA12" s="571"/>
      <c r="CB12" s="571"/>
      <c r="CC12" s="571"/>
      <c r="CD12" s="571"/>
      <c r="CE12" s="571"/>
      <c r="CF12" s="571"/>
      <c r="CG12" s="571"/>
      <c r="CH12" s="571"/>
      <c r="CI12" s="571"/>
      <c r="CJ12" s="571"/>
      <c r="CK12" s="571"/>
      <c r="CL12" s="571"/>
      <c r="CM12" s="571"/>
      <c r="CN12" s="571"/>
      <c r="CO12" s="571"/>
      <c r="CP12" s="571"/>
      <c r="CQ12" s="571"/>
      <c r="CR12" s="571"/>
      <c r="CS12" s="571"/>
      <c r="CT12" s="571"/>
      <c r="CU12" s="571"/>
      <c r="CV12" s="571"/>
      <c r="CW12" s="571"/>
      <c r="CX12" s="571"/>
      <c r="CY12" s="571"/>
      <c r="CZ12" s="571"/>
      <c r="DA12" s="571"/>
      <c r="DB12" s="571"/>
      <c r="DC12" s="571"/>
      <c r="DD12" s="571"/>
      <c r="DE12" s="571"/>
      <c r="DF12" s="571"/>
      <c r="DG12" s="571"/>
      <c r="DH12" s="571"/>
      <c r="DI12" s="571"/>
      <c r="DJ12" s="571"/>
      <c r="DK12" s="571"/>
      <c r="DL12" s="571"/>
      <c r="DM12" s="571"/>
      <c r="DN12" s="571"/>
      <c r="DO12" s="571"/>
      <c r="DP12" s="571"/>
      <c r="DQ12" s="571"/>
      <c r="DR12" s="571"/>
      <c r="EI12" s="579"/>
      <c r="EJ12" s="579"/>
    </row>
    <row r="13" spans="1:140" x14ac:dyDescent="0.3">
      <c r="A13" s="384" t="s">
        <v>619</v>
      </c>
      <c r="B13" s="385" t="s">
        <v>92</v>
      </c>
      <c r="C13" s="571"/>
      <c r="D13" s="571"/>
      <c r="E13" s="571"/>
      <c r="F13" s="571"/>
      <c r="G13" s="571"/>
      <c r="H13" s="571"/>
      <c r="I13" s="571"/>
      <c r="J13" s="571"/>
      <c r="K13" s="571"/>
      <c r="L13" s="571"/>
      <c r="M13" s="571"/>
      <c r="N13" s="571"/>
      <c r="O13" s="571"/>
      <c r="P13" s="571"/>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1"/>
      <c r="BX13" s="571"/>
      <c r="BY13" s="571"/>
      <c r="BZ13" s="571"/>
      <c r="CA13" s="571"/>
      <c r="CB13" s="571"/>
      <c r="CC13" s="571"/>
      <c r="CD13" s="571"/>
      <c r="CE13" s="571"/>
      <c r="CF13" s="571"/>
      <c r="CG13" s="571"/>
      <c r="CH13" s="571"/>
      <c r="CI13" s="571"/>
      <c r="CJ13" s="571"/>
      <c r="CK13" s="571"/>
      <c r="CL13" s="571"/>
      <c r="CM13" s="571"/>
      <c r="CN13" s="571"/>
      <c r="CO13" s="571"/>
      <c r="CP13" s="571"/>
      <c r="CQ13" s="571"/>
      <c r="CR13" s="571"/>
      <c r="CS13" s="571"/>
      <c r="CT13" s="571"/>
      <c r="CU13" s="571"/>
      <c r="CV13" s="571"/>
      <c r="CW13" s="571"/>
      <c r="CX13" s="571"/>
      <c r="CY13" s="571"/>
      <c r="CZ13" s="571"/>
      <c r="DA13" s="571"/>
      <c r="DB13" s="571"/>
      <c r="DC13" s="571"/>
      <c r="DD13" s="571"/>
      <c r="DE13" s="571"/>
      <c r="DF13" s="571"/>
      <c r="DG13" s="571"/>
      <c r="DH13" s="571"/>
      <c r="DI13" s="571"/>
      <c r="DJ13" s="571"/>
      <c r="DK13" s="571"/>
      <c r="DL13" s="571"/>
      <c r="DM13" s="571"/>
      <c r="DN13" s="571"/>
      <c r="DO13" s="571"/>
      <c r="DP13" s="571"/>
      <c r="DQ13" s="571"/>
      <c r="DR13" s="571"/>
      <c r="EI13" s="579"/>
      <c r="EJ13" s="579"/>
    </row>
    <row r="14" spans="1:140" x14ac:dyDescent="0.3">
      <c r="A14" s="386" t="s">
        <v>620</v>
      </c>
      <c r="B14" s="387" t="s">
        <v>92</v>
      </c>
      <c r="C14" s="571"/>
      <c r="D14" s="571"/>
      <c r="E14" s="571"/>
      <c r="F14" s="571"/>
      <c r="G14" s="571"/>
      <c r="H14" s="571"/>
      <c r="I14" s="571"/>
      <c r="J14" s="571"/>
      <c r="K14" s="571"/>
      <c r="L14" s="571"/>
      <c r="M14" s="571"/>
      <c r="N14" s="571"/>
      <c r="O14" s="571"/>
      <c r="P14" s="571"/>
      <c r="Q14" s="571"/>
      <c r="R14" s="571"/>
      <c r="S14" s="571"/>
      <c r="T14" s="571"/>
      <c r="U14" s="571"/>
      <c r="V14" s="571"/>
      <c r="W14" s="571"/>
      <c r="X14" s="571"/>
      <c r="Y14" s="571"/>
      <c r="Z14" s="571"/>
      <c r="AA14" s="571"/>
      <c r="AB14" s="571"/>
      <c r="AC14" s="571"/>
      <c r="AD14" s="571"/>
      <c r="AE14" s="571"/>
      <c r="AF14" s="571"/>
      <c r="AG14" s="571"/>
      <c r="AH14" s="571"/>
      <c r="AI14" s="571"/>
      <c r="AJ14" s="571"/>
      <c r="AK14" s="571"/>
      <c r="AL14" s="571"/>
      <c r="AM14" s="571"/>
      <c r="AN14" s="571"/>
      <c r="AO14" s="571"/>
      <c r="AP14" s="571"/>
      <c r="AQ14" s="571"/>
      <c r="AR14" s="571"/>
      <c r="AS14" s="571"/>
      <c r="AT14" s="571"/>
      <c r="AU14" s="571"/>
      <c r="AV14" s="571"/>
      <c r="AW14" s="571"/>
      <c r="AX14" s="571"/>
      <c r="AY14" s="571"/>
      <c r="AZ14" s="571"/>
      <c r="BA14" s="571"/>
      <c r="BB14" s="571"/>
      <c r="BC14" s="571"/>
      <c r="BD14" s="571"/>
      <c r="BE14" s="571"/>
      <c r="BF14" s="571"/>
      <c r="BG14" s="571"/>
      <c r="BH14" s="571"/>
      <c r="BI14" s="571"/>
      <c r="BJ14" s="571"/>
      <c r="BK14" s="571"/>
      <c r="BL14" s="571"/>
      <c r="BM14" s="571"/>
      <c r="BN14" s="571"/>
      <c r="BO14" s="571"/>
      <c r="BP14" s="571"/>
      <c r="BQ14" s="571"/>
      <c r="BR14" s="571"/>
      <c r="BS14" s="571"/>
      <c r="BT14" s="571"/>
      <c r="BU14" s="571"/>
      <c r="BV14" s="571"/>
      <c r="BW14" s="571"/>
      <c r="BX14" s="571"/>
      <c r="BY14" s="571"/>
      <c r="BZ14" s="571"/>
      <c r="CA14" s="571"/>
      <c r="CB14" s="571"/>
      <c r="CC14" s="571"/>
      <c r="CD14" s="571"/>
      <c r="CE14" s="571"/>
      <c r="CF14" s="571"/>
      <c r="CG14" s="571"/>
      <c r="CH14" s="571"/>
      <c r="CI14" s="571"/>
      <c r="CJ14" s="571"/>
      <c r="CK14" s="571"/>
      <c r="CL14" s="571"/>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c r="DO14" s="571"/>
      <c r="DP14" s="571"/>
      <c r="DQ14" s="571"/>
      <c r="DR14" s="571"/>
      <c r="EI14" s="579"/>
      <c r="EJ14" s="579"/>
    </row>
    <row r="15" spans="1:140" x14ac:dyDescent="0.3">
      <c r="A15" s="24" t="s">
        <v>621</v>
      </c>
      <c r="B15" s="379"/>
      <c r="C15" s="572"/>
      <c r="D15" s="572"/>
      <c r="E15" s="572"/>
      <c r="F15" s="572"/>
      <c r="G15" s="572"/>
      <c r="H15" s="572"/>
      <c r="I15" s="572"/>
      <c r="J15" s="572"/>
      <c r="K15" s="572"/>
      <c r="L15" s="572"/>
      <c r="M15" s="572"/>
      <c r="N15" s="572"/>
      <c r="O15" s="572"/>
      <c r="P15" s="572"/>
      <c r="Q15" s="572"/>
      <c r="R15" s="572"/>
      <c r="S15" s="572"/>
      <c r="T15" s="572"/>
      <c r="U15" s="572"/>
      <c r="V15" s="572"/>
      <c r="W15" s="572"/>
      <c r="X15" s="572"/>
      <c r="Y15" s="572"/>
      <c r="Z15" s="572"/>
      <c r="AA15" s="572"/>
      <c r="AB15" s="572"/>
      <c r="AC15" s="572"/>
      <c r="AD15" s="572"/>
      <c r="AE15" s="572"/>
      <c r="AF15" s="572"/>
      <c r="AG15" s="572"/>
      <c r="AH15" s="572"/>
      <c r="AI15" s="572"/>
      <c r="AJ15" s="572"/>
      <c r="AK15" s="572"/>
      <c r="AL15" s="572"/>
      <c r="AM15" s="572"/>
      <c r="AN15" s="572"/>
      <c r="AO15" s="572"/>
      <c r="AP15" s="572"/>
      <c r="AQ15" s="572"/>
      <c r="AR15" s="572"/>
      <c r="AS15" s="572"/>
      <c r="AT15" s="572"/>
      <c r="AU15" s="572"/>
      <c r="AV15" s="572"/>
      <c r="AW15" s="572"/>
      <c r="AX15" s="573"/>
      <c r="AY15" s="573"/>
      <c r="AZ15" s="573"/>
      <c r="BA15" s="573"/>
      <c r="BB15" s="573"/>
      <c r="BC15" s="573"/>
      <c r="BD15" s="573"/>
      <c r="BE15" s="573"/>
      <c r="BF15" s="573"/>
      <c r="BG15" s="573"/>
      <c r="BH15" s="573"/>
      <c r="BI15" s="573"/>
      <c r="BJ15" s="573"/>
      <c r="BK15" s="573"/>
      <c r="BL15" s="573"/>
      <c r="BM15" s="573"/>
      <c r="BN15" s="573"/>
      <c r="BO15" s="573"/>
      <c r="BP15" s="573"/>
      <c r="BQ15" s="573"/>
      <c r="BR15" s="573"/>
      <c r="BS15" s="573"/>
      <c r="BT15" s="573"/>
      <c r="BU15" s="573"/>
      <c r="BV15" s="573"/>
      <c r="BW15" s="573"/>
      <c r="BX15" s="573"/>
      <c r="BY15" s="573"/>
      <c r="BZ15" s="573"/>
      <c r="CA15" s="573"/>
      <c r="CB15" s="573"/>
      <c r="CC15" s="573"/>
      <c r="CD15" s="573"/>
      <c r="CE15" s="573"/>
      <c r="CF15" s="573"/>
      <c r="CG15" s="573"/>
      <c r="CH15" s="573"/>
      <c r="CI15" s="573"/>
      <c r="CJ15" s="573"/>
      <c r="CK15" s="573"/>
      <c r="CL15" s="573"/>
      <c r="CM15" s="573"/>
      <c r="CN15" s="573"/>
      <c r="CO15" s="573"/>
      <c r="CP15" s="573"/>
      <c r="CQ15" s="573"/>
      <c r="CR15" s="573"/>
      <c r="CS15" s="573"/>
      <c r="CT15" s="573"/>
      <c r="CU15" s="573"/>
      <c r="CV15" s="573"/>
      <c r="CW15" s="573"/>
      <c r="CX15" s="573"/>
      <c r="CY15" s="573"/>
      <c r="CZ15" s="573"/>
      <c r="DA15" s="573"/>
      <c r="DB15" s="573"/>
      <c r="DC15" s="573"/>
      <c r="DD15" s="573"/>
      <c r="DE15" s="573"/>
      <c r="DF15" s="573"/>
      <c r="DG15" s="573"/>
      <c r="DH15" s="573"/>
      <c r="DI15" s="573"/>
      <c r="DJ15" s="573"/>
      <c r="DK15" s="573"/>
      <c r="DL15" s="573"/>
      <c r="DM15" s="573"/>
      <c r="DN15" s="573"/>
      <c r="DO15" s="573"/>
      <c r="DP15" s="573"/>
      <c r="DQ15" s="573"/>
      <c r="DR15" s="573"/>
      <c r="EI15" s="579"/>
      <c r="EJ15" s="579"/>
    </row>
    <row r="16" spans="1:140" x14ac:dyDescent="0.3">
      <c r="A16" s="381" t="s">
        <v>614</v>
      </c>
      <c r="B16" s="382" t="s">
        <v>91</v>
      </c>
      <c r="C16" s="571"/>
      <c r="D16" s="571"/>
      <c r="E16" s="571"/>
      <c r="F16" s="571"/>
      <c r="G16" s="571"/>
      <c r="H16" s="571"/>
      <c r="I16" s="571"/>
      <c r="J16" s="571"/>
      <c r="K16" s="571"/>
      <c r="L16" s="571"/>
      <c r="M16" s="571"/>
      <c r="N16" s="571"/>
      <c r="O16" s="571"/>
      <c r="P16" s="571"/>
      <c r="Q16" s="571"/>
      <c r="R16" s="571"/>
      <c r="S16" s="571"/>
      <c r="T16" s="571"/>
      <c r="U16" s="571"/>
      <c r="V16" s="571"/>
      <c r="W16" s="571"/>
      <c r="X16" s="571"/>
      <c r="Y16" s="571"/>
      <c r="Z16" s="571"/>
      <c r="AA16" s="571"/>
      <c r="AB16" s="571"/>
      <c r="AC16" s="571"/>
      <c r="AD16" s="571"/>
      <c r="AE16" s="571"/>
      <c r="AF16" s="571"/>
      <c r="AG16" s="571"/>
      <c r="AH16" s="571"/>
      <c r="AI16" s="571"/>
      <c r="AJ16" s="571"/>
      <c r="AK16" s="571"/>
      <c r="AL16" s="571"/>
      <c r="AM16" s="571"/>
      <c r="AN16" s="571"/>
      <c r="AO16" s="571"/>
      <c r="AP16" s="571"/>
      <c r="AQ16" s="571"/>
      <c r="AR16" s="571"/>
      <c r="AS16" s="571"/>
      <c r="AT16" s="571"/>
      <c r="AU16" s="571"/>
      <c r="AV16" s="571"/>
      <c r="AW16" s="571"/>
      <c r="AX16" s="571"/>
      <c r="AY16" s="571"/>
      <c r="AZ16" s="571"/>
      <c r="BA16" s="571"/>
      <c r="BB16" s="571"/>
      <c r="BC16" s="571"/>
      <c r="BD16" s="571"/>
      <c r="BE16" s="571"/>
      <c r="BF16" s="571"/>
      <c r="BG16" s="571"/>
      <c r="BH16" s="571"/>
      <c r="BI16" s="571"/>
      <c r="BJ16" s="571"/>
      <c r="BK16" s="571"/>
      <c r="BL16" s="571"/>
      <c r="BM16" s="571"/>
      <c r="BN16" s="571"/>
      <c r="BO16" s="571"/>
      <c r="BP16" s="571"/>
      <c r="BQ16" s="571"/>
      <c r="BR16" s="571"/>
      <c r="BS16" s="571"/>
      <c r="BT16" s="571"/>
      <c r="BU16" s="571"/>
      <c r="BV16" s="571"/>
      <c r="BW16" s="571"/>
      <c r="BX16" s="571"/>
      <c r="BY16" s="571"/>
      <c r="BZ16" s="571"/>
      <c r="CA16" s="571"/>
      <c r="CB16" s="571"/>
      <c r="CC16" s="571"/>
      <c r="CD16" s="571"/>
      <c r="CE16" s="571"/>
      <c r="CF16" s="571"/>
      <c r="CG16" s="571"/>
      <c r="CH16" s="571"/>
      <c r="CI16" s="571"/>
      <c r="CJ16" s="571"/>
      <c r="CK16" s="571"/>
      <c r="CL16" s="571"/>
      <c r="CM16" s="571"/>
      <c r="CN16" s="571"/>
      <c r="CO16" s="571"/>
      <c r="CP16" s="571"/>
      <c r="CQ16" s="571"/>
      <c r="CR16" s="571"/>
      <c r="CS16" s="571"/>
      <c r="CT16" s="571"/>
      <c r="CU16" s="571"/>
      <c r="CV16" s="571"/>
      <c r="CW16" s="571"/>
      <c r="CX16" s="571"/>
      <c r="CY16" s="571"/>
      <c r="CZ16" s="571"/>
      <c r="DA16" s="571"/>
      <c r="DB16" s="571"/>
      <c r="DC16" s="571"/>
      <c r="DD16" s="571"/>
      <c r="DE16" s="571"/>
      <c r="DF16" s="571"/>
      <c r="DG16" s="571"/>
      <c r="DH16" s="571"/>
      <c r="DI16" s="571"/>
      <c r="DJ16" s="571"/>
      <c r="DK16" s="571"/>
      <c r="DL16" s="571"/>
      <c r="DM16" s="571"/>
      <c r="DN16" s="571"/>
      <c r="DO16" s="571"/>
      <c r="DP16" s="571"/>
      <c r="DQ16" s="571"/>
      <c r="DR16" s="571"/>
      <c r="EI16" s="579"/>
      <c r="EJ16" s="579"/>
    </row>
    <row r="17" spans="1:140" x14ac:dyDescent="0.3">
      <c r="A17" s="384" t="s">
        <v>615</v>
      </c>
      <c r="B17" s="385" t="s">
        <v>91</v>
      </c>
      <c r="C17" s="571"/>
      <c r="D17" s="571"/>
      <c r="E17" s="571"/>
      <c r="F17" s="571"/>
      <c r="G17" s="571"/>
      <c r="H17" s="571"/>
      <c r="I17" s="571"/>
      <c r="J17" s="571"/>
      <c r="K17" s="571"/>
      <c r="L17" s="571"/>
      <c r="M17" s="571"/>
      <c r="N17" s="571"/>
      <c r="O17" s="571"/>
      <c r="P17" s="571"/>
      <c r="Q17" s="571"/>
      <c r="R17" s="571"/>
      <c r="S17" s="571"/>
      <c r="T17" s="571"/>
      <c r="U17" s="571"/>
      <c r="V17" s="571"/>
      <c r="W17" s="571"/>
      <c r="X17" s="571"/>
      <c r="Y17" s="571"/>
      <c r="Z17" s="571"/>
      <c r="AA17" s="571"/>
      <c r="AB17" s="571"/>
      <c r="AC17" s="571"/>
      <c r="AD17" s="571"/>
      <c r="AE17" s="571"/>
      <c r="AF17" s="571"/>
      <c r="AG17" s="571"/>
      <c r="AH17" s="571"/>
      <c r="AI17" s="571"/>
      <c r="AJ17" s="571"/>
      <c r="AK17" s="571"/>
      <c r="AL17" s="571"/>
      <c r="AM17" s="571"/>
      <c r="AN17" s="571"/>
      <c r="AO17" s="571"/>
      <c r="AP17" s="571"/>
      <c r="AQ17" s="571"/>
      <c r="AR17" s="571"/>
      <c r="AS17" s="571"/>
      <c r="AT17" s="571"/>
      <c r="AU17" s="571"/>
      <c r="AV17" s="571"/>
      <c r="AW17" s="571"/>
      <c r="AX17" s="571"/>
      <c r="AY17" s="571"/>
      <c r="AZ17" s="571"/>
      <c r="BA17" s="571"/>
      <c r="BB17" s="571"/>
      <c r="BC17" s="571"/>
      <c r="BD17" s="571"/>
      <c r="BE17" s="571"/>
      <c r="BF17" s="571"/>
      <c r="BG17" s="571"/>
      <c r="BH17" s="571"/>
      <c r="BI17" s="571"/>
      <c r="BJ17" s="571"/>
      <c r="BK17" s="571"/>
      <c r="BL17" s="571"/>
      <c r="BM17" s="571"/>
      <c r="BN17" s="571"/>
      <c r="BO17" s="571"/>
      <c r="BP17" s="571"/>
      <c r="BQ17" s="571"/>
      <c r="BR17" s="571"/>
      <c r="BS17" s="571"/>
      <c r="BT17" s="571"/>
      <c r="BU17" s="571"/>
      <c r="BV17" s="571"/>
      <c r="BW17" s="571"/>
      <c r="BX17" s="571"/>
      <c r="BY17" s="571"/>
      <c r="BZ17" s="571"/>
      <c r="CA17" s="571"/>
      <c r="CB17" s="571"/>
      <c r="CC17" s="571"/>
      <c r="CD17" s="571"/>
      <c r="CE17" s="571"/>
      <c r="CF17" s="571"/>
      <c r="CG17" s="571"/>
      <c r="CH17" s="571"/>
      <c r="CI17" s="571"/>
      <c r="CJ17" s="571"/>
      <c r="CK17" s="571"/>
      <c r="CL17" s="571"/>
      <c r="CM17" s="571"/>
      <c r="CN17" s="571"/>
      <c r="CO17" s="571"/>
      <c r="CP17" s="571"/>
      <c r="CQ17" s="571"/>
      <c r="CR17" s="571"/>
      <c r="CS17" s="571"/>
      <c r="CT17" s="571"/>
      <c r="CU17" s="571"/>
      <c r="CV17" s="571"/>
      <c r="CW17" s="571"/>
      <c r="CX17" s="571"/>
      <c r="CY17" s="571"/>
      <c r="CZ17" s="571"/>
      <c r="DA17" s="571"/>
      <c r="DB17" s="571"/>
      <c r="DC17" s="571"/>
      <c r="DD17" s="571"/>
      <c r="DE17" s="571"/>
      <c r="DF17" s="571"/>
      <c r="DG17" s="571"/>
      <c r="DH17" s="571"/>
      <c r="DI17" s="571"/>
      <c r="DJ17" s="571"/>
      <c r="DK17" s="571"/>
      <c r="DL17" s="571"/>
      <c r="DM17" s="571"/>
      <c r="DN17" s="571"/>
      <c r="DO17" s="571"/>
      <c r="DP17" s="571"/>
      <c r="DQ17" s="571"/>
      <c r="DR17" s="571"/>
      <c r="EI17" s="579"/>
      <c r="EJ17" s="579"/>
    </row>
    <row r="18" spans="1:140" x14ac:dyDescent="0.3">
      <c r="A18" s="384" t="s">
        <v>616</v>
      </c>
      <c r="B18" s="385" t="s">
        <v>91</v>
      </c>
      <c r="C18" s="571"/>
      <c r="D18" s="571"/>
      <c r="E18" s="571"/>
      <c r="F18" s="571"/>
      <c r="G18" s="571"/>
      <c r="H18" s="571"/>
      <c r="I18" s="571"/>
      <c r="J18" s="571"/>
      <c r="K18" s="571"/>
      <c r="L18" s="571"/>
      <c r="M18" s="571"/>
      <c r="N18" s="571"/>
      <c r="O18" s="571"/>
      <c r="P18" s="571"/>
      <c r="Q18" s="571"/>
      <c r="R18" s="571"/>
      <c r="S18" s="571"/>
      <c r="T18" s="571"/>
      <c r="U18" s="571"/>
      <c r="V18" s="571"/>
      <c r="W18" s="571"/>
      <c r="X18" s="571"/>
      <c r="Y18" s="571"/>
      <c r="Z18" s="571"/>
      <c r="AA18" s="571"/>
      <c r="AB18" s="571"/>
      <c r="AC18" s="571"/>
      <c r="AD18" s="571"/>
      <c r="AE18" s="571"/>
      <c r="AF18" s="571"/>
      <c r="AG18" s="571"/>
      <c r="AH18" s="571"/>
      <c r="AI18" s="571"/>
      <c r="AJ18" s="571"/>
      <c r="AK18" s="571"/>
      <c r="AL18" s="571"/>
      <c r="AM18" s="571"/>
      <c r="AN18" s="571"/>
      <c r="AO18" s="571"/>
      <c r="AP18" s="571"/>
      <c r="AQ18" s="571"/>
      <c r="AR18" s="571"/>
      <c r="AS18" s="571"/>
      <c r="AT18" s="571"/>
      <c r="AU18" s="571"/>
      <c r="AV18" s="571"/>
      <c r="AW18" s="571"/>
      <c r="AX18" s="571"/>
      <c r="AY18" s="571"/>
      <c r="AZ18" s="571"/>
      <c r="BA18" s="571"/>
      <c r="BB18" s="571"/>
      <c r="BC18" s="571"/>
      <c r="BD18" s="571"/>
      <c r="BE18" s="571"/>
      <c r="BF18" s="571"/>
      <c r="BG18" s="571"/>
      <c r="BH18" s="571"/>
      <c r="BI18" s="571"/>
      <c r="BJ18" s="571"/>
      <c r="BK18" s="571"/>
      <c r="BL18" s="571"/>
      <c r="BM18" s="571"/>
      <c r="BN18" s="571"/>
      <c r="BO18" s="571"/>
      <c r="BP18" s="571"/>
      <c r="BQ18" s="571"/>
      <c r="BR18" s="571"/>
      <c r="BS18" s="571"/>
      <c r="BT18" s="571"/>
      <c r="BU18" s="571"/>
      <c r="BV18" s="571"/>
      <c r="BW18" s="571"/>
      <c r="BX18" s="571"/>
      <c r="BY18" s="571"/>
      <c r="BZ18" s="571"/>
      <c r="CA18" s="571"/>
      <c r="CB18" s="571"/>
      <c r="CC18" s="571"/>
      <c r="CD18" s="571"/>
      <c r="CE18" s="571"/>
      <c r="CF18" s="571"/>
      <c r="CG18" s="571"/>
      <c r="CH18" s="571"/>
      <c r="CI18" s="571"/>
      <c r="CJ18" s="571"/>
      <c r="CK18" s="571"/>
      <c r="CL18" s="571"/>
      <c r="CM18" s="571"/>
      <c r="CN18" s="571"/>
      <c r="CO18" s="571"/>
      <c r="CP18" s="571"/>
      <c r="CQ18" s="571"/>
      <c r="CR18" s="571"/>
      <c r="CS18" s="571"/>
      <c r="CT18" s="571"/>
      <c r="CU18" s="571"/>
      <c r="CV18" s="571"/>
      <c r="CW18" s="571"/>
      <c r="CX18" s="571"/>
      <c r="CY18" s="571"/>
      <c r="CZ18" s="571"/>
      <c r="DA18" s="571"/>
      <c r="DB18" s="571"/>
      <c r="DC18" s="571"/>
      <c r="DD18" s="571"/>
      <c r="DE18" s="571"/>
      <c r="DF18" s="571"/>
      <c r="DG18" s="571"/>
      <c r="DH18" s="571"/>
      <c r="DI18" s="571"/>
      <c r="DJ18" s="571"/>
      <c r="DK18" s="571"/>
      <c r="DL18" s="571"/>
      <c r="DM18" s="571"/>
      <c r="DN18" s="571"/>
      <c r="DO18" s="571"/>
      <c r="DP18" s="571"/>
      <c r="DQ18" s="571"/>
      <c r="DR18" s="571"/>
      <c r="EI18" s="579"/>
      <c r="EJ18" s="579"/>
    </row>
    <row r="19" spans="1:140" x14ac:dyDescent="0.3">
      <c r="A19" s="384" t="s">
        <v>617</v>
      </c>
      <c r="B19" s="385" t="s">
        <v>91</v>
      </c>
      <c r="C19" s="571"/>
      <c r="D19" s="571"/>
      <c r="E19" s="571"/>
      <c r="F19" s="571"/>
      <c r="G19" s="571"/>
      <c r="H19" s="571"/>
      <c r="I19" s="571"/>
      <c r="J19" s="571"/>
      <c r="K19" s="571"/>
      <c r="L19" s="571"/>
      <c r="M19" s="571"/>
      <c r="N19" s="571"/>
      <c r="O19" s="571"/>
      <c r="P19" s="571"/>
      <c r="Q19" s="571"/>
      <c r="R19" s="571"/>
      <c r="S19" s="571"/>
      <c r="T19" s="571"/>
      <c r="U19" s="571"/>
      <c r="V19" s="571"/>
      <c r="W19" s="571"/>
      <c r="X19" s="571"/>
      <c r="Y19" s="571"/>
      <c r="Z19" s="571"/>
      <c r="AA19" s="571"/>
      <c r="AB19" s="571"/>
      <c r="AC19" s="571"/>
      <c r="AD19" s="571"/>
      <c r="AE19" s="571"/>
      <c r="AF19" s="571"/>
      <c r="AG19" s="571"/>
      <c r="AH19" s="571"/>
      <c r="AI19" s="571"/>
      <c r="AJ19" s="571"/>
      <c r="AK19" s="571"/>
      <c r="AL19" s="571"/>
      <c r="AM19" s="571"/>
      <c r="AN19" s="571"/>
      <c r="AO19" s="571"/>
      <c r="AP19" s="571"/>
      <c r="AQ19" s="571"/>
      <c r="AR19" s="571"/>
      <c r="AS19" s="571"/>
      <c r="AT19" s="571"/>
      <c r="AU19" s="571"/>
      <c r="AV19" s="571"/>
      <c r="AW19" s="571"/>
      <c r="AX19" s="571"/>
      <c r="AY19" s="571"/>
      <c r="AZ19" s="571"/>
      <c r="BA19" s="571"/>
      <c r="BB19" s="571"/>
      <c r="BC19" s="571"/>
      <c r="BD19" s="571"/>
      <c r="BE19" s="571"/>
      <c r="BF19" s="571"/>
      <c r="BG19" s="571"/>
      <c r="BH19" s="571"/>
      <c r="BI19" s="571"/>
      <c r="BJ19" s="571"/>
      <c r="BK19" s="571"/>
      <c r="BL19" s="571"/>
      <c r="BM19" s="571"/>
      <c r="BN19" s="571"/>
      <c r="BO19" s="571"/>
      <c r="BP19" s="571"/>
      <c r="BQ19" s="571"/>
      <c r="BR19" s="571"/>
      <c r="BS19" s="571"/>
      <c r="BT19" s="571"/>
      <c r="BU19" s="571"/>
      <c r="BV19" s="571"/>
      <c r="BW19" s="571"/>
      <c r="BX19" s="571"/>
      <c r="BY19" s="571"/>
      <c r="BZ19" s="571"/>
      <c r="CA19" s="571"/>
      <c r="CB19" s="571"/>
      <c r="CC19" s="571"/>
      <c r="CD19" s="571"/>
      <c r="CE19" s="571"/>
      <c r="CF19" s="571"/>
      <c r="CG19" s="571"/>
      <c r="CH19" s="571"/>
      <c r="CI19" s="571"/>
      <c r="CJ19" s="571"/>
      <c r="CK19" s="571"/>
      <c r="CL19" s="571"/>
      <c r="CM19" s="571"/>
      <c r="CN19" s="571"/>
      <c r="CO19" s="571"/>
      <c r="CP19" s="571"/>
      <c r="CQ19" s="571"/>
      <c r="CR19" s="571"/>
      <c r="CS19" s="571"/>
      <c r="CT19" s="571"/>
      <c r="CU19" s="571"/>
      <c r="CV19" s="571"/>
      <c r="CW19" s="571"/>
      <c r="CX19" s="571"/>
      <c r="CY19" s="571"/>
      <c r="CZ19" s="571"/>
      <c r="DA19" s="571"/>
      <c r="DB19" s="571"/>
      <c r="DC19" s="571"/>
      <c r="DD19" s="571"/>
      <c r="DE19" s="571"/>
      <c r="DF19" s="571"/>
      <c r="DG19" s="571"/>
      <c r="DH19" s="571"/>
      <c r="DI19" s="571"/>
      <c r="DJ19" s="571"/>
      <c r="DK19" s="571"/>
      <c r="DL19" s="571"/>
      <c r="DM19" s="571"/>
      <c r="DN19" s="571"/>
      <c r="DO19" s="571"/>
      <c r="DP19" s="571"/>
      <c r="DQ19" s="571"/>
      <c r="DR19" s="571"/>
      <c r="EI19" s="579"/>
      <c r="EJ19" s="579"/>
    </row>
    <row r="20" spans="1:140" x14ac:dyDescent="0.3">
      <c r="A20" s="384" t="s">
        <v>618</v>
      </c>
      <c r="B20" s="385" t="s">
        <v>91</v>
      </c>
      <c r="C20" s="571"/>
      <c r="D20" s="571"/>
      <c r="E20" s="571"/>
      <c r="F20" s="571"/>
      <c r="G20" s="571"/>
      <c r="H20" s="571"/>
      <c r="I20" s="571"/>
      <c r="J20" s="571"/>
      <c r="K20" s="571"/>
      <c r="L20" s="571"/>
      <c r="M20" s="571"/>
      <c r="N20" s="571"/>
      <c r="O20" s="571"/>
      <c r="P20" s="571"/>
      <c r="Q20" s="571"/>
      <c r="R20" s="571"/>
      <c r="S20" s="571"/>
      <c r="T20" s="571"/>
      <c r="U20" s="571"/>
      <c r="V20" s="571"/>
      <c r="W20" s="571"/>
      <c r="X20" s="571"/>
      <c r="Y20" s="571"/>
      <c r="Z20" s="571"/>
      <c r="AA20" s="571"/>
      <c r="AB20" s="571"/>
      <c r="AC20" s="571"/>
      <c r="AD20" s="571"/>
      <c r="AE20" s="571"/>
      <c r="AF20" s="571"/>
      <c r="AG20" s="571"/>
      <c r="AH20" s="571"/>
      <c r="AI20" s="571"/>
      <c r="AJ20" s="571"/>
      <c r="AK20" s="571"/>
      <c r="AL20" s="571"/>
      <c r="AM20" s="571"/>
      <c r="AN20" s="571"/>
      <c r="AO20" s="571"/>
      <c r="AP20" s="571"/>
      <c r="AQ20" s="571"/>
      <c r="AR20" s="571"/>
      <c r="AS20" s="571"/>
      <c r="AT20" s="571"/>
      <c r="AU20" s="571"/>
      <c r="AV20" s="571"/>
      <c r="AW20" s="571"/>
      <c r="AX20" s="571"/>
      <c r="AY20" s="571"/>
      <c r="AZ20" s="571"/>
      <c r="BA20" s="571"/>
      <c r="BB20" s="571"/>
      <c r="BC20" s="571"/>
      <c r="BD20" s="571"/>
      <c r="BE20" s="571"/>
      <c r="BF20" s="571"/>
      <c r="BG20" s="571"/>
      <c r="BH20" s="571"/>
      <c r="BI20" s="571"/>
      <c r="BJ20" s="571"/>
      <c r="BK20" s="571"/>
      <c r="BL20" s="571"/>
      <c r="BM20" s="571"/>
      <c r="BN20" s="571"/>
      <c r="BO20" s="571"/>
      <c r="BP20" s="571"/>
      <c r="BQ20" s="571"/>
      <c r="BR20" s="571"/>
      <c r="BS20" s="571"/>
      <c r="BT20" s="571"/>
      <c r="BU20" s="571"/>
      <c r="BV20" s="571"/>
      <c r="BW20" s="571"/>
      <c r="BX20" s="571"/>
      <c r="BY20" s="571"/>
      <c r="BZ20" s="571"/>
      <c r="CA20" s="571"/>
      <c r="CB20" s="571"/>
      <c r="CC20" s="571"/>
      <c r="CD20" s="571"/>
      <c r="CE20" s="571"/>
      <c r="CF20" s="571"/>
      <c r="CG20" s="571"/>
      <c r="CH20" s="571"/>
      <c r="CI20" s="571"/>
      <c r="CJ20" s="571"/>
      <c r="CK20" s="571"/>
      <c r="CL20" s="571"/>
      <c r="CM20" s="571"/>
      <c r="CN20" s="571"/>
      <c r="CO20" s="571"/>
      <c r="CP20" s="571"/>
      <c r="CQ20" s="571"/>
      <c r="CR20" s="571"/>
      <c r="CS20" s="571"/>
      <c r="CT20" s="571"/>
      <c r="CU20" s="571"/>
      <c r="CV20" s="571"/>
      <c r="CW20" s="571"/>
      <c r="CX20" s="571"/>
      <c r="CY20" s="571"/>
      <c r="CZ20" s="571"/>
      <c r="DA20" s="571"/>
      <c r="DB20" s="571"/>
      <c r="DC20" s="571"/>
      <c r="DD20" s="571"/>
      <c r="DE20" s="571"/>
      <c r="DF20" s="571"/>
      <c r="DG20" s="571"/>
      <c r="DH20" s="571"/>
      <c r="DI20" s="571"/>
      <c r="DJ20" s="571"/>
      <c r="DK20" s="571"/>
      <c r="DL20" s="571"/>
      <c r="DM20" s="571"/>
      <c r="DN20" s="571"/>
      <c r="DO20" s="571"/>
      <c r="DP20" s="571"/>
      <c r="DQ20" s="571"/>
      <c r="DR20" s="571"/>
      <c r="EI20" s="579"/>
      <c r="EJ20" s="579"/>
    </row>
    <row r="21" spans="1:140" x14ac:dyDescent="0.3">
      <c r="A21" s="384" t="s">
        <v>619</v>
      </c>
      <c r="B21" s="385" t="s">
        <v>91</v>
      </c>
      <c r="C21" s="571"/>
      <c r="D21" s="571"/>
      <c r="E21" s="571"/>
      <c r="F21" s="571"/>
      <c r="G21" s="571"/>
      <c r="H21" s="571"/>
      <c r="I21" s="571"/>
      <c r="J21" s="571"/>
      <c r="K21" s="571"/>
      <c r="L21" s="571"/>
      <c r="M21" s="571"/>
      <c r="N21" s="571"/>
      <c r="O21" s="571"/>
      <c r="P21" s="571"/>
      <c r="Q21" s="571"/>
      <c r="R21" s="571"/>
      <c r="S21" s="571"/>
      <c r="T21" s="571"/>
      <c r="U21" s="571"/>
      <c r="V21" s="571"/>
      <c r="W21" s="571"/>
      <c r="X21" s="571"/>
      <c r="Y21" s="571"/>
      <c r="Z21" s="571"/>
      <c r="AA21" s="571"/>
      <c r="AB21" s="571"/>
      <c r="AC21" s="571"/>
      <c r="AD21" s="571"/>
      <c r="AE21" s="571"/>
      <c r="AF21" s="571"/>
      <c r="AG21" s="571"/>
      <c r="AH21" s="571"/>
      <c r="AI21" s="571"/>
      <c r="AJ21" s="571"/>
      <c r="AK21" s="571"/>
      <c r="AL21" s="571"/>
      <c r="AM21" s="571"/>
      <c r="AN21" s="571"/>
      <c r="AO21" s="571"/>
      <c r="AP21" s="571"/>
      <c r="AQ21" s="571"/>
      <c r="AR21" s="571"/>
      <c r="AS21" s="571"/>
      <c r="AT21" s="571"/>
      <c r="AU21" s="571"/>
      <c r="AV21" s="571"/>
      <c r="AW21" s="571"/>
      <c r="AX21" s="571"/>
      <c r="AY21" s="571"/>
      <c r="AZ21" s="571"/>
      <c r="BA21" s="571"/>
      <c r="BB21" s="571"/>
      <c r="BC21" s="571"/>
      <c r="BD21" s="571"/>
      <c r="BE21" s="571"/>
      <c r="BF21" s="571"/>
      <c r="BG21" s="571"/>
      <c r="BH21" s="571"/>
      <c r="BI21" s="571"/>
      <c r="BJ21" s="571"/>
      <c r="BK21" s="571"/>
      <c r="BL21" s="571"/>
      <c r="BM21" s="571"/>
      <c r="BN21" s="571"/>
      <c r="BO21" s="571"/>
      <c r="BP21" s="571"/>
      <c r="BQ21" s="571"/>
      <c r="BR21" s="571"/>
      <c r="BS21" s="571"/>
      <c r="BT21" s="571"/>
      <c r="BU21" s="571"/>
      <c r="BV21" s="571"/>
      <c r="BW21" s="571"/>
      <c r="BX21" s="571"/>
      <c r="BY21" s="571"/>
      <c r="BZ21" s="571"/>
      <c r="CA21" s="571"/>
      <c r="CB21" s="571"/>
      <c r="CC21" s="571"/>
      <c r="CD21" s="571"/>
      <c r="CE21" s="571"/>
      <c r="CF21" s="571"/>
      <c r="CG21" s="571"/>
      <c r="CH21" s="571"/>
      <c r="CI21" s="571"/>
      <c r="CJ21" s="571"/>
      <c r="CK21" s="571"/>
      <c r="CL21" s="571"/>
      <c r="CM21" s="571"/>
      <c r="CN21" s="571"/>
      <c r="CO21" s="571"/>
      <c r="CP21" s="571"/>
      <c r="CQ21" s="571"/>
      <c r="CR21" s="571"/>
      <c r="CS21" s="571"/>
      <c r="CT21" s="571"/>
      <c r="CU21" s="571"/>
      <c r="CV21" s="571"/>
      <c r="CW21" s="571"/>
      <c r="CX21" s="571"/>
      <c r="CY21" s="571"/>
      <c r="CZ21" s="571"/>
      <c r="DA21" s="571"/>
      <c r="DB21" s="571"/>
      <c r="DC21" s="571"/>
      <c r="DD21" s="571"/>
      <c r="DE21" s="571"/>
      <c r="DF21" s="571"/>
      <c r="DG21" s="571"/>
      <c r="DH21" s="571"/>
      <c r="DI21" s="571"/>
      <c r="DJ21" s="571"/>
      <c r="DK21" s="571"/>
      <c r="DL21" s="571"/>
      <c r="DM21" s="571"/>
      <c r="DN21" s="571"/>
      <c r="DO21" s="571"/>
      <c r="DP21" s="571"/>
      <c r="DQ21" s="571"/>
      <c r="DR21" s="571"/>
      <c r="EI21" s="579"/>
      <c r="EJ21" s="579"/>
    </row>
    <row r="22" spans="1:140" x14ac:dyDescent="0.3">
      <c r="A22" s="386" t="s">
        <v>620</v>
      </c>
      <c r="B22" s="387" t="s">
        <v>91</v>
      </c>
      <c r="C22" s="571"/>
      <c r="D22" s="571"/>
      <c r="E22" s="571"/>
      <c r="F22" s="571"/>
      <c r="G22" s="571"/>
      <c r="H22" s="571"/>
      <c r="I22" s="571"/>
      <c r="J22" s="571"/>
      <c r="K22" s="571"/>
      <c r="L22" s="571"/>
      <c r="M22" s="571"/>
      <c r="N22" s="571"/>
      <c r="O22" s="571"/>
      <c r="P22" s="571"/>
      <c r="Q22" s="571"/>
      <c r="R22" s="571"/>
      <c r="S22" s="571"/>
      <c r="T22" s="571"/>
      <c r="U22" s="571"/>
      <c r="V22" s="571"/>
      <c r="W22" s="571"/>
      <c r="X22" s="571"/>
      <c r="Y22" s="571"/>
      <c r="Z22" s="571"/>
      <c r="AA22" s="571"/>
      <c r="AB22" s="571"/>
      <c r="AC22" s="571"/>
      <c r="AD22" s="571"/>
      <c r="AE22" s="571"/>
      <c r="AF22" s="571"/>
      <c r="AG22" s="571"/>
      <c r="AH22" s="571"/>
      <c r="AI22" s="571"/>
      <c r="AJ22" s="571"/>
      <c r="AK22" s="571"/>
      <c r="AL22" s="571"/>
      <c r="AM22" s="571"/>
      <c r="AN22" s="571"/>
      <c r="AO22" s="571"/>
      <c r="AP22" s="571"/>
      <c r="AQ22" s="571"/>
      <c r="AR22" s="571"/>
      <c r="AS22" s="571"/>
      <c r="AT22" s="571"/>
      <c r="AU22" s="571"/>
      <c r="AV22" s="571"/>
      <c r="AW22" s="571"/>
      <c r="AX22" s="571"/>
      <c r="AY22" s="571"/>
      <c r="AZ22" s="571"/>
      <c r="BA22" s="571"/>
      <c r="BB22" s="571"/>
      <c r="BC22" s="571"/>
      <c r="BD22" s="571"/>
      <c r="BE22" s="571"/>
      <c r="BF22" s="571"/>
      <c r="BG22" s="571"/>
      <c r="BH22" s="571"/>
      <c r="BI22" s="571"/>
      <c r="BJ22" s="571"/>
      <c r="BK22" s="571"/>
      <c r="BL22" s="571"/>
      <c r="BM22" s="571"/>
      <c r="BN22" s="571"/>
      <c r="BO22" s="571"/>
      <c r="BP22" s="571"/>
      <c r="BQ22" s="571"/>
      <c r="BR22" s="571"/>
      <c r="BS22" s="571"/>
      <c r="BT22" s="571"/>
      <c r="BU22" s="571"/>
      <c r="BV22" s="571"/>
      <c r="BW22" s="571"/>
      <c r="BX22" s="571"/>
      <c r="BY22" s="571"/>
      <c r="BZ22" s="571"/>
      <c r="CA22" s="571"/>
      <c r="CB22" s="571"/>
      <c r="CC22" s="571"/>
      <c r="CD22" s="571"/>
      <c r="CE22" s="571"/>
      <c r="CF22" s="571"/>
      <c r="CG22" s="571"/>
      <c r="CH22" s="571"/>
      <c r="CI22" s="571"/>
      <c r="CJ22" s="571"/>
      <c r="CK22" s="571"/>
      <c r="CL22" s="571"/>
      <c r="CM22" s="571"/>
      <c r="CN22" s="571"/>
      <c r="CO22" s="571"/>
      <c r="CP22" s="571"/>
      <c r="CQ22" s="571"/>
      <c r="CR22" s="571"/>
      <c r="CS22" s="571"/>
      <c r="CT22" s="571"/>
      <c r="CU22" s="571"/>
      <c r="CV22" s="571"/>
      <c r="CW22" s="571"/>
      <c r="CX22" s="571"/>
      <c r="CY22" s="571"/>
      <c r="CZ22" s="571"/>
      <c r="DA22" s="571"/>
      <c r="DB22" s="571"/>
      <c r="DC22" s="571"/>
      <c r="DD22" s="571"/>
      <c r="DE22" s="571"/>
      <c r="DF22" s="571"/>
      <c r="DG22" s="571"/>
      <c r="DH22" s="571"/>
      <c r="DI22" s="571"/>
      <c r="DJ22" s="571"/>
      <c r="DK22" s="571"/>
      <c r="DL22" s="571"/>
      <c r="DM22" s="571"/>
      <c r="DN22" s="571"/>
      <c r="DO22" s="571"/>
      <c r="DP22" s="571"/>
      <c r="DQ22" s="571"/>
      <c r="DR22" s="571"/>
      <c r="EI22" s="579"/>
      <c r="EJ22" s="579"/>
    </row>
    <row r="23" spans="1:140" x14ac:dyDescent="0.3">
      <c r="A23" s="24" t="s">
        <v>622</v>
      </c>
      <c r="B23" s="379"/>
      <c r="C23" s="572"/>
      <c r="D23" s="572"/>
      <c r="E23" s="572"/>
      <c r="F23" s="572"/>
      <c r="G23" s="572"/>
      <c r="H23" s="572"/>
      <c r="I23" s="572"/>
      <c r="J23" s="572"/>
      <c r="K23" s="572"/>
      <c r="L23" s="572"/>
      <c r="M23" s="572"/>
      <c r="N23" s="572"/>
      <c r="O23" s="572"/>
      <c r="P23" s="572"/>
      <c r="Q23" s="572"/>
      <c r="R23" s="572"/>
      <c r="S23" s="572"/>
      <c r="T23" s="572"/>
      <c r="U23" s="572"/>
      <c r="V23" s="572"/>
      <c r="W23" s="572"/>
      <c r="X23" s="572"/>
      <c r="Y23" s="572"/>
      <c r="Z23" s="572"/>
      <c r="AA23" s="572"/>
      <c r="AB23" s="572"/>
      <c r="AC23" s="572"/>
      <c r="AD23" s="572"/>
      <c r="AE23" s="572"/>
      <c r="AF23" s="572"/>
      <c r="AG23" s="572"/>
      <c r="AH23" s="572"/>
      <c r="AI23" s="572"/>
      <c r="AJ23" s="572"/>
      <c r="AK23" s="572"/>
      <c r="AL23" s="572"/>
      <c r="AM23" s="572"/>
      <c r="AN23" s="572"/>
      <c r="AO23" s="572"/>
      <c r="AP23" s="572"/>
      <c r="AQ23" s="572"/>
      <c r="AR23" s="572"/>
      <c r="AS23" s="572"/>
      <c r="AT23" s="572"/>
      <c r="AU23" s="572"/>
      <c r="AV23" s="572"/>
      <c r="AW23" s="572"/>
      <c r="AX23" s="573"/>
      <c r="AY23" s="573"/>
      <c r="AZ23" s="573"/>
      <c r="BA23" s="573"/>
      <c r="BB23" s="573"/>
      <c r="BC23" s="573"/>
      <c r="BD23" s="573"/>
      <c r="BE23" s="573"/>
      <c r="BF23" s="573"/>
      <c r="BG23" s="573"/>
      <c r="BH23" s="573"/>
      <c r="BI23" s="573"/>
      <c r="BJ23" s="573"/>
      <c r="BK23" s="573"/>
      <c r="BL23" s="573"/>
      <c r="BM23" s="573"/>
      <c r="BN23" s="573"/>
      <c r="BO23" s="573"/>
      <c r="BP23" s="573"/>
      <c r="BQ23" s="573"/>
      <c r="BR23" s="573"/>
      <c r="BS23" s="573"/>
      <c r="BT23" s="573"/>
      <c r="BU23" s="573"/>
      <c r="BV23" s="573"/>
      <c r="BW23" s="573"/>
      <c r="BX23" s="573"/>
      <c r="BY23" s="573"/>
      <c r="BZ23" s="573"/>
      <c r="CA23" s="573"/>
      <c r="CB23" s="573"/>
      <c r="CC23" s="573"/>
      <c r="CD23" s="573"/>
      <c r="CE23" s="573"/>
      <c r="CF23" s="573"/>
      <c r="CG23" s="573"/>
      <c r="CH23" s="573"/>
      <c r="CI23" s="573"/>
      <c r="CJ23" s="573"/>
      <c r="CK23" s="573"/>
      <c r="CL23" s="573"/>
      <c r="CM23" s="573"/>
      <c r="CN23" s="573"/>
      <c r="CO23" s="573"/>
      <c r="CP23" s="573"/>
      <c r="CQ23" s="573"/>
      <c r="CR23" s="573"/>
      <c r="CS23" s="573"/>
      <c r="CT23" s="573"/>
      <c r="CU23" s="573"/>
      <c r="CV23" s="573"/>
      <c r="CW23" s="573"/>
      <c r="CX23" s="573"/>
      <c r="CY23" s="573"/>
      <c r="CZ23" s="573"/>
      <c r="DA23" s="573"/>
      <c r="DB23" s="573"/>
      <c r="DC23" s="573"/>
      <c r="DD23" s="573"/>
      <c r="DE23" s="573"/>
      <c r="DF23" s="573"/>
      <c r="DG23" s="573"/>
      <c r="DH23" s="573"/>
      <c r="DI23" s="573"/>
      <c r="DJ23" s="573"/>
      <c r="DK23" s="573"/>
      <c r="DL23" s="573"/>
      <c r="DM23" s="573"/>
      <c r="DN23" s="573"/>
      <c r="DO23" s="573"/>
      <c r="DP23" s="573"/>
      <c r="DQ23" s="573"/>
      <c r="DR23" s="573"/>
      <c r="EI23" s="579"/>
      <c r="EJ23" s="579"/>
    </row>
    <row r="24" spans="1:140" x14ac:dyDescent="0.3">
      <c r="A24" s="381" t="s">
        <v>614</v>
      </c>
      <c r="B24" s="382" t="s">
        <v>623</v>
      </c>
      <c r="C24" s="571"/>
      <c r="D24" s="571"/>
      <c r="E24" s="571"/>
      <c r="F24" s="571"/>
      <c r="G24" s="571"/>
      <c r="H24" s="571"/>
      <c r="I24" s="571"/>
      <c r="J24" s="571"/>
      <c r="K24" s="571"/>
      <c r="L24" s="571"/>
      <c r="M24" s="571"/>
      <c r="N24" s="571"/>
      <c r="O24" s="571"/>
      <c r="P24" s="571"/>
      <c r="Q24" s="571"/>
      <c r="R24" s="571"/>
      <c r="S24" s="571"/>
      <c r="T24" s="571"/>
      <c r="U24" s="571"/>
      <c r="V24" s="571"/>
      <c r="W24" s="571"/>
      <c r="X24" s="571"/>
      <c r="Y24" s="571"/>
      <c r="Z24" s="571"/>
      <c r="AA24" s="571"/>
      <c r="AB24" s="571"/>
      <c r="AC24" s="571"/>
      <c r="AD24" s="571"/>
      <c r="AE24" s="571"/>
      <c r="AF24" s="571"/>
      <c r="AG24" s="571"/>
      <c r="AH24" s="571"/>
      <c r="AI24" s="571"/>
      <c r="AJ24" s="571"/>
      <c r="AK24" s="571"/>
      <c r="AL24" s="571"/>
      <c r="AM24" s="571"/>
      <c r="AN24" s="571"/>
      <c r="AO24" s="571"/>
      <c r="AP24" s="571"/>
      <c r="AQ24" s="571"/>
      <c r="AR24" s="571"/>
      <c r="AS24" s="571"/>
      <c r="AT24" s="571"/>
      <c r="AU24" s="571"/>
      <c r="AV24" s="571"/>
      <c r="AW24" s="571"/>
      <c r="AX24" s="571"/>
      <c r="AY24" s="571"/>
      <c r="AZ24" s="571"/>
      <c r="BA24" s="571"/>
      <c r="BB24" s="571"/>
      <c r="BC24" s="571"/>
      <c r="BD24" s="571"/>
      <c r="BE24" s="571"/>
      <c r="BF24" s="571"/>
      <c r="BG24" s="571"/>
      <c r="BH24" s="571"/>
      <c r="BI24" s="571"/>
      <c r="BJ24" s="571"/>
      <c r="BK24" s="571"/>
      <c r="BL24" s="571"/>
      <c r="BM24" s="571"/>
      <c r="BN24" s="571"/>
      <c r="BO24" s="571"/>
      <c r="BP24" s="571"/>
      <c r="BQ24" s="571"/>
      <c r="BR24" s="571"/>
      <c r="BS24" s="571"/>
      <c r="BT24" s="571"/>
      <c r="BU24" s="571"/>
      <c r="BV24" s="571"/>
      <c r="BW24" s="571"/>
      <c r="BX24" s="571"/>
      <c r="BY24" s="571"/>
      <c r="BZ24" s="571"/>
      <c r="CA24" s="571"/>
      <c r="CB24" s="571"/>
      <c r="CC24" s="571"/>
      <c r="CD24" s="571"/>
      <c r="CE24" s="571"/>
      <c r="CF24" s="571"/>
      <c r="CG24" s="571"/>
      <c r="CH24" s="571"/>
      <c r="CI24" s="571"/>
      <c r="CJ24" s="571"/>
      <c r="CK24" s="571"/>
      <c r="CL24" s="571"/>
      <c r="CM24" s="571"/>
      <c r="CN24" s="571"/>
      <c r="CO24" s="571"/>
      <c r="CP24" s="571"/>
      <c r="CQ24" s="571"/>
      <c r="CR24" s="571"/>
      <c r="CS24" s="571"/>
      <c r="CT24" s="571"/>
      <c r="CU24" s="571"/>
      <c r="CV24" s="571"/>
      <c r="CW24" s="571"/>
      <c r="CX24" s="571"/>
      <c r="CY24" s="571"/>
      <c r="CZ24" s="571"/>
      <c r="DA24" s="571"/>
      <c r="DB24" s="571"/>
      <c r="DC24" s="571"/>
      <c r="DD24" s="571"/>
      <c r="DE24" s="571"/>
      <c r="DF24" s="571"/>
      <c r="DG24" s="571"/>
      <c r="DH24" s="571"/>
      <c r="DI24" s="571"/>
      <c r="DJ24" s="571"/>
      <c r="DK24" s="571"/>
      <c r="DL24" s="571"/>
      <c r="DM24" s="571"/>
      <c r="DN24" s="571"/>
      <c r="DO24" s="571"/>
      <c r="DP24" s="571"/>
      <c r="DQ24" s="571"/>
      <c r="DR24" s="571"/>
      <c r="EI24" s="579"/>
      <c r="EJ24" s="579"/>
    </row>
    <row r="25" spans="1:140" x14ac:dyDescent="0.3">
      <c r="A25" s="384" t="s">
        <v>615</v>
      </c>
      <c r="B25" s="385" t="s">
        <v>623</v>
      </c>
      <c r="C25" s="571"/>
      <c r="D25" s="571"/>
      <c r="E25" s="571"/>
      <c r="F25" s="571"/>
      <c r="G25" s="571"/>
      <c r="H25" s="571"/>
      <c r="I25" s="571"/>
      <c r="J25" s="571"/>
      <c r="K25" s="571"/>
      <c r="L25" s="571"/>
      <c r="M25" s="571"/>
      <c r="N25" s="571"/>
      <c r="O25" s="571"/>
      <c r="P25" s="571"/>
      <c r="Q25" s="571"/>
      <c r="R25" s="571"/>
      <c r="S25" s="571"/>
      <c r="T25" s="571"/>
      <c r="U25" s="571"/>
      <c r="V25" s="571"/>
      <c r="W25" s="571"/>
      <c r="X25" s="571"/>
      <c r="Y25" s="571"/>
      <c r="Z25" s="571"/>
      <c r="AA25" s="571"/>
      <c r="AB25" s="571"/>
      <c r="AC25" s="571"/>
      <c r="AD25" s="571"/>
      <c r="AE25" s="571"/>
      <c r="AF25" s="571"/>
      <c r="AG25" s="571"/>
      <c r="AH25" s="571"/>
      <c r="AI25" s="571"/>
      <c r="AJ25" s="571"/>
      <c r="AK25" s="571"/>
      <c r="AL25" s="571"/>
      <c r="AM25" s="571"/>
      <c r="AN25" s="571"/>
      <c r="AO25" s="571"/>
      <c r="AP25" s="571"/>
      <c r="AQ25" s="571"/>
      <c r="AR25" s="571"/>
      <c r="AS25" s="571"/>
      <c r="AT25" s="571"/>
      <c r="AU25" s="571"/>
      <c r="AV25" s="571"/>
      <c r="AW25" s="571"/>
      <c r="AX25" s="571"/>
      <c r="AY25" s="571"/>
      <c r="AZ25" s="571"/>
      <c r="BA25" s="571"/>
      <c r="BB25" s="571"/>
      <c r="BC25" s="571"/>
      <c r="BD25" s="571"/>
      <c r="BE25" s="571"/>
      <c r="BF25" s="571"/>
      <c r="BG25" s="571"/>
      <c r="BH25" s="571"/>
      <c r="BI25" s="571"/>
      <c r="BJ25" s="571"/>
      <c r="BK25" s="571"/>
      <c r="BL25" s="571"/>
      <c r="BM25" s="571"/>
      <c r="BN25" s="571"/>
      <c r="BO25" s="571"/>
      <c r="BP25" s="571"/>
      <c r="BQ25" s="571"/>
      <c r="BR25" s="571"/>
      <c r="BS25" s="571"/>
      <c r="BT25" s="571"/>
      <c r="BU25" s="571"/>
      <c r="BV25" s="571"/>
      <c r="BW25" s="571"/>
      <c r="BX25" s="571"/>
      <c r="BY25" s="571"/>
      <c r="BZ25" s="571"/>
      <c r="CA25" s="571"/>
      <c r="CB25" s="571"/>
      <c r="CC25" s="571"/>
      <c r="CD25" s="571"/>
      <c r="CE25" s="571"/>
      <c r="CF25" s="571"/>
      <c r="CG25" s="571"/>
      <c r="CH25" s="571"/>
      <c r="CI25" s="571"/>
      <c r="CJ25" s="571"/>
      <c r="CK25" s="571"/>
      <c r="CL25" s="571"/>
      <c r="CM25" s="571"/>
      <c r="CN25" s="571"/>
      <c r="CO25" s="571"/>
      <c r="CP25" s="571"/>
      <c r="CQ25" s="571"/>
      <c r="CR25" s="571"/>
      <c r="CS25" s="571"/>
      <c r="CT25" s="571"/>
      <c r="CU25" s="571"/>
      <c r="CV25" s="571"/>
      <c r="CW25" s="571"/>
      <c r="CX25" s="571"/>
      <c r="CY25" s="571"/>
      <c r="CZ25" s="571"/>
      <c r="DA25" s="571"/>
      <c r="DB25" s="571"/>
      <c r="DC25" s="571"/>
      <c r="DD25" s="571"/>
      <c r="DE25" s="571"/>
      <c r="DF25" s="571"/>
      <c r="DG25" s="571"/>
      <c r="DH25" s="571"/>
      <c r="DI25" s="571"/>
      <c r="DJ25" s="571"/>
      <c r="DK25" s="571"/>
      <c r="DL25" s="571"/>
      <c r="DM25" s="571"/>
      <c r="DN25" s="571"/>
      <c r="DO25" s="571"/>
      <c r="DP25" s="571"/>
      <c r="DQ25" s="571"/>
      <c r="DR25" s="571"/>
      <c r="EI25" s="579"/>
      <c r="EJ25" s="579"/>
    </row>
    <row r="26" spans="1:140" x14ac:dyDescent="0.3">
      <c r="A26" s="384" t="s">
        <v>616</v>
      </c>
      <c r="B26" s="385" t="s">
        <v>623</v>
      </c>
      <c r="C26" s="571"/>
      <c r="D26" s="571"/>
      <c r="E26" s="571"/>
      <c r="F26" s="571"/>
      <c r="G26" s="571"/>
      <c r="H26" s="571"/>
      <c r="I26" s="571"/>
      <c r="J26" s="571"/>
      <c r="K26" s="571"/>
      <c r="L26" s="571"/>
      <c r="M26" s="571"/>
      <c r="N26" s="571"/>
      <c r="O26" s="571"/>
      <c r="P26" s="571"/>
      <c r="Q26" s="571"/>
      <c r="R26" s="571"/>
      <c r="S26" s="571"/>
      <c r="T26" s="571"/>
      <c r="U26" s="571"/>
      <c r="V26" s="571"/>
      <c r="W26" s="571"/>
      <c r="X26" s="571"/>
      <c r="Y26" s="571"/>
      <c r="Z26" s="571"/>
      <c r="AA26" s="571"/>
      <c r="AB26" s="571"/>
      <c r="AC26" s="571"/>
      <c r="AD26" s="571"/>
      <c r="AE26" s="571"/>
      <c r="AF26" s="571"/>
      <c r="AG26" s="571"/>
      <c r="AH26" s="571"/>
      <c r="AI26" s="571"/>
      <c r="AJ26" s="571"/>
      <c r="AK26" s="571"/>
      <c r="AL26" s="571"/>
      <c r="AM26" s="571"/>
      <c r="AN26" s="571"/>
      <c r="AO26" s="571"/>
      <c r="AP26" s="571"/>
      <c r="AQ26" s="571"/>
      <c r="AR26" s="571"/>
      <c r="AS26" s="571"/>
      <c r="AT26" s="571"/>
      <c r="AU26" s="571"/>
      <c r="AV26" s="571"/>
      <c r="AW26" s="571"/>
      <c r="AX26" s="571"/>
      <c r="AY26" s="571"/>
      <c r="AZ26" s="571"/>
      <c r="BA26" s="571"/>
      <c r="BB26" s="571"/>
      <c r="BC26" s="571"/>
      <c r="BD26" s="571"/>
      <c r="BE26" s="571"/>
      <c r="BF26" s="571"/>
      <c r="BG26" s="571"/>
      <c r="BH26" s="571"/>
      <c r="BI26" s="571"/>
      <c r="BJ26" s="571"/>
      <c r="BK26" s="571"/>
      <c r="BL26" s="571"/>
      <c r="BM26" s="571"/>
      <c r="BN26" s="571"/>
      <c r="BO26" s="571"/>
      <c r="BP26" s="571"/>
      <c r="BQ26" s="571"/>
      <c r="BR26" s="571"/>
      <c r="BS26" s="571"/>
      <c r="BT26" s="571"/>
      <c r="BU26" s="571"/>
      <c r="BV26" s="571"/>
      <c r="BW26" s="571"/>
      <c r="BX26" s="571"/>
      <c r="BY26" s="571"/>
      <c r="BZ26" s="571"/>
      <c r="CA26" s="571"/>
      <c r="CB26" s="571"/>
      <c r="CC26" s="571"/>
      <c r="CD26" s="571"/>
      <c r="CE26" s="571"/>
      <c r="CF26" s="571"/>
      <c r="CG26" s="571"/>
      <c r="CH26" s="571"/>
      <c r="CI26" s="571"/>
      <c r="CJ26" s="571"/>
      <c r="CK26" s="571"/>
      <c r="CL26" s="571"/>
      <c r="CM26" s="571"/>
      <c r="CN26" s="571"/>
      <c r="CO26" s="571"/>
      <c r="CP26" s="571"/>
      <c r="CQ26" s="571"/>
      <c r="CR26" s="571"/>
      <c r="CS26" s="571"/>
      <c r="CT26" s="571"/>
      <c r="CU26" s="571"/>
      <c r="CV26" s="571"/>
      <c r="CW26" s="571"/>
      <c r="CX26" s="571"/>
      <c r="CY26" s="571"/>
      <c r="CZ26" s="571"/>
      <c r="DA26" s="571"/>
      <c r="DB26" s="571"/>
      <c r="DC26" s="571"/>
      <c r="DD26" s="571"/>
      <c r="DE26" s="571"/>
      <c r="DF26" s="571"/>
      <c r="DG26" s="571"/>
      <c r="DH26" s="571"/>
      <c r="DI26" s="571"/>
      <c r="DJ26" s="571"/>
      <c r="DK26" s="571"/>
      <c r="DL26" s="571"/>
      <c r="DM26" s="571"/>
      <c r="DN26" s="571"/>
      <c r="DO26" s="571"/>
      <c r="DP26" s="571"/>
      <c r="DQ26" s="571"/>
      <c r="DR26" s="571"/>
      <c r="EI26" s="579"/>
      <c r="EJ26" s="579"/>
    </row>
    <row r="27" spans="1:140" x14ac:dyDescent="0.3">
      <c r="A27" s="384" t="s">
        <v>617</v>
      </c>
      <c r="B27" s="385" t="s">
        <v>623</v>
      </c>
      <c r="C27" s="571"/>
      <c r="D27" s="571"/>
      <c r="E27" s="571"/>
      <c r="F27" s="571"/>
      <c r="G27" s="571"/>
      <c r="H27" s="571"/>
      <c r="I27" s="571"/>
      <c r="J27" s="571"/>
      <c r="K27" s="571"/>
      <c r="L27" s="571"/>
      <c r="M27" s="571"/>
      <c r="N27" s="571"/>
      <c r="O27" s="571"/>
      <c r="P27" s="571"/>
      <c r="Q27" s="571"/>
      <c r="R27" s="571"/>
      <c r="S27" s="571"/>
      <c r="T27" s="571"/>
      <c r="U27" s="571"/>
      <c r="V27" s="571"/>
      <c r="W27" s="571"/>
      <c r="X27" s="571"/>
      <c r="Y27" s="571"/>
      <c r="Z27" s="571"/>
      <c r="AA27" s="571"/>
      <c r="AB27" s="571"/>
      <c r="AC27" s="571"/>
      <c r="AD27" s="571"/>
      <c r="AE27" s="571"/>
      <c r="AF27" s="571"/>
      <c r="AG27" s="571"/>
      <c r="AH27" s="571"/>
      <c r="AI27" s="571"/>
      <c r="AJ27" s="571"/>
      <c r="AK27" s="571"/>
      <c r="AL27" s="571"/>
      <c r="AM27" s="571"/>
      <c r="AN27" s="571"/>
      <c r="AO27" s="571"/>
      <c r="AP27" s="571"/>
      <c r="AQ27" s="571"/>
      <c r="AR27" s="571"/>
      <c r="AS27" s="571"/>
      <c r="AT27" s="571"/>
      <c r="AU27" s="571"/>
      <c r="AV27" s="571"/>
      <c r="AW27" s="571"/>
      <c r="AX27" s="571"/>
      <c r="AY27" s="571"/>
      <c r="AZ27" s="571"/>
      <c r="BA27" s="571"/>
      <c r="BB27" s="571"/>
      <c r="BC27" s="571"/>
      <c r="BD27" s="571"/>
      <c r="BE27" s="571"/>
      <c r="BF27" s="571"/>
      <c r="BG27" s="571"/>
      <c r="BH27" s="571"/>
      <c r="BI27" s="571"/>
      <c r="BJ27" s="571"/>
      <c r="BK27" s="571"/>
      <c r="BL27" s="571"/>
      <c r="BM27" s="571"/>
      <c r="BN27" s="571"/>
      <c r="BO27" s="571"/>
      <c r="BP27" s="571"/>
      <c r="BQ27" s="571"/>
      <c r="BR27" s="571"/>
      <c r="BS27" s="571"/>
      <c r="BT27" s="571"/>
      <c r="BU27" s="571"/>
      <c r="BV27" s="571"/>
      <c r="BW27" s="571"/>
      <c r="BX27" s="571"/>
      <c r="BY27" s="571"/>
      <c r="BZ27" s="571"/>
      <c r="CA27" s="571"/>
      <c r="CB27" s="571"/>
      <c r="CC27" s="571"/>
      <c r="CD27" s="571"/>
      <c r="CE27" s="571"/>
      <c r="CF27" s="571"/>
      <c r="CG27" s="571"/>
      <c r="CH27" s="571"/>
      <c r="CI27" s="571"/>
      <c r="CJ27" s="571"/>
      <c r="CK27" s="571"/>
      <c r="CL27" s="571"/>
      <c r="CM27" s="571"/>
      <c r="CN27" s="571"/>
      <c r="CO27" s="571"/>
      <c r="CP27" s="571"/>
      <c r="CQ27" s="571"/>
      <c r="CR27" s="571"/>
      <c r="CS27" s="571"/>
      <c r="CT27" s="571"/>
      <c r="CU27" s="571"/>
      <c r="CV27" s="571"/>
      <c r="CW27" s="571"/>
      <c r="CX27" s="571"/>
      <c r="CY27" s="571"/>
      <c r="CZ27" s="571"/>
      <c r="DA27" s="571"/>
      <c r="DB27" s="571"/>
      <c r="DC27" s="571"/>
      <c r="DD27" s="571"/>
      <c r="DE27" s="571"/>
      <c r="DF27" s="571"/>
      <c r="DG27" s="571"/>
      <c r="DH27" s="571"/>
      <c r="DI27" s="571"/>
      <c r="DJ27" s="571"/>
      <c r="DK27" s="571"/>
      <c r="DL27" s="571"/>
      <c r="DM27" s="571"/>
      <c r="DN27" s="571"/>
      <c r="DO27" s="571"/>
      <c r="DP27" s="571"/>
      <c r="DQ27" s="571"/>
      <c r="DR27" s="571"/>
      <c r="EI27" s="579"/>
      <c r="EJ27" s="579"/>
    </row>
    <row r="28" spans="1:140" x14ac:dyDescent="0.3">
      <c r="A28" s="384" t="s">
        <v>618</v>
      </c>
      <c r="B28" s="385" t="s">
        <v>623</v>
      </c>
      <c r="C28" s="571"/>
      <c r="D28" s="571"/>
      <c r="E28" s="571"/>
      <c r="F28" s="571"/>
      <c r="G28" s="571"/>
      <c r="H28" s="571"/>
      <c r="I28" s="571"/>
      <c r="J28" s="571"/>
      <c r="K28" s="571"/>
      <c r="L28" s="571"/>
      <c r="M28" s="571"/>
      <c r="N28" s="571"/>
      <c r="O28" s="571"/>
      <c r="P28" s="571"/>
      <c r="Q28" s="571"/>
      <c r="R28" s="571"/>
      <c r="S28" s="571"/>
      <c r="T28" s="571"/>
      <c r="U28" s="571"/>
      <c r="V28" s="571"/>
      <c r="W28" s="571"/>
      <c r="X28" s="571"/>
      <c r="Y28" s="571"/>
      <c r="Z28" s="571"/>
      <c r="AA28" s="571"/>
      <c r="AB28" s="571"/>
      <c r="AC28" s="571"/>
      <c r="AD28" s="571"/>
      <c r="AE28" s="571"/>
      <c r="AF28" s="571"/>
      <c r="AG28" s="571"/>
      <c r="AH28" s="571"/>
      <c r="AI28" s="571"/>
      <c r="AJ28" s="571"/>
      <c r="AK28" s="571"/>
      <c r="AL28" s="571"/>
      <c r="AM28" s="571"/>
      <c r="AN28" s="571"/>
      <c r="AO28" s="571"/>
      <c r="AP28" s="571"/>
      <c r="AQ28" s="571"/>
      <c r="AR28" s="571"/>
      <c r="AS28" s="571"/>
      <c r="AT28" s="571"/>
      <c r="AU28" s="571"/>
      <c r="AV28" s="571"/>
      <c r="AW28" s="571"/>
      <c r="AX28" s="571"/>
      <c r="AY28" s="571"/>
      <c r="AZ28" s="571"/>
      <c r="BA28" s="571"/>
      <c r="BB28" s="571"/>
      <c r="BC28" s="571"/>
      <c r="BD28" s="571"/>
      <c r="BE28" s="571"/>
      <c r="BF28" s="571"/>
      <c r="BG28" s="571"/>
      <c r="BH28" s="571"/>
      <c r="BI28" s="571"/>
      <c r="BJ28" s="571"/>
      <c r="BK28" s="571"/>
      <c r="BL28" s="571"/>
      <c r="BM28" s="571"/>
      <c r="BN28" s="571"/>
      <c r="BO28" s="571"/>
      <c r="BP28" s="571"/>
      <c r="BQ28" s="571"/>
      <c r="BR28" s="571"/>
      <c r="BS28" s="571"/>
      <c r="BT28" s="571"/>
      <c r="BU28" s="571"/>
      <c r="BV28" s="571"/>
      <c r="BW28" s="571"/>
      <c r="BX28" s="571"/>
      <c r="BY28" s="571"/>
      <c r="BZ28" s="571"/>
      <c r="CA28" s="571"/>
      <c r="CB28" s="571"/>
      <c r="CC28" s="571"/>
      <c r="CD28" s="571"/>
      <c r="CE28" s="571"/>
      <c r="CF28" s="571"/>
      <c r="CG28" s="571"/>
      <c r="CH28" s="571"/>
      <c r="CI28" s="571"/>
      <c r="CJ28" s="571"/>
      <c r="CK28" s="571"/>
      <c r="CL28" s="571"/>
      <c r="CM28" s="571"/>
      <c r="CN28" s="571"/>
      <c r="CO28" s="571"/>
      <c r="CP28" s="571"/>
      <c r="CQ28" s="571"/>
      <c r="CR28" s="571"/>
      <c r="CS28" s="571"/>
      <c r="CT28" s="571"/>
      <c r="CU28" s="571"/>
      <c r="CV28" s="571"/>
      <c r="CW28" s="571"/>
      <c r="CX28" s="571"/>
      <c r="CY28" s="571"/>
      <c r="CZ28" s="571"/>
      <c r="DA28" s="571"/>
      <c r="DB28" s="571"/>
      <c r="DC28" s="571"/>
      <c r="DD28" s="571"/>
      <c r="DE28" s="571"/>
      <c r="DF28" s="571"/>
      <c r="DG28" s="571"/>
      <c r="DH28" s="571"/>
      <c r="DI28" s="571"/>
      <c r="DJ28" s="571"/>
      <c r="DK28" s="571"/>
      <c r="DL28" s="571"/>
      <c r="DM28" s="571"/>
      <c r="DN28" s="571"/>
      <c r="DO28" s="571"/>
      <c r="DP28" s="571"/>
      <c r="DQ28" s="571"/>
      <c r="DR28" s="571"/>
      <c r="EI28" s="579"/>
      <c r="EJ28" s="579"/>
    </row>
    <row r="29" spans="1:140" x14ac:dyDescent="0.3">
      <c r="A29" s="384" t="s">
        <v>619</v>
      </c>
      <c r="B29" s="385" t="s">
        <v>623</v>
      </c>
      <c r="C29" s="571"/>
      <c r="D29" s="571"/>
      <c r="E29" s="571"/>
      <c r="F29" s="571"/>
      <c r="G29" s="571"/>
      <c r="H29" s="571"/>
      <c r="I29" s="571"/>
      <c r="J29" s="571"/>
      <c r="K29" s="571"/>
      <c r="L29" s="571"/>
      <c r="M29" s="571"/>
      <c r="N29" s="571"/>
      <c r="O29" s="571"/>
      <c r="P29" s="571"/>
      <c r="Q29" s="571"/>
      <c r="R29" s="571"/>
      <c r="S29" s="571"/>
      <c r="T29" s="571"/>
      <c r="U29" s="571"/>
      <c r="V29" s="571"/>
      <c r="W29" s="571"/>
      <c r="X29" s="571"/>
      <c r="Y29" s="571"/>
      <c r="Z29" s="571"/>
      <c r="AA29" s="571"/>
      <c r="AB29" s="571"/>
      <c r="AC29" s="571"/>
      <c r="AD29" s="571"/>
      <c r="AE29" s="571"/>
      <c r="AF29" s="571"/>
      <c r="AG29" s="571"/>
      <c r="AH29" s="571"/>
      <c r="AI29" s="571"/>
      <c r="AJ29" s="571"/>
      <c r="AK29" s="571"/>
      <c r="AL29" s="571"/>
      <c r="AM29" s="571"/>
      <c r="AN29" s="571"/>
      <c r="AO29" s="571"/>
      <c r="AP29" s="571"/>
      <c r="AQ29" s="571"/>
      <c r="AR29" s="571"/>
      <c r="AS29" s="571"/>
      <c r="AT29" s="571"/>
      <c r="AU29" s="571"/>
      <c r="AV29" s="571"/>
      <c r="AW29" s="571"/>
      <c r="AX29" s="571"/>
      <c r="AY29" s="571"/>
      <c r="AZ29" s="571"/>
      <c r="BA29" s="571"/>
      <c r="BB29" s="571"/>
      <c r="BC29" s="571"/>
      <c r="BD29" s="571"/>
      <c r="BE29" s="571"/>
      <c r="BF29" s="571"/>
      <c r="BG29" s="571"/>
      <c r="BH29" s="571"/>
      <c r="BI29" s="571"/>
      <c r="BJ29" s="571"/>
      <c r="BK29" s="571"/>
      <c r="BL29" s="571"/>
      <c r="BM29" s="571"/>
      <c r="BN29" s="571"/>
      <c r="BO29" s="571"/>
      <c r="BP29" s="571"/>
      <c r="BQ29" s="571"/>
      <c r="BR29" s="571"/>
      <c r="BS29" s="571"/>
      <c r="BT29" s="571"/>
      <c r="BU29" s="571"/>
      <c r="BV29" s="571"/>
      <c r="BW29" s="571"/>
      <c r="BX29" s="571"/>
      <c r="BY29" s="571"/>
      <c r="BZ29" s="571"/>
      <c r="CA29" s="571"/>
      <c r="CB29" s="571"/>
      <c r="CC29" s="571"/>
      <c r="CD29" s="571"/>
      <c r="CE29" s="571"/>
      <c r="CF29" s="571"/>
      <c r="CG29" s="571"/>
      <c r="CH29" s="571"/>
      <c r="CI29" s="571"/>
      <c r="CJ29" s="571"/>
      <c r="CK29" s="571"/>
      <c r="CL29" s="571"/>
      <c r="CM29" s="571"/>
      <c r="CN29" s="571"/>
      <c r="CO29" s="571"/>
      <c r="CP29" s="571"/>
      <c r="CQ29" s="571"/>
      <c r="CR29" s="571"/>
      <c r="CS29" s="571"/>
      <c r="CT29" s="571"/>
      <c r="CU29" s="571"/>
      <c r="CV29" s="571"/>
      <c r="CW29" s="571"/>
      <c r="CX29" s="571"/>
      <c r="CY29" s="571"/>
      <c r="CZ29" s="571"/>
      <c r="DA29" s="571"/>
      <c r="DB29" s="571"/>
      <c r="DC29" s="571"/>
      <c r="DD29" s="571"/>
      <c r="DE29" s="571"/>
      <c r="DF29" s="571"/>
      <c r="DG29" s="571"/>
      <c r="DH29" s="571"/>
      <c r="DI29" s="571"/>
      <c r="DJ29" s="571"/>
      <c r="DK29" s="571"/>
      <c r="DL29" s="571"/>
      <c r="DM29" s="571"/>
      <c r="DN29" s="571"/>
      <c r="DO29" s="571"/>
      <c r="DP29" s="571"/>
      <c r="DQ29" s="571"/>
      <c r="DR29" s="571"/>
      <c r="EI29" s="579"/>
      <c r="EJ29" s="579"/>
    </row>
    <row r="30" spans="1:140" x14ac:dyDescent="0.3">
      <c r="A30" s="390" t="s">
        <v>620</v>
      </c>
      <c r="B30" s="391" t="s">
        <v>623</v>
      </c>
      <c r="C30" s="574"/>
      <c r="D30" s="574"/>
      <c r="E30" s="574"/>
      <c r="F30" s="574"/>
      <c r="G30" s="574"/>
      <c r="H30" s="574"/>
      <c r="I30" s="574"/>
      <c r="J30" s="574"/>
      <c r="K30" s="574"/>
      <c r="L30" s="574"/>
      <c r="M30" s="574"/>
      <c r="N30" s="574"/>
      <c r="O30" s="574"/>
      <c r="P30" s="574"/>
      <c r="Q30" s="574"/>
      <c r="R30" s="574"/>
      <c r="S30" s="574"/>
      <c r="T30" s="574"/>
      <c r="U30" s="574"/>
      <c r="V30" s="574"/>
      <c r="W30" s="574"/>
      <c r="X30" s="574"/>
      <c r="Y30" s="574"/>
      <c r="Z30" s="574"/>
      <c r="AA30" s="574"/>
      <c r="AB30" s="574"/>
      <c r="AC30" s="574"/>
      <c r="AD30" s="574"/>
      <c r="AE30" s="574"/>
      <c r="AF30" s="574"/>
      <c r="AG30" s="574"/>
      <c r="AH30" s="574"/>
      <c r="AI30" s="574"/>
      <c r="AJ30" s="574"/>
      <c r="AK30" s="574"/>
      <c r="AL30" s="574"/>
      <c r="AM30" s="574"/>
      <c r="AN30" s="574"/>
      <c r="AO30" s="574"/>
      <c r="AP30" s="574"/>
      <c r="AQ30" s="574"/>
      <c r="AR30" s="574"/>
      <c r="AS30" s="574"/>
      <c r="AT30" s="574"/>
      <c r="AU30" s="574"/>
      <c r="AV30" s="574"/>
      <c r="AW30" s="574"/>
      <c r="AX30" s="574"/>
      <c r="AY30" s="574"/>
      <c r="AZ30" s="574"/>
      <c r="BA30" s="574"/>
      <c r="BB30" s="574"/>
      <c r="BC30" s="574"/>
      <c r="BD30" s="574"/>
      <c r="BE30" s="574"/>
      <c r="BF30" s="574"/>
      <c r="BG30" s="574"/>
      <c r="BH30" s="574"/>
      <c r="BI30" s="574"/>
      <c r="BJ30" s="574"/>
      <c r="BK30" s="574"/>
      <c r="BL30" s="574"/>
      <c r="BM30" s="574"/>
      <c r="BN30" s="574"/>
      <c r="BO30" s="574"/>
      <c r="BP30" s="574"/>
      <c r="BQ30" s="574"/>
      <c r="BR30" s="574"/>
      <c r="BS30" s="574"/>
      <c r="BT30" s="574"/>
      <c r="BU30" s="574"/>
      <c r="BV30" s="574"/>
      <c r="BW30" s="574"/>
      <c r="BX30" s="574"/>
      <c r="BY30" s="574"/>
      <c r="BZ30" s="574"/>
      <c r="CA30" s="574"/>
      <c r="CB30" s="574"/>
      <c r="CC30" s="574"/>
      <c r="CD30" s="574"/>
      <c r="CE30" s="574"/>
      <c r="CF30" s="574"/>
      <c r="CG30" s="574"/>
      <c r="CH30" s="574"/>
      <c r="CI30" s="574"/>
      <c r="CJ30" s="574"/>
      <c r="CK30" s="574"/>
      <c r="CL30" s="574"/>
      <c r="CM30" s="574"/>
      <c r="CN30" s="574"/>
      <c r="CO30" s="574"/>
      <c r="CP30" s="574"/>
      <c r="CQ30" s="574"/>
      <c r="CR30" s="574"/>
      <c r="CS30" s="574"/>
      <c r="CT30" s="574"/>
      <c r="CU30" s="574"/>
      <c r="CV30" s="574"/>
      <c r="CW30" s="574"/>
      <c r="CX30" s="574"/>
      <c r="CY30" s="574"/>
      <c r="CZ30" s="574"/>
      <c r="DA30" s="574"/>
      <c r="DB30" s="574"/>
      <c r="DC30" s="574"/>
      <c r="DD30" s="574"/>
      <c r="DE30" s="574"/>
      <c r="DF30" s="574"/>
      <c r="DG30" s="574"/>
      <c r="DH30" s="574"/>
      <c r="DI30" s="574"/>
      <c r="DJ30" s="574"/>
      <c r="DK30" s="574"/>
      <c r="DL30" s="574"/>
      <c r="DM30" s="574"/>
      <c r="DN30" s="574"/>
      <c r="DO30" s="574"/>
      <c r="DP30" s="574"/>
      <c r="DQ30" s="574"/>
      <c r="DR30" s="574"/>
      <c r="EI30" s="579"/>
      <c r="EJ30" s="579"/>
    </row>
    <row r="31" spans="1:140" x14ac:dyDescent="0.3">
      <c r="A31" s="375" t="s">
        <v>463</v>
      </c>
      <c r="B31" s="376" t="s">
        <v>1</v>
      </c>
      <c r="C31" s="566"/>
      <c r="D31" s="566"/>
      <c r="E31" s="566"/>
      <c r="F31" s="566"/>
      <c r="G31" s="566"/>
      <c r="H31" s="566"/>
      <c r="I31" s="566"/>
      <c r="J31" s="566"/>
      <c r="K31" s="566"/>
      <c r="L31" s="566"/>
      <c r="M31" s="566"/>
      <c r="N31" s="566"/>
      <c r="O31" s="566"/>
      <c r="P31" s="566"/>
      <c r="Q31" s="566"/>
      <c r="R31" s="566"/>
      <c r="S31" s="566"/>
      <c r="T31" s="566"/>
      <c r="U31" s="566"/>
      <c r="V31" s="566"/>
      <c r="W31" s="566"/>
      <c r="X31" s="566"/>
      <c r="Y31" s="566"/>
      <c r="Z31" s="566"/>
      <c r="AA31" s="566"/>
      <c r="AB31" s="566"/>
      <c r="AC31" s="566"/>
      <c r="AD31" s="566"/>
      <c r="AE31" s="566"/>
      <c r="AF31" s="566"/>
      <c r="AG31" s="566"/>
      <c r="AH31" s="566"/>
      <c r="AI31" s="566"/>
      <c r="AJ31" s="566"/>
      <c r="AK31" s="566"/>
      <c r="AL31" s="566"/>
      <c r="AM31" s="566"/>
      <c r="AN31" s="566"/>
      <c r="AO31" s="566"/>
      <c r="AP31" s="566"/>
      <c r="AQ31" s="566"/>
      <c r="AR31" s="566"/>
      <c r="AS31" s="566"/>
      <c r="AT31" s="566"/>
      <c r="AU31" s="566"/>
      <c r="AV31" s="566"/>
      <c r="AW31" s="566"/>
      <c r="AX31" s="566"/>
      <c r="AY31" s="566"/>
      <c r="AZ31" s="566"/>
      <c r="BA31" s="566"/>
      <c r="BB31" s="566"/>
      <c r="BC31" s="566"/>
      <c r="BD31" s="566"/>
      <c r="BE31" s="566"/>
      <c r="BF31" s="566"/>
      <c r="BG31" s="566"/>
      <c r="BH31" s="566"/>
      <c r="BI31" s="566"/>
      <c r="BJ31" s="566"/>
      <c r="BK31" s="566"/>
      <c r="BL31" s="566"/>
      <c r="BM31" s="566"/>
      <c r="BN31" s="566"/>
      <c r="BO31" s="566"/>
      <c r="BP31" s="566"/>
      <c r="BQ31" s="566"/>
      <c r="BR31" s="566"/>
      <c r="BS31" s="566"/>
      <c r="BT31" s="566"/>
      <c r="BU31" s="566"/>
      <c r="BV31" s="566"/>
      <c r="BW31" s="566"/>
      <c r="BX31" s="566"/>
      <c r="BY31" s="566"/>
      <c r="BZ31" s="566"/>
      <c r="CA31" s="566"/>
      <c r="CB31" s="566"/>
      <c r="CC31" s="566"/>
      <c r="CD31" s="566"/>
      <c r="CE31" s="566"/>
      <c r="CF31" s="566"/>
      <c r="CG31" s="566"/>
      <c r="CH31" s="566"/>
      <c r="CI31" s="566"/>
      <c r="CJ31" s="566"/>
      <c r="CK31" s="566"/>
      <c r="CL31" s="566"/>
      <c r="CM31" s="566"/>
      <c r="CN31" s="566"/>
      <c r="CO31" s="566"/>
      <c r="CP31" s="566"/>
      <c r="CQ31" s="566"/>
      <c r="CR31" s="566"/>
      <c r="CS31" s="566"/>
      <c r="CT31" s="566"/>
      <c r="CU31" s="566"/>
      <c r="CV31" s="566"/>
      <c r="CW31" s="566"/>
      <c r="CX31" s="566"/>
      <c r="CY31" s="566"/>
      <c r="CZ31" s="566"/>
      <c r="DA31" s="566"/>
      <c r="DB31" s="566"/>
      <c r="DC31" s="566"/>
      <c r="DD31" s="566"/>
      <c r="DE31" s="566"/>
      <c r="DF31" s="566"/>
      <c r="DG31" s="566"/>
      <c r="DH31" s="566"/>
      <c r="DI31" s="566"/>
      <c r="DJ31" s="566"/>
      <c r="DK31" s="566"/>
      <c r="DL31" s="566"/>
      <c r="DM31" s="566"/>
      <c r="DN31" s="566"/>
      <c r="DO31" s="566"/>
      <c r="DP31" s="566"/>
      <c r="DQ31" s="566"/>
      <c r="DR31" s="566"/>
      <c r="EI31" s="579"/>
      <c r="EJ31" s="579"/>
    </row>
    <row r="32" spans="1:140" ht="15" customHeight="1" x14ac:dyDescent="0.3">
      <c r="A32" s="43" t="s">
        <v>95</v>
      </c>
      <c r="B32" s="465" t="s">
        <v>866</v>
      </c>
      <c r="C32" s="575"/>
      <c r="D32" s="575"/>
      <c r="E32" s="575"/>
      <c r="F32" s="575"/>
      <c r="G32" s="575"/>
      <c r="H32" s="575"/>
      <c r="I32" s="575"/>
      <c r="J32" s="575"/>
      <c r="K32" s="575"/>
      <c r="L32" s="575"/>
      <c r="M32" s="575"/>
      <c r="N32" s="575"/>
      <c r="O32" s="575"/>
      <c r="P32" s="575"/>
      <c r="Q32" s="575"/>
      <c r="R32" s="575"/>
      <c r="S32" s="575"/>
      <c r="T32" s="575"/>
      <c r="U32" s="575"/>
      <c r="V32" s="575"/>
      <c r="W32" s="575"/>
      <c r="X32" s="575"/>
      <c r="Y32" s="575"/>
      <c r="Z32" s="575"/>
      <c r="AA32" s="575"/>
      <c r="AB32" s="575"/>
      <c r="AC32" s="575"/>
      <c r="AD32" s="575"/>
      <c r="AE32" s="575"/>
      <c r="AF32" s="575"/>
      <c r="AG32" s="575"/>
      <c r="AH32" s="575"/>
      <c r="AI32" s="575"/>
      <c r="AJ32" s="575"/>
      <c r="AK32" s="575"/>
      <c r="AL32" s="575"/>
      <c r="AM32" s="575"/>
      <c r="AN32" s="575"/>
      <c r="AO32" s="575"/>
      <c r="AP32" s="575"/>
      <c r="AQ32" s="575"/>
      <c r="AR32" s="575"/>
      <c r="AS32" s="575"/>
      <c r="AT32" s="575"/>
      <c r="AU32" s="575"/>
      <c r="AV32" s="575"/>
      <c r="AW32" s="575"/>
      <c r="AX32" s="575"/>
      <c r="AY32" s="575"/>
      <c r="AZ32" s="575"/>
      <c r="BA32" s="575"/>
      <c r="BB32" s="575"/>
      <c r="BC32" s="575"/>
      <c r="BD32" s="575"/>
      <c r="BE32" s="575"/>
      <c r="BF32" s="575"/>
      <c r="BG32" s="575"/>
      <c r="BH32" s="575"/>
      <c r="BI32" s="575"/>
      <c r="BJ32" s="575"/>
      <c r="BK32" s="575"/>
      <c r="BL32" s="575"/>
      <c r="BM32" s="575"/>
      <c r="BN32" s="575"/>
      <c r="BO32" s="575"/>
      <c r="BP32" s="575"/>
      <c r="BQ32" s="575"/>
      <c r="BR32" s="575"/>
      <c r="BS32" s="575"/>
      <c r="BT32" s="575"/>
      <c r="BU32" s="575"/>
      <c r="BV32" s="575"/>
      <c r="BW32" s="575"/>
      <c r="BX32" s="575"/>
      <c r="BY32" s="575"/>
      <c r="BZ32" s="575"/>
      <c r="CA32" s="575"/>
      <c r="CB32" s="575"/>
      <c r="CC32" s="575"/>
      <c r="CD32" s="575"/>
      <c r="CE32" s="575"/>
      <c r="CF32" s="575"/>
      <c r="CG32" s="575"/>
      <c r="CH32" s="575"/>
      <c r="CI32" s="575"/>
      <c r="CJ32" s="575"/>
      <c r="CK32" s="575"/>
      <c r="CL32" s="575"/>
      <c r="CM32" s="575"/>
      <c r="CN32" s="575"/>
      <c r="CO32" s="575"/>
      <c r="CP32" s="575"/>
      <c r="CQ32" s="575"/>
      <c r="CR32" s="575"/>
      <c r="CS32" s="575"/>
      <c r="CT32" s="575"/>
      <c r="CU32" s="575"/>
      <c r="CV32" s="575"/>
      <c r="CW32" s="575"/>
      <c r="CX32" s="575"/>
      <c r="CY32" s="575"/>
      <c r="CZ32" s="575"/>
      <c r="DA32" s="575"/>
      <c r="DB32" s="575"/>
      <c r="DC32" s="575"/>
      <c r="DD32" s="575"/>
      <c r="DE32" s="575"/>
      <c r="DF32" s="575"/>
      <c r="DG32" s="575"/>
      <c r="DH32" s="575"/>
      <c r="DI32" s="575"/>
      <c r="DJ32" s="575"/>
      <c r="DK32" s="575"/>
      <c r="DL32" s="575"/>
      <c r="DM32" s="575"/>
      <c r="DN32" s="575"/>
      <c r="DO32" s="575"/>
      <c r="DP32" s="575"/>
      <c r="DQ32" s="575"/>
      <c r="DR32" s="575"/>
      <c r="EI32" s="579"/>
      <c r="EJ32" s="579"/>
    </row>
    <row r="33" spans="1:140" ht="15" customHeight="1" x14ac:dyDescent="0.3">
      <c r="A33" s="43" t="s">
        <v>100</v>
      </c>
      <c r="B33" s="465" t="s">
        <v>866</v>
      </c>
      <c r="C33" s="575"/>
      <c r="D33" s="575"/>
      <c r="E33" s="575"/>
      <c r="F33" s="575"/>
      <c r="G33" s="575"/>
      <c r="H33" s="575"/>
      <c r="I33" s="575"/>
      <c r="J33" s="575"/>
      <c r="K33" s="575"/>
      <c r="L33" s="575"/>
      <c r="M33" s="575"/>
      <c r="N33" s="575"/>
      <c r="O33" s="575"/>
      <c r="P33" s="575"/>
      <c r="Q33" s="575"/>
      <c r="R33" s="575"/>
      <c r="S33" s="575"/>
      <c r="T33" s="575"/>
      <c r="U33" s="575"/>
      <c r="V33" s="575"/>
      <c r="W33" s="575"/>
      <c r="X33" s="575"/>
      <c r="Y33" s="575"/>
      <c r="Z33" s="575"/>
      <c r="AA33" s="575"/>
      <c r="AB33" s="575"/>
      <c r="AC33" s="575"/>
      <c r="AD33" s="575"/>
      <c r="AE33" s="575"/>
      <c r="AF33" s="575"/>
      <c r="AG33" s="575"/>
      <c r="AH33" s="575"/>
      <c r="AI33" s="575"/>
      <c r="AJ33" s="575"/>
      <c r="AK33" s="575"/>
      <c r="AL33" s="575"/>
      <c r="AM33" s="575"/>
      <c r="AN33" s="575"/>
      <c r="AO33" s="575"/>
      <c r="AP33" s="575"/>
      <c r="AQ33" s="575"/>
      <c r="AR33" s="575"/>
      <c r="AS33" s="575"/>
      <c r="AT33" s="575"/>
      <c r="AU33" s="575"/>
      <c r="AV33" s="575"/>
      <c r="AW33" s="575"/>
      <c r="AX33" s="575"/>
      <c r="AY33" s="575"/>
      <c r="AZ33" s="575"/>
      <c r="BA33" s="575"/>
      <c r="BB33" s="575"/>
      <c r="BC33" s="575"/>
      <c r="BD33" s="575"/>
      <c r="BE33" s="575"/>
      <c r="BF33" s="575"/>
      <c r="BG33" s="575"/>
      <c r="BH33" s="575"/>
      <c r="BI33" s="575"/>
      <c r="BJ33" s="575"/>
      <c r="BK33" s="575"/>
      <c r="BL33" s="575"/>
      <c r="BM33" s="575"/>
      <c r="BN33" s="575"/>
      <c r="BO33" s="575"/>
      <c r="BP33" s="575"/>
      <c r="BQ33" s="575"/>
      <c r="BR33" s="575"/>
      <c r="BS33" s="575"/>
      <c r="BT33" s="575"/>
      <c r="BU33" s="575"/>
      <c r="BV33" s="575"/>
      <c r="BW33" s="575"/>
      <c r="BX33" s="575"/>
      <c r="BY33" s="575"/>
      <c r="BZ33" s="575"/>
      <c r="CA33" s="575"/>
      <c r="CB33" s="575"/>
      <c r="CC33" s="575"/>
      <c r="CD33" s="575"/>
      <c r="CE33" s="575"/>
      <c r="CF33" s="575"/>
      <c r="CG33" s="575"/>
      <c r="CH33" s="575"/>
      <c r="CI33" s="575"/>
      <c r="CJ33" s="575"/>
      <c r="CK33" s="575"/>
      <c r="CL33" s="575"/>
      <c r="CM33" s="575"/>
      <c r="CN33" s="575"/>
      <c r="CO33" s="575"/>
      <c r="CP33" s="575"/>
      <c r="CQ33" s="575"/>
      <c r="CR33" s="575"/>
      <c r="CS33" s="575"/>
      <c r="CT33" s="575"/>
      <c r="CU33" s="575"/>
      <c r="CV33" s="575"/>
      <c r="CW33" s="575"/>
      <c r="CX33" s="575"/>
      <c r="CY33" s="575"/>
      <c r="CZ33" s="575"/>
      <c r="DA33" s="575"/>
      <c r="DB33" s="575"/>
      <c r="DC33" s="575"/>
      <c r="DD33" s="575"/>
      <c r="DE33" s="575"/>
      <c r="DF33" s="575"/>
      <c r="DG33" s="575"/>
      <c r="DH33" s="575"/>
      <c r="DI33" s="575"/>
      <c r="DJ33" s="575"/>
      <c r="DK33" s="575"/>
      <c r="DL33" s="575"/>
      <c r="DM33" s="575"/>
      <c r="DN33" s="575"/>
      <c r="DO33" s="575"/>
      <c r="DP33" s="575"/>
      <c r="DQ33" s="575"/>
      <c r="DR33" s="575"/>
      <c r="EI33" s="579"/>
      <c r="EJ33" s="579"/>
    </row>
    <row r="34" spans="1:140" ht="15" customHeight="1" x14ac:dyDescent="0.3">
      <c r="A34" s="43" t="s">
        <v>105</v>
      </c>
      <c r="B34" s="465" t="s">
        <v>866</v>
      </c>
      <c r="C34" s="575"/>
      <c r="D34" s="575"/>
      <c r="E34" s="575"/>
      <c r="F34" s="575"/>
      <c r="G34" s="575"/>
      <c r="H34" s="575"/>
      <c r="I34" s="575"/>
      <c r="J34" s="575"/>
      <c r="K34" s="575"/>
      <c r="L34" s="575"/>
      <c r="M34" s="575"/>
      <c r="N34" s="575"/>
      <c r="O34" s="575"/>
      <c r="P34" s="575"/>
      <c r="Q34" s="575"/>
      <c r="R34" s="575"/>
      <c r="S34" s="575"/>
      <c r="T34" s="575"/>
      <c r="U34" s="575"/>
      <c r="V34" s="575"/>
      <c r="W34" s="575"/>
      <c r="X34" s="575"/>
      <c r="Y34" s="575"/>
      <c r="Z34" s="575"/>
      <c r="AA34" s="575"/>
      <c r="AB34" s="575"/>
      <c r="AC34" s="575"/>
      <c r="AD34" s="575"/>
      <c r="AE34" s="575"/>
      <c r="AF34" s="575"/>
      <c r="AG34" s="575"/>
      <c r="AH34" s="575"/>
      <c r="AI34" s="575"/>
      <c r="AJ34" s="575"/>
      <c r="AK34" s="575"/>
      <c r="AL34" s="575"/>
      <c r="AM34" s="575"/>
      <c r="AN34" s="575"/>
      <c r="AO34" s="575"/>
      <c r="AP34" s="575"/>
      <c r="AQ34" s="575"/>
      <c r="AR34" s="575"/>
      <c r="AS34" s="575"/>
      <c r="AT34" s="575"/>
      <c r="AU34" s="575"/>
      <c r="AV34" s="575"/>
      <c r="AW34" s="575"/>
      <c r="AX34" s="575"/>
      <c r="AY34" s="575"/>
      <c r="AZ34" s="575"/>
      <c r="BA34" s="575"/>
      <c r="BB34" s="575"/>
      <c r="BC34" s="575"/>
      <c r="BD34" s="575"/>
      <c r="BE34" s="575"/>
      <c r="BF34" s="575"/>
      <c r="BG34" s="575"/>
      <c r="BH34" s="575"/>
      <c r="BI34" s="575"/>
      <c r="BJ34" s="575"/>
      <c r="BK34" s="575"/>
      <c r="BL34" s="575"/>
      <c r="BM34" s="575"/>
      <c r="BN34" s="575"/>
      <c r="BO34" s="575"/>
      <c r="BP34" s="575"/>
      <c r="BQ34" s="575"/>
      <c r="BR34" s="575"/>
      <c r="BS34" s="575"/>
      <c r="BT34" s="575"/>
      <c r="BU34" s="575"/>
      <c r="BV34" s="575"/>
      <c r="BW34" s="575"/>
      <c r="BX34" s="575"/>
      <c r="BY34" s="575"/>
      <c r="BZ34" s="575"/>
      <c r="CA34" s="575"/>
      <c r="CB34" s="575"/>
      <c r="CC34" s="575"/>
      <c r="CD34" s="575"/>
      <c r="CE34" s="575"/>
      <c r="CF34" s="575"/>
      <c r="CG34" s="575"/>
      <c r="CH34" s="575"/>
      <c r="CI34" s="575"/>
      <c r="CJ34" s="575"/>
      <c r="CK34" s="575"/>
      <c r="CL34" s="575"/>
      <c r="CM34" s="575"/>
      <c r="CN34" s="575"/>
      <c r="CO34" s="575"/>
      <c r="CP34" s="575"/>
      <c r="CQ34" s="575"/>
      <c r="CR34" s="575"/>
      <c r="CS34" s="575"/>
      <c r="CT34" s="575"/>
      <c r="CU34" s="575"/>
      <c r="CV34" s="575"/>
      <c r="CW34" s="575"/>
      <c r="CX34" s="575"/>
      <c r="CY34" s="575"/>
      <c r="CZ34" s="575"/>
      <c r="DA34" s="575"/>
      <c r="DB34" s="575"/>
      <c r="DC34" s="575"/>
      <c r="DD34" s="575"/>
      <c r="DE34" s="575"/>
      <c r="DF34" s="575"/>
      <c r="DG34" s="575"/>
      <c r="DH34" s="575"/>
      <c r="DI34" s="575"/>
      <c r="DJ34" s="575"/>
      <c r="DK34" s="575"/>
      <c r="DL34" s="575"/>
      <c r="DM34" s="575"/>
      <c r="DN34" s="575"/>
      <c r="DO34" s="575"/>
      <c r="DP34" s="575"/>
      <c r="DQ34" s="575"/>
      <c r="DR34" s="575"/>
      <c r="EI34" s="579"/>
      <c r="EJ34" s="579"/>
    </row>
    <row r="35" spans="1:140" ht="15" customHeight="1" x14ac:dyDescent="0.3">
      <c r="A35" s="43" t="s">
        <v>108</v>
      </c>
      <c r="B35" s="465" t="s">
        <v>866</v>
      </c>
      <c r="C35" s="575"/>
      <c r="D35" s="575"/>
      <c r="E35" s="575"/>
      <c r="F35" s="575"/>
      <c r="G35" s="575"/>
      <c r="H35" s="575"/>
      <c r="I35" s="575"/>
      <c r="J35" s="575"/>
      <c r="K35" s="575"/>
      <c r="L35" s="575"/>
      <c r="M35" s="575"/>
      <c r="N35" s="575"/>
      <c r="O35" s="575"/>
      <c r="P35" s="575"/>
      <c r="Q35" s="575"/>
      <c r="R35" s="575"/>
      <c r="S35" s="575"/>
      <c r="T35" s="575"/>
      <c r="U35" s="575"/>
      <c r="V35" s="575"/>
      <c r="W35" s="575"/>
      <c r="X35" s="575"/>
      <c r="Y35" s="575"/>
      <c r="Z35" s="575"/>
      <c r="AA35" s="575"/>
      <c r="AB35" s="575"/>
      <c r="AC35" s="575"/>
      <c r="AD35" s="575"/>
      <c r="AE35" s="575"/>
      <c r="AF35" s="575"/>
      <c r="AG35" s="575"/>
      <c r="AH35" s="575"/>
      <c r="AI35" s="575"/>
      <c r="AJ35" s="575"/>
      <c r="AK35" s="575"/>
      <c r="AL35" s="575"/>
      <c r="AM35" s="575"/>
      <c r="AN35" s="575"/>
      <c r="AO35" s="575"/>
      <c r="AP35" s="575"/>
      <c r="AQ35" s="575"/>
      <c r="AR35" s="575"/>
      <c r="AS35" s="575"/>
      <c r="AT35" s="575"/>
      <c r="AU35" s="575"/>
      <c r="AV35" s="575"/>
      <c r="AW35" s="575"/>
      <c r="AX35" s="575"/>
      <c r="AY35" s="575"/>
      <c r="AZ35" s="575"/>
      <c r="BA35" s="575"/>
      <c r="BB35" s="575"/>
      <c r="BC35" s="575"/>
      <c r="BD35" s="575"/>
      <c r="BE35" s="575"/>
      <c r="BF35" s="575"/>
      <c r="BG35" s="575"/>
      <c r="BH35" s="575"/>
      <c r="BI35" s="575"/>
      <c r="BJ35" s="575"/>
      <c r="BK35" s="575"/>
      <c r="BL35" s="575"/>
      <c r="BM35" s="575"/>
      <c r="BN35" s="575"/>
      <c r="BO35" s="575"/>
      <c r="BP35" s="575"/>
      <c r="BQ35" s="575"/>
      <c r="BR35" s="575"/>
      <c r="BS35" s="575"/>
      <c r="BT35" s="575"/>
      <c r="BU35" s="575"/>
      <c r="BV35" s="575"/>
      <c r="BW35" s="575"/>
      <c r="BX35" s="575"/>
      <c r="BY35" s="575"/>
      <c r="BZ35" s="575"/>
      <c r="CA35" s="575"/>
      <c r="CB35" s="575"/>
      <c r="CC35" s="575"/>
      <c r="CD35" s="575"/>
      <c r="CE35" s="575"/>
      <c r="CF35" s="575"/>
      <c r="CG35" s="575"/>
      <c r="CH35" s="575"/>
      <c r="CI35" s="575"/>
      <c r="CJ35" s="575"/>
      <c r="CK35" s="575"/>
      <c r="CL35" s="575"/>
      <c r="CM35" s="575"/>
      <c r="CN35" s="575"/>
      <c r="CO35" s="575"/>
      <c r="CP35" s="575"/>
      <c r="CQ35" s="575"/>
      <c r="CR35" s="575"/>
      <c r="CS35" s="575"/>
      <c r="CT35" s="575"/>
      <c r="CU35" s="575"/>
      <c r="CV35" s="575"/>
      <c r="CW35" s="575"/>
      <c r="CX35" s="575"/>
      <c r="CY35" s="575"/>
      <c r="CZ35" s="575"/>
      <c r="DA35" s="575"/>
      <c r="DB35" s="575"/>
      <c r="DC35" s="575"/>
      <c r="DD35" s="575"/>
      <c r="DE35" s="575"/>
      <c r="DF35" s="575"/>
      <c r="DG35" s="575"/>
      <c r="DH35" s="575"/>
      <c r="DI35" s="575"/>
      <c r="DJ35" s="575"/>
      <c r="DK35" s="575"/>
      <c r="DL35" s="575"/>
      <c r="DM35" s="575"/>
      <c r="DN35" s="575"/>
      <c r="DO35" s="575"/>
      <c r="DP35" s="575"/>
      <c r="DQ35" s="575"/>
      <c r="DR35" s="575"/>
      <c r="EI35" s="579"/>
      <c r="EJ35" s="579"/>
    </row>
    <row r="36" spans="1:140" ht="15" customHeight="1" x14ac:dyDescent="0.3">
      <c r="A36" s="43" t="s">
        <v>110</v>
      </c>
      <c r="B36" s="465" t="s">
        <v>866</v>
      </c>
      <c r="C36" s="575"/>
      <c r="D36" s="575"/>
      <c r="E36" s="575"/>
      <c r="F36" s="575"/>
      <c r="G36" s="575"/>
      <c r="H36" s="575"/>
      <c r="I36" s="575"/>
      <c r="J36" s="575"/>
      <c r="K36" s="575"/>
      <c r="L36" s="575"/>
      <c r="M36" s="575"/>
      <c r="N36" s="575"/>
      <c r="O36" s="575"/>
      <c r="P36" s="575"/>
      <c r="Q36" s="575"/>
      <c r="R36" s="575"/>
      <c r="S36" s="575"/>
      <c r="T36" s="575"/>
      <c r="U36" s="575"/>
      <c r="V36" s="575"/>
      <c r="W36" s="575"/>
      <c r="X36" s="575"/>
      <c r="Y36" s="575"/>
      <c r="Z36" s="575"/>
      <c r="AA36" s="575"/>
      <c r="AB36" s="575"/>
      <c r="AC36" s="575"/>
      <c r="AD36" s="575"/>
      <c r="AE36" s="575"/>
      <c r="AF36" s="575"/>
      <c r="AG36" s="575"/>
      <c r="AH36" s="575"/>
      <c r="AI36" s="575"/>
      <c r="AJ36" s="575"/>
      <c r="AK36" s="575"/>
      <c r="AL36" s="575"/>
      <c r="AM36" s="575"/>
      <c r="AN36" s="575"/>
      <c r="AO36" s="575"/>
      <c r="AP36" s="575"/>
      <c r="AQ36" s="575"/>
      <c r="AR36" s="575"/>
      <c r="AS36" s="575"/>
      <c r="AT36" s="575"/>
      <c r="AU36" s="575"/>
      <c r="AV36" s="575"/>
      <c r="AW36" s="575"/>
      <c r="AX36" s="575"/>
      <c r="AY36" s="575"/>
      <c r="AZ36" s="575"/>
      <c r="BA36" s="575"/>
      <c r="BB36" s="575"/>
      <c r="BC36" s="575"/>
      <c r="BD36" s="575"/>
      <c r="BE36" s="575"/>
      <c r="BF36" s="575"/>
      <c r="BG36" s="575"/>
      <c r="BH36" s="575"/>
      <c r="BI36" s="575"/>
      <c r="BJ36" s="575"/>
      <c r="BK36" s="575"/>
      <c r="BL36" s="575"/>
      <c r="BM36" s="575"/>
      <c r="BN36" s="575"/>
      <c r="BO36" s="575"/>
      <c r="BP36" s="575"/>
      <c r="BQ36" s="575"/>
      <c r="BR36" s="575"/>
      <c r="BS36" s="575"/>
      <c r="BT36" s="575"/>
      <c r="BU36" s="575"/>
      <c r="BV36" s="575"/>
      <c r="BW36" s="575"/>
      <c r="BX36" s="575"/>
      <c r="BY36" s="575"/>
      <c r="BZ36" s="575"/>
      <c r="CA36" s="575"/>
      <c r="CB36" s="575"/>
      <c r="CC36" s="575"/>
      <c r="CD36" s="575"/>
      <c r="CE36" s="575"/>
      <c r="CF36" s="575"/>
      <c r="CG36" s="575"/>
      <c r="CH36" s="575"/>
      <c r="CI36" s="575"/>
      <c r="CJ36" s="575"/>
      <c r="CK36" s="575"/>
      <c r="CL36" s="575"/>
      <c r="CM36" s="575"/>
      <c r="CN36" s="575"/>
      <c r="CO36" s="575"/>
      <c r="CP36" s="575"/>
      <c r="CQ36" s="575"/>
      <c r="CR36" s="575"/>
      <c r="CS36" s="575"/>
      <c r="CT36" s="575"/>
      <c r="CU36" s="575"/>
      <c r="CV36" s="575"/>
      <c r="CW36" s="575"/>
      <c r="CX36" s="575"/>
      <c r="CY36" s="575"/>
      <c r="CZ36" s="575"/>
      <c r="DA36" s="575"/>
      <c r="DB36" s="575"/>
      <c r="DC36" s="575"/>
      <c r="DD36" s="575"/>
      <c r="DE36" s="575"/>
      <c r="DF36" s="575"/>
      <c r="DG36" s="575"/>
      <c r="DH36" s="575"/>
      <c r="DI36" s="575"/>
      <c r="DJ36" s="575"/>
      <c r="DK36" s="575"/>
      <c r="DL36" s="575"/>
      <c r="DM36" s="575"/>
      <c r="DN36" s="575"/>
      <c r="DO36" s="575"/>
      <c r="DP36" s="575"/>
      <c r="DQ36" s="575"/>
      <c r="DR36" s="575"/>
      <c r="EI36" s="579"/>
      <c r="EJ36" s="579"/>
    </row>
    <row r="37" spans="1:140" ht="15" customHeight="1" x14ac:dyDescent="0.3">
      <c r="A37" s="43" t="s">
        <v>112</v>
      </c>
      <c r="B37" s="465" t="s">
        <v>866</v>
      </c>
      <c r="C37" s="575"/>
      <c r="D37" s="575"/>
      <c r="E37" s="575"/>
      <c r="F37" s="575"/>
      <c r="G37" s="575"/>
      <c r="H37" s="575"/>
      <c r="I37" s="575"/>
      <c r="J37" s="575"/>
      <c r="K37" s="575"/>
      <c r="L37" s="575"/>
      <c r="M37" s="575"/>
      <c r="N37" s="575"/>
      <c r="O37" s="575"/>
      <c r="P37" s="575"/>
      <c r="Q37" s="575"/>
      <c r="R37" s="575"/>
      <c r="S37" s="575"/>
      <c r="T37" s="575"/>
      <c r="U37" s="575"/>
      <c r="V37" s="575"/>
      <c r="W37" s="575"/>
      <c r="X37" s="575"/>
      <c r="Y37" s="575"/>
      <c r="Z37" s="575"/>
      <c r="AA37" s="575"/>
      <c r="AB37" s="575"/>
      <c r="AC37" s="575"/>
      <c r="AD37" s="575"/>
      <c r="AE37" s="575"/>
      <c r="AF37" s="575"/>
      <c r="AG37" s="575"/>
      <c r="AH37" s="575"/>
      <c r="AI37" s="575"/>
      <c r="AJ37" s="575"/>
      <c r="AK37" s="575"/>
      <c r="AL37" s="575"/>
      <c r="AM37" s="575"/>
      <c r="AN37" s="575"/>
      <c r="AO37" s="575"/>
      <c r="AP37" s="575"/>
      <c r="AQ37" s="575"/>
      <c r="AR37" s="575"/>
      <c r="AS37" s="575"/>
      <c r="AT37" s="575"/>
      <c r="AU37" s="575"/>
      <c r="AV37" s="575"/>
      <c r="AW37" s="575"/>
      <c r="AX37" s="575"/>
      <c r="AY37" s="575"/>
      <c r="AZ37" s="575"/>
      <c r="BA37" s="575"/>
      <c r="BB37" s="575"/>
      <c r="BC37" s="575"/>
      <c r="BD37" s="575"/>
      <c r="BE37" s="575"/>
      <c r="BF37" s="575"/>
      <c r="BG37" s="575"/>
      <c r="BH37" s="575"/>
      <c r="BI37" s="575"/>
      <c r="BJ37" s="575"/>
      <c r="BK37" s="575"/>
      <c r="BL37" s="575"/>
      <c r="BM37" s="575"/>
      <c r="BN37" s="575"/>
      <c r="BO37" s="575"/>
      <c r="BP37" s="575"/>
      <c r="BQ37" s="575"/>
      <c r="BR37" s="575"/>
      <c r="BS37" s="575"/>
      <c r="BT37" s="575"/>
      <c r="BU37" s="575"/>
      <c r="BV37" s="575"/>
      <c r="BW37" s="575"/>
      <c r="BX37" s="575"/>
      <c r="BY37" s="575"/>
      <c r="BZ37" s="575"/>
      <c r="CA37" s="575"/>
      <c r="CB37" s="575"/>
      <c r="CC37" s="575"/>
      <c r="CD37" s="575"/>
      <c r="CE37" s="575"/>
      <c r="CF37" s="575"/>
      <c r="CG37" s="575"/>
      <c r="CH37" s="575"/>
      <c r="CI37" s="575"/>
      <c r="CJ37" s="575"/>
      <c r="CK37" s="575"/>
      <c r="CL37" s="575"/>
      <c r="CM37" s="575"/>
      <c r="CN37" s="575"/>
      <c r="CO37" s="575"/>
      <c r="CP37" s="575"/>
      <c r="CQ37" s="575"/>
      <c r="CR37" s="575"/>
      <c r="CS37" s="575"/>
      <c r="CT37" s="575"/>
      <c r="CU37" s="575"/>
      <c r="CV37" s="575"/>
      <c r="CW37" s="575"/>
      <c r="CX37" s="575"/>
      <c r="CY37" s="575"/>
      <c r="CZ37" s="575"/>
      <c r="DA37" s="575"/>
      <c r="DB37" s="575"/>
      <c r="DC37" s="575"/>
      <c r="DD37" s="575"/>
      <c r="DE37" s="575"/>
      <c r="DF37" s="575"/>
      <c r="DG37" s="575"/>
      <c r="DH37" s="575"/>
      <c r="DI37" s="575"/>
      <c r="DJ37" s="575"/>
      <c r="DK37" s="575"/>
      <c r="DL37" s="575"/>
      <c r="DM37" s="575"/>
      <c r="DN37" s="575"/>
      <c r="DO37" s="575"/>
      <c r="DP37" s="575"/>
      <c r="DQ37" s="575"/>
      <c r="DR37" s="575"/>
      <c r="EI37" s="579"/>
      <c r="EJ37" s="579"/>
    </row>
    <row r="38" spans="1:140" x14ac:dyDescent="0.3">
      <c r="A38" s="59" t="s">
        <v>464</v>
      </c>
      <c r="B38" s="466" t="s">
        <v>866</v>
      </c>
      <c r="C38" s="576"/>
      <c r="D38" s="576"/>
      <c r="E38" s="576"/>
      <c r="F38" s="576"/>
      <c r="G38" s="576"/>
      <c r="H38" s="576"/>
      <c r="I38" s="576"/>
      <c r="J38" s="576"/>
      <c r="K38" s="576"/>
      <c r="L38" s="576"/>
      <c r="M38" s="576"/>
      <c r="N38" s="576"/>
      <c r="O38" s="576"/>
      <c r="P38" s="576"/>
      <c r="Q38" s="576"/>
      <c r="R38" s="576"/>
      <c r="S38" s="576"/>
      <c r="T38" s="576"/>
      <c r="U38" s="576"/>
      <c r="V38" s="576"/>
      <c r="W38" s="576"/>
      <c r="X38" s="576"/>
      <c r="Y38" s="576"/>
      <c r="Z38" s="576"/>
      <c r="AA38" s="576"/>
      <c r="AB38" s="576"/>
      <c r="AC38" s="576"/>
      <c r="AD38" s="576"/>
      <c r="AE38" s="576"/>
      <c r="AF38" s="576"/>
      <c r="AG38" s="576"/>
      <c r="AH38" s="576"/>
      <c r="AI38" s="576"/>
      <c r="AJ38" s="576"/>
      <c r="AK38" s="576"/>
      <c r="AL38" s="576"/>
      <c r="AM38" s="576"/>
      <c r="AN38" s="576"/>
      <c r="AO38" s="576"/>
      <c r="AP38" s="576"/>
      <c r="AQ38" s="576"/>
      <c r="AR38" s="576"/>
      <c r="AS38" s="576"/>
      <c r="AT38" s="576"/>
      <c r="AU38" s="576"/>
      <c r="AV38" s="576"/>
      <c r="AW38" s="576"/>
      <c r="AX38" s="576"/>
      <c r="AY38" s="576"/>
      <c r="AZ38" s="576"/>
      <c r="BA38" s="576"/>
      <c r="BB38" s="576"/>
      <c r="BC38" s="576"/>
      <c r="BD38" s="576"/>
      <c r="BE38" s="576"/>
      <c r="BF38" s="576"/>
      <c r="BG38" s="576"/>
      <c r="BH38" s="576"/>
      <c r="BI38" s="576"/>
      <c r="BJ38" s="576"/>
      <c r="BK38" s="576"/>
      <c r="BL38" s="576"/>
      <c r="BM38" s="576"/>
      <c r="BN38" s="576"/>
      <c r="BO38" s="576"/>
      <c r="BP38" s="576"/>
      <c r="BQ38" s="576"/>
      <c r="BR38" s="576"/>
      <c r="BS38" s="576"/>
      <c r="BT38" s="576"/>
      <c r="BU38" s="576"/>
      <c r="BV38" s="576"/>
      <c r="BW38" s="576"/>
      <c r="BX38" s="576"/>
      <c r="BY38" s="576"/>
      <c r="BZ38" s="576"/>
      <c r="CA38" s="576"/>
      <c r="CB38" s="576"/>
      <c r="CC38" s="576"/>
      <c r="CD38" s="576"/>
      <c r="CE38" s="576"/>
      <c r="CF38" s="576"/>
      <c r="CG38" s="576"/>
      <c r="CH38" s="576"/>
      <c r="CI38" s="576"/>
      <c r="CJ38" s="576"/>
      <c r="CK38" s="576"/>
      <c r="CL38" s="576"/>
      <c r="CM38" s="576"/>
      <c r="CN38" s="576"/>
      <c r="CO38" s="576"/>
      <c r="CP38" s="576"/>
      <c r="CQ38" s="576"/>
      <c r="CR38" s="576"/>
      <c r="CS38" s="576"/>
      <c r="CT38" s="576"/>
      <c r="CU38" s="576"/>
      <c r="CV38" s="576"/>
      <c r="CW38" s="576"/>
      <c r="CX38" s="576"/>
      <c r="CY38" s="576"/>
      <c r="CZ38" s="576"/>
      <c r="DA38" s="576"/>
      <c r="DB38" s="576"/>
      <c r="DC38" s="576"/>
      <c r="DD38" s="576"/>
      <c r="DE38" s="576"/>
      <c r="DF38" s="576"/>
      <c r="DG38" s="576"/>
      <c r="DH38" s="576"/>
      <c r="DI38" s="576"/>
      <c r="DJ38" s="576"/>
      <c r="DK38" s="576"/>
      <c r="DL38" s="576"/>
      <c r="DM38" s="576"/>
      <c r="DN38" s="576"/>
      <c r="DO38" s="576"/>
      <c r="DP38" s="576"/>
      <c r="DQ38" s="576"/>
      <c r="DR38" s="576"/>
      <c r="EI38" s="579"/>
      <c r="EJ38" s="579"/>
    </row>
    <row r="39" spans="1:140" x14ac:dyDescent="0.3">
      <c r="A39" s="396" t="s">
        <v>465</v>
      </c>
      <c r="B39" s="465" t="s">
        <v>866</v>
      </c>
      <c r="C39" s="577"/>
      <c r="D39" s="577"/>
      <c r="E39" s="577"/>
      <c r="F39" s="577"/>
      <c r="G39" s="577"/>
      <c r="H39" s="577"/>
      <c r="I39" s="577"/>
      <c r="J39" s="577"/>
      <c r="K39" s="577"/>
      <c r="L39" s="577"/>
      <c r="M39" s="577"/>
      <c r="N39" s="577"/>
      <c r="O39" s="577"/>
      <c r="P39" s="577"/>
      <c r="Q39" s="577"/>
      <c r="R39" s="577"/>
      <c r="S39" s="577"/>
      <c r="T39" s="577"/>
      <c r="U39" s="577"/>
      <c r="V39" s="577"/>
      <c r="W39" s="577"/>
      <c r="X39" s="577"/>
      <c r="Y39" s="577"/>
      <c r="Z39" s="577"/>
      <c r="AA39" s="577"/>
      <c r="AB39" s="577"/>
      <c r="AC39" s="577"/>
      <c r="AD39" s="577"/>
      <c r="AE39" s="577"/>
      <c r="AF39" s="577"/>
      <c r="AG39" s="577"/>
      <c r="AH39" s="577"/>
      <c r="AI39" s="577"/>
      <c r="AJ39" s="577"/>
      <c r="AK39" s="577"/>
      <c r="AL39" s="577"/>
      <c r="AM39" s="577"/>
      <c r="AN39" s="577"/>
      <c r="AO39" s="577"/>
      <c r="AP39" s="577"/>
      <c r="AQ39" s="577"/>
      <c r="AR39" s="577"/>
      <c r="AS39" s="577"/>
      <c r="AT39" s="577"/>
      <c r="AU39" s="577"/>
      <c r="AV39" s="577"/>
      <c r="AW39" s="577"/>
      <c r="AX39" s="577"/>
      <c r="AY39" s="577"/>
      <c r="AZ39" s="577"/>
      <c r="BA39" s="577"/>
      <c r="BB39" s="577"/>
      <c r="BC39" s="577"/>
      <c r="BD39" s="577"/>
      <c r="BE39" s="577"/>
      <c r="BF39" s="577"/>
      <c r="BG39" s="577"/>
      <c r="BH39" s="577"/>
      <c r="BI39" s="577"/>
      <c r="BJ39" s="577"/>
      <c r="BK39" s="577"/>
      <c r="BL39" s="577"/>
      <c r="BM39" s="577"/>
      <c r="BN39" s="577"/>
      <c r="BO39" s="577"/>
      <c r="BP39" s="577"/>
      <c r="BQ39" s="577"/>
      <c r="BR39" s="577"/>
      <c r="BS39" s="577"/>
      <c r="BT39" s="577"/>
      <c r="BU39" s="577"/>
      <c r="BV39" s="577"/>
      <c r="BW39" s="577"/>
      <c r="BX39" s="577"/>
      <c r="BY39" s="577"/>
      <c r="BZ39" s="577"/>
      <c r="CA39" s="577"/>
      <c r="CB39" s="577"/>
      <c r="CC39" s="577"/>
      <c r="CD39" s="577"/>
      <c r="CE39" s="577"/>
      <c r="CF39" s="577"/>
      <c r="CG39" s="577"/>
      <c r="CH39" s="577"/>
      <c r="CI39" s="577"/>
      <c r="CJ39" s="577"/>
      <c r="CK39" s="577"/>
      <c r="CL39" s="577"/>
      <c r="CM39" s="577"/>
      <c r="CN39" s="577"/>
      <c r="CO39" s="577"/>
      <c r="CP39" s="577"/>
      <c r="CQ39" s="577"/>
      <c r="CR39" s="577"/>
      <c r="CS39" s="577"/>
      <c r="CT39" s="577"/>
      <c r="CU39" s="577"/>
      <c r="CV39" s="577"/>
      <c r="CW39" s="577"/>
      <c r="CX39" s="577"/>
      <c r="CY39" s="577"/>
      <c r="CZ39" s="577"/>
      <c r="DA39" s="577"/>
      <c r="DB39" s="577"/>
      <c r="DC39" s="577"/>
      <c r="DD39" s="577"/>
      <c r="DE39" s="577"/>
      <c r="DF39" s="577"/>
      <c r="DG39" s="577"/>
      <c r="DH39" s="577"/>
      <c r="DI39" s="577"/>
      <c r="DJ39" s="577"/>
      <c r="DK39" s="577"/>
      <c r="DL39" s="577"/>
      <c r="DM39" s="577"/>
      <c r="DN39" s="577"/>
      <c r="DO39" s="577"/>
      <c r="DP39" s="577"/>
      <c r="DQ39" s="577"/>
      <c r="DR39" s="577"/>
      <c r="EI39" s="579"/>
      <c r="EJ39" s="579"/>
    </row>
    <row r="40" spans="1:140" x14ac:dyDescent="0.3">
      <c r="A40" s="398" t="s">
        <v>466</v>
      </c>
      <c r="B40" s="467" t="s">
        <v>866</v>
      </c>
      <c r="C40" s="574"/>
      <c r="D40" s="574"/>
      <c r="E40" s="574"/>
      <c r="F40" s="574"/>
      <c r="G40" s="574"/>
      <c r="H40" s="574"/>
      <c r="I40" s="574"/>
      <c r="J40" s="574"/>
      <c r="K40" s="574"/>
      <c r="L40" s="574"/>
      <c r="M40" s="574"/>
      <c r="N40" s="574"/>
      <c r="O40" s="574"/>
      <c r="P40" s="574"/>
      <c r="Q40" s="574"/>
      <c r="R40" s="574"/>
      <c r="S40" s="574"/>
      <c r="T40" s="574"/>
      <c r="U40" s="574"/>
      <c r="V40" s="574"/>
      <c r="W40" s="574"/>
      <c r="X40" s="574"/>
      <c r="Y40" s="574"/>
      <c r="Z40" s="574"/>
      <c r="AA40" s="574"/>
      <c r="AB40" s="574"/>
      <c r="AC40" s="574"/>
      <c r="AD40" s="574"/>
      <c r="AE40" s="574"/>
      <c r="AF40" s="574"/>
      <c r="AG40" s="574"/>
      <c r="AH40" s="574"/>
      <c r="AI40" s="574"/>
      <c r="AJ40" s="574"/>
      <c r="AK40" s="574"/>
      <c r="AL40" s="574"/>
      <c r="AM40" s="574"/>
      <c r="AN40" s="574"/>
      <c r="AO40" s="574"/>
      <c r="AP40" s="574"/>
      <c r="AQ40" s="574"/>
      <c r="AR40" s="574"/>
      <c r="AS40" s="574"/>
      <c r="AT40" s="574"/>
      <c r="AU40" s="574"/>
      <c r="AV40" s="574"/>
      <c r="AW40" s="574"/>
      <c r="AX40" s="574"/>
      <c r="AY40" s="574"/>
      <c r="AZ40" s="574"/>
      <c r="BA40" s="574"/>
      <c r="BB40" s="574"/>
      <c r="BC40" s="574"/>
      <c r="BD40" s="574"/>
      <c r="BE40" s="574"/>
      <c r="BF40" s="574"/>
      <c r="BG40" s="574"/>
      <c r="BH40" s="574"/>
      <c r="BI40" s="574"/>
      <c r="BJ40" s="574"/>
      <c r="BK40" s="574"/>
      <c r="BL40" s="574"/>
      <c r="BM40" s="574"/>
      <c r="BN40" s="574"/>
      <c r="BO40" s="574"/>
      <c r="BP40" s="574"/>
      <c r="BQ40" s="574"/>
      <c r="BR40" s="574"/>
      <c r="BS40" s="574"/>
      <c r="BT40" s="574"/>
      <c r="BU40" s="574"/>
      <c r="BV40" s="574"/>
      <c r="BW40" s="574"/>
      <c r="BX40" s="574"/>
      <c r="BY40" s="574"/>
      <c r="BZ40" s="574"/>
      <c r="CA40" s="574"/>
      <c r="CB40" s="574"/>
      <c r="CC40" s="574"/>
      <c r="CD40" s="574"/>
      <c r="CE40" s="574"/>
      <c r="CF40" s="574"/>
      <c r="CG40" s="574"/>
      <c r="CH40" s="574"/>
      <c r="CI40" s="574"/>
      <c r="CJ40" s="574"/>
      <c r="CK40" s="574"/>
      <c r="CL40" s="574"/>
      <c r="CM40" s="574"/>
      <c r="CN40" s="574"/>
      <c r="CO40" s="574"/>
      <c r="CP40" s="574"/>
      <c r="CQ40" s="574"/>
      <c r="CR40" s="574"/>
      <c r="CS40" s="574"/>
      <c r="CT40" s="574"/>
      <c r="CU40" s="574"/>
      <c r="CV40" s="574"/>
      <c r="CW40" s="574"/>
      <c r="CX40" s="574"/>
      <c r="CY40" s="574"/>
      <c r="CZ40" s="574"/>
      <c r="DA40" s="574"/>
      <c r="DB40" s="574"/>
      <c r="DC40" s="574"/>
      <c r="DD40" s="574"/>
      <c r="DE40" s="574"/>
      <c r="DF40" s="574"/>
      <c r="DG40" s="574"/>
      <c r="DH40" s="574"/>
      <c r="DI40" s="574"/>
      <c r="DJ40" s="574"/>
      <c r="DK40" s="574"/>
      <c r="DL40" s="574"/>
      <c r="DM40" s="574"/>
      <c r="DN40" s="574"/>
      <c r="DO40" s="574"/>
      <c r="DP40" s="574"/>
      <c r="DQ40" s="574"/>
      <c r="DR40" s="574"/>
      <c r="EI40" s="579"/>
      <c r="EJ40" s="579"/>
    </row>
    <row r="41" spans="1:140" x14ac:dyDescent="0.3">
      <c r="A41" s="400" t="s">
        <v>624</v>
      </c>
      <c r="B41" s="401" t="s">
        <v>1</v>
      </c>
      <c r="C41" s="566"/>
      <c r="D41" s="566"/>
      <c r="E41" s="566"/>
      <c r="F41" s="566"/>
      <c r="G41" s="566"/>
      <c r="H41" s="566"/>
      <c r="I41" s="566"/>
      <c r="J41" s="566"/>
      <c r="K41" s="566"/>
      <c r="L41" s="566"/>
      <c r="M41" s="566"/>
      <c r="N41" s="566"/>
      <c r="O41" s="566"/>
      <c r="P41" s="566"/>
      <c r="Q41" s="566"/>
      <c r="R41" s="566"/>
      <c r="S41" s="566"/>
      <c r="T41" s="566"/>
      <c r="U41" s="566"/>
      <c r="V41" s="566"/>
      <c r="W41" s="566"/>
      <c r="X41" s="566"/>
      <c r="Y41" s="566"/>
      <c r="Z41" s="566"/>
      <c r="AA41" s="566"/>
      <c r="AB41" s="566"/>
      <c r="AC41" s="566"/>
      <c r="AD41" s="566"/>
      <c r="AE41" s="566"/>
      <c r="AF41" s="566"/>
      <c r="AG41" s="566"/>
      <c r="AH41" s="566"/>
      <c r="AI41" s="566"/>
      <c r="AJ41" s="566"/>
      <c r="AK41" s="566"/>
      <c r="AL41" s="566"/>
      <c r="AM41" s="566"/>
      <c r="AN41" s="566"/>
      <c r="AO41" s="566"/>
      <c r="AP41" s="566"/>
      <c r="AQ41" s="566"/>
      <c r="AR41" s="566"/>
      <c r="AS41" s="566"/>
      <c r="AT41" s="566"/>
      <c r="AU41" s="566"/>
      <c r="AV41" s="566"/>
      <c r="AW41" s="566"/>
      <c r="AX41" s="566"/>
      <c r="AY41" s="566"/>
      <c r="AZ41" s="566"/>
      <c r="BA41" s="566"/>
      <c r="BB41" s="566"/>
      <c r="BC41" s="566"/>
      <c r="BD41" s="566"/>
      <c r="BE41" s="566"/>
      <c r="BF41" s="566"/>
      <c r="BG41" s="566"/>
      <c r="BH41" s="566"/>
      <c r="BI41" s="566"/>
      <c r="BJ41" s="566"/>
      <c r="BK41" s="566"/>
      <c r="BL41" s="566"/>
      <c r="BM41" s="566"/>
      <c r="BN41" s="566"/>
      <c r="BO41" s="566"/>
      <c r="BP41" s="566"/>
      <c r="BQ41" s="566"/>
      <c r="BR41" s="566"/>
      <c r="BS41" s="566"/>
      <c r="BT41" s="566"/>
      <c r="BU41" s="566"/>
      <c r="BV41" s="566"/>
      <c r="BW41" s="566"/>
      <c r="BX41" s="566"/>
      <c r="BY41" s="566"/>
      <c r="BZ41" s="566"/>
      <c r="CA41" s="566"/>
      <c r="CB41" s="566"/>
      <c r="CC41" s="566"/>
      <c r="CD41" s="566"/>
      <c r="CE41" s="566"/>
      <c r="CF41" s="566"/>
      <c r="CG41" s="566"/>
      <c r="CH41" s="566"/>
      <c r="CI41" s="566"/>
      <c r="CJ41" s="566"/>
      <c r="CK41" s="566"/>
      <c r="CL41" s="566"/>
      <c r="CM41" s="566"/>
      <c r="CN41" s="566"/>
      <c r="CO41" s="566"/>
      <c r="CP41" s="566"/>
      <c r="CQ41" s="566"/>
      <c r="CR41" s="566"/>
      <c r="CS41" s="566"/>
      <c r="CT41" s="566"/>
      <c r="CU41" s="566"/>
      <c r="CV41" s="566"/>
      <c r="CW41" s="566"/>
      <c r="CX41" s="566"/>
      <c r="CY41" s="566"/>
      <c r="CZ41" s="566"/>
      <c r="DA41" s="566"/>
      <c r="DB41" s="566"/>
      <c r="DC41" s="566"/>
      <c r="DD41" s="566"/>
      <c r="DE41" s="566"/>
      <c r="DF41" s="566"/>
      <c r="DG41" s="566"/>
      <c r="DH41" s="566"/>
      <c r="DI41" s="566"/>
      <c r="DJ41" s="566"/>
      <c r="DK41" s="566"/>
      <c r="DL41" s="566"/>
      <c r="DM41" s="566"/>
      <c r="DN41" s="566"/>
      <c r="DO41" s="566"/>
      <c r="DP41" s="566"/>
      <c r="DQ41" s="566"/>
      <c r="DR41" s="566"/>
      <c r="EI41" s="579"/>
      <c r="EJ41" s="579"/>
    </row>
    <row r="42" spans="1:140" x14ac:dyDescent="0.3">
      <c r="A42" s="59" t="s">
        <v>625</v>
      </c>
      <c r="B42" s="60" t="s">
        <v>92</v>
      </c>
      <c r="C42" s="576"/>
      <c r="D42" s="576"/>
      <c r="E42" s="576"/>
      <c r="F42" s="576"/>
      <c r="G42" s="576"/>
      <c r="H42" s="576"/>
      <c r="I42" s="576"/>
      <c r="J42" s="576"/>
      <c r="K42" s="576"/>
      <c r="L42" s="576"/>
      <c r="M42" s="576"/>
      <c r="N42" s="576"/>
      <c r="O42" s="576"/>
      <c r="P42" s="576"/>
      <c r="Q42" s="576"/>
      <c r="R42" s="576"/>
      <c r="S42" s="576"/>
      <c r="T42" s="576"/>
      <c r="U42" s="576"/>
      <c r="V42" s="576"/>
      <c r="W42" s="576"/>
      <c r="X42" s="576"/>
      <c r="Y42" s="576"/>
      <c r="Z42" s="576"/>
      <c r="AA42" s="576"/>
      <c r="AB42" s="576"/>
      <c r="AC42" s="576"/>
      <c r="AD42" s="576"/>
      <c r="AE42" s="576"/>
      <c r="AF42" s="576"/>
      <c r="AG42" s="576"/>
      <c r="AH42" s="576"/>
      <c r="AI42" s="576"/>
      <c r="AJ42" s="576"/>
      <c r="AK42" s="576"/>
      <c r="AL42" s="576"/>
      <c r="AM42" s="576"/>
      <c r="AN42" s="576"/>
      <c r="AO42" s="576"/>
      <c r="AP42" s="576"/>
      <c r="AQ42" s="576"/>
      <c r="AR42" s="576"/>
      <c r="AS42" s="576"/>
      <c r="AT42" s="576"/>
      <c r="AU42" s="576"/>
      <c r="AV42" s="576"/>
      <c r="AW42" s="576"/>
      <c r="AX42" s="576"/>
      <c r="AY42" s="576"/>
      <c r="AZ42" s="576"/>
      <c r="BA42" s="576"/>
      <c r="BB42" s="576"/>
      <c r="BC42" s="576"/>
      <c r="BD42" s="576"/>
      <c r="BE42" s="576"/>
      <c r="BF42" s="576"/>
      <c r="BG42" s="576"/>
      <c r="BH42" s="576"/>
      <c r="BI42" s="576"/>
      <c r="BJ42" s="576"/>
      <c r="BK42" s="576"/>
      <c r="BL42" s="576"/>
      <c r="BM42" s="576"/>
      <c r="BN42" s="576"/>
      <c r="BO42" s="576"/>
      <c r="BP42" s="576"/>
      <c r="BQ42" s="576"/>
      <c r="BR42" s="576"/>
      <c r="BS42" s="576"/>
      <c r="BT42" s="576"/>
      <c r="BU42" s="576"/>
      <c r="BV42" s="576"/>
      <c r="BW42" s="576"/>
      <c r="BX42" s="576"/>
      <c r="BY42" s="576"/>
      <c r="BZ42" s="576"/>
      <c r="CA42" s="576"/>
      <c r="CB42" s="576"/>
      <c r="CC42" s="576"/>
      <c r="CD42" s="576"/>
      <c r="CE42" s="576"/>
      <c r="CF42" s="576"/>
      <c r="CG42" s="576"/>
      <c r="CH42" s="576"/>
      <c r="CI42" s="576"/>
      <c r="CJ42" s="576"/>
      <c r="CK42" s="576"/>
      <c r="CL42" s="576"/>
      <c r="CM42" s="576"/>
      <c r="CN42" s="576"/>
      <c r="CO42" s="576"/>
      <c r="CP42" s="576"/>
      <c r="CQ42" s="576"/>
      <c r="CR42" s="576"/>
      <c r="CS42" s="576"/>
      <c r="CT42" s="576"/>
      <c r="CU42" s="576"/>
      <c r="CV42" s="576"/>
      <c r="CW42" s="576"/>
      <c r="CX42" s="576"/>
      <c r="CY42" s="576"/>
      <c r="CZ42" s="576"/>
      <c r="DA42" s="576"/>
      <c r="DB42" s="576"/>
      <c r="DC42" s="576"/>
      <c r="DD42" s="576"/>
      <c r="DE42" s="576"/>
      <c r="DF42" s="576"/>
      <c r="DG42" s="576"/>
      <c r="DH42" s="576"/>
      <c r="DI42" s="576"/>
      <c r="DJ42" s="576"/>
      <c r="DK42" s="576"/>
      <c r="DL42" s="576"/>
      <c r="DM42" s="576"/>
      <c r="DN42" s="576"/>
      <c r="DO42" s="576"/>
      <c r="DP42" s="576"/>
      <c r="DQ42" s="576"/>
      <c r="DR42" s="576"/>
      <c r="EI42" s="579"/>
      <c r="EJ42" s="579"/>
    </row>
    <row r="43" spans="1:140" ht="15" customHeight="1" x14ac:dyDescent="0.3">
      <c r="A43" s="402" t="s">
        <v>626</v>
      </c>
      <c r="B43" s="393" t="s">
        <v>92</v>
      </c>
      <c r="C43" s="571"/>
      <c r="D43" s="571"/>
      <c r="E43" s="571"/>
      <c r="F43" s="571"/>
      <c r="G43" s="571"/>
      <c r="H43" s="571"/>
      <c r="I43" s="571"/>
      <c r="J43" s="571"/>
      <c r="K43" s="571"/>
      <c r="L43" s="571"/>
      <c r="M43" s="571"/>
      <c r="N43" s="571"/>
      <c r="O43" s="571"/>
      <c r="P43" s="571"/>
      <c r="Q43" s="571"/>
      <c r="R43" s="571"/>
      <c r="S43" s="571"/>
      <c r="T43" s="571"/>
      <c r="U43" s="571"/>
      <c r="V43" s="571"/>
      <c r="W43" s="571"/>
      <c r="X43" s="571"/>
      <c r="Y43" s="571"/>
      <c r="Z43" s="571"/>
      <c r="AA43" s="571"/>
      <c r="AB43" s="571"/>
      <c r="AC43" s="571"/>
      <c r="AD43" s="571"/>
      <c r="AE43" s="571"/>
      <c r="AF43" s="571"/>
      <c r="AG43" s="571"/>
      <c r="AH43" s="571"/>
      <c r="AI43" s="571"/>
      <c r="AJ43" s="571"/>
      <c r="AK43" s="571"/>
      <c r="AL43" s="571"/>
      <c r="AM43" s="571"/>
      <c r="AN43" s="571"/>
      <c r="AO43" s="571"/>
      <c r="AP43" s="571"/>
      <c r="AQ43" s="571"/>
      <c r="AR43" s="571"/>
      <c r="AS43" s="571"/>
      <c r="AT43" s="571"/>
      <c r="AU43" s="571"/>
      <c r="AV43" s="571"/>
      <c r="AW43" s="571"/>
      <c r="AX43" s="571"/>
      <c r="AY43" s="571"/>
      <c r="AZ43" s="571"/>
      <c r="BA43" s="571"/>
      <c r="BB43" s="571"/>
      <c r="BC43" s="571"/>
      <c r="BD43" s="571"/>
      <c r="BE43" s="571"/>
      <c r="BF43" s="571"/>
      <c r="BG43" s="571"/>
      <c r="BH43" s="571"/>
      <c r="BI43" s="571"/>
      <c r="BJ43" s="571"/>
      <c r="BK43" s="571"/>
      <c r="BL43" s="571"/>
      <c r="BM43" s="571"/>
      <c r="BN43" s="571"/>
      <c r="BO43" s="571"/>
      <c r="BP43" s="571"/>
      <c r="BQ43" s="571"/>
      <c r="BR43" s="571"/>
      <c r="BS43" s="571"/>
      <c r="BT43" s="571"/>
      <c r="BU43" s="571"/>
      <c r="BV43" s="571"/>
      <c r="BW43" s="571"/>
      <c r="BX43" s="571"/>
      <c r="BY43" s="571"/>
      <c r="BZ43" s="571"/>
      <c r="CA43" s="571"/>
      <c r="CB43" s="571"/>
      <c r="CC43" s="571"/>
      <c r="CD43" s="571"/>
      <c r="CE43" s="571"/>
      <c r="CF43" s="571"/>
      <c r="CG43" s="571"/>
      <c r="CH43" s="571"/>
      <c r="CI43" s="571"/>
      <c r="CJ43" s="571"/>
      <c r="CK43" s="571"/>
      <c r="CL43" s="571"/>
      <c r="CM43" s="571"/>
      <c r="CN43" s="571"/>
      <c r="CO43" s="571"/>
      <c r="CP43" s="571"/>
      <c r="CQ43" s="571"/>
      <c r="CR43" s="571"/>
      <c r="CS43" s="571"/>
      <c r="CT43" s="571"/>
      <c r="CU43" s="571"/>
      <c r="CV43" s="571"/>
      <c r="CW43" s="571"/>
      <c r="CX43" s="571"/>
      <c r="CY43" s="571"/>
      <c r="CZ43" s="571"/>
      <c r="DA43" s="571"/>
      <c r="DB43" s="571"/>
      <c r="DC43" s="571"/>
      <c r="DD43" s="571"/>
      <c r="DE43" s="571"/>
      <c r="DF43" s="571"/>
      <c r="DG43" s="571"/>
      <c r="DH43" s="571"/>
      <c r="DI43" s="571"/>
      <c r="DJ43" s="571"/>
      <c r="DK43" s="571"/>
      <c r="DL43" s="571"/>
      <c r="DM43" s="571"/>
      <c r="DN43" s="571"/>
      <c r="DO43" s="571"/>
      <c r="DP43" s="571"/>
      <c r="DQ43" s="571"/>
      <c r="DR43" s="571"/>
      <c r="EI43" s="579"/>
      <c r="EJ43" s="579"/>
    </row>
    <row r="44" spans="1:140" ht="15" customHeight="1" x14ac:dyDescent="0.3">
      <c r="A44" s="402" t="s">
        <v>627</v>
      </c>
      <c r="B44" s="393" t="s">
        <v>92</v>
      </c>
      <c r="C44" s="571"/>
      <c r="D44" s="571"/>
      <c r="E44" s="571"/>
      <c r="F44" s="571"/>
      <c r="G44" s="571"/>
      <c r="H44" s="571"/>
      <c r="I44" s="571"/>
      <c r="J44" s="571"/>
      <c r="K44" s="571"/>
      <c r="L44" s="571"/>
      <c r="M44" s="571"/>
      <c r="N44" s="571"/>
      <c r="O44" s="571"/>
      <c r="P44" s="571"/>
      <c r="Q44" s="571"/>
      <c r="R44" s="571"/>
      <c r="S44" s="571"/>
      <c r="T44" s="571"/>
      <c r="U44" s="571"/>
      <c r="V44" s="571"/>
      <c r="W44" s="571"/>
      <c r="X44" s="571"/>
      <c r="Y44" s="571"/>
      <c r="Z44" s="571"/>
      <c r="AA44" s="571"/>
      <c r="AB44" s="571"/>
      <c r="AC44" s="571"/>
      <c r="AD44" s="571"/>
      <c r="AE44" s="571"/>
      <c r="AF44" s="571"/>
      <c r="AG44" s="571"/>
      <c r="AH44" s="571"/>
      <c r="AI44" s="571"/>
      <c r="AJ44" s="571"/>
      <c r="AK44" s="571"/>
      <c r="AL44" s="571"/>
      <c r="AM44" s="571"/>
      <c r="AN44" s="571"/>
      <c r="AO44" s="571"/>
      <c r="AP44" s="571"/>
      <c r="AQ44" s="571"/>
      <c r="AR44" s="571"/>
      <c r="AS44" s="571"/>
      <c r="AT44" s="571"/>
      <c r="AU44" s="571"/>
      <c r="AV44" s="571"/>
      <c r="AW44" s="571"/>
      <c r="AX44" s="571"/>
      <c r="AY44" s="571"/>
      <c r="AZ44" s="571"/>
      <c r="BA44" s="571"/>
      <c r="BB44" s="571"/>
      <c r="BC44" s="571"/>
      <c r="BD44" s="571"/>
      <c r="BE44" s="571"/>
      <c r="BF44" s="571"/>
      <c r="BG44" s="571"/>
      <c r="BH44" s="571"/>
      <c r="BI44" s="571"/>
      <c r="BJ44" s="571"/>
      <c r="BK44" s="571"/>
      <c r="BL44" s="571"/>
      <c r="BM44" s="571"/>
      <c r="BN44" s="571"/>
      <c r="BO44" s="571"/>
      <c r="BP44" s="571"/>
      <c r="BQ44" s="571"/>
      <c r="BR44" s="571"/>
      <c r="BS44" s="571"/>
      <c r="BT44" s="571"/>
      <c r="BU44" s="571"/>
      <c r="BV44" s="571"/>
      <c r="BW44" s="571"/>
      <c r="BX44" s="571"/>
      <c r="BY44" s="571"/>
      <c r="BZ44" s="571"/>
      <c r="CA44" s="571"/>
      <c r="CB44" s="571"/>
      <c r="CC44" s="571"/>
      <c r="CD44" s="571"/>
      <c r="CE44" s="571"/>
      <c r="CF44" s="571"/>
      <c r="CG44" s="571"/>
      <c r="CH44" s="571"/>
      <c r="CI44" s="571"/>
      <c r="CJ44" s="571"/>
      <c r="CK44" s="571"/>
      <c r="CL44" s="571"/>
      <c r="CM44" s="571"/>
      <c r="CN44" s="571"/>
      <c r="CO44" s="571"/>
      <c r="CP44" s="571"/>
      <c r="CQ44" s="571"/>
      <c r="CR44" s="571"/>
      <c r="CS44" s="571"/>
      <c r="CT44" s="571"/>
      <c r="CU44" s="571"/>
      <c r="CV44" s="571"/>
      <c r="CW44" s="571"/>
      <c r="CX44" s="571"/>
      <c r="CY44" s="571"/>
      <c r="CZ44" s="571"/>
      <c r="DA44" s="571"/>
      <c r="DB44" s="571"/>
      <c r="DC44" s="571"/>
      <c r="DD44" s="571"/>
      <c r="DE44" s="571"/>
      <c r="DF44" s="571"/>
      <c r="DG44" s="571"/>
      <c r="DH44" s="571"/>
      <c r="DI44" s="571"/>
      <c r="DJ44" s="571"/>
      <c r="DK44" s="571"/>
      <c r="DL44" s="571"/>
      <c r="DM44" s="571"/>
      <c r="DN44" s="571"/>
      <c r="DO44" s="571"/>
      <c r="DP44" s="571"/>
      <c r="DQ44" s="571"/>
      <c r="DR44" s="571"/>
      <c r="EI44" s="579"/>
      <c r="EJ44" s="579"/>
    </row>
    <row r="45" spans="1:140" x14ac:dyDescent="0.3">
      <c r="A45" s="59" t="s">
        <v>628</v>
      </c>
      <c r="B45" s="60" t="s">
        <v>92</v>
      </c>
      <c r="C45" s="576"/>
      <c r="D45" s="576"/>
      <c r="E45" s="576"/>
      <c r="F45" s="576"/>
      <c r="G45" s="576"/>
      <c r="H45" s="576"/>
      <c r="I45" s="576"/>
      <c r="J45" s="576"/>
      <c r="K45" s="576"/>
      <c r="L45" s="576"/>
      <c r="M45" s="576"/>
      <c r="N45" s="576"/>
      <c r="O45" s="576"/>
      <c r="P45" s="576"/>
      <c r="Q45" s="576"/>
      <c r="R45" s="576"/>
      <c r="S45" s="576"/>
      <c r="T45" s="576"/>
      <c r="U45" s="576"/>
      <c r="V45" s="576"/>
      <c r="W45" s="576"/>
      <c r="X45" s="576"/>
      <c r="Y45" s="576"/>
      <c r="Z45" s="576"/>
      <c r="AA45" s="576"/>
      <c r="AB45" s="576"/>
      <c r="AC45" s="576"/>
      <c r="AD45" s="576"/>
      <c r="AE45" s="576"/>
      <c r="AF45" s="576"/>
      <c r="AG45" s="576"/>
      <c r="AH45" s="576"/>
      <c r="AI45" s="576"/>
      <c r="AJ45" s="576"/>
      <c r="AK45" s="576"/>
      <c r="AL45" s="576"/>
      <c r="AM45" s="576"/>
      <c r="AN45" s="576"/>
      <c r="AO45" s="576"/>
      <c r="AP45" s="576"/>
      <c r="AQ45" s="576"/>
      <c r="AR45" s="576"/>
      <c r="AS45" s="576"/>
      <c r="AT45" s="576"/>
      <c r="AU45" s="576"/>
      <c r="AV45" s="576"/>
      <c r="AW45" s="576"/>
      <c r="AX45" s="576"/>
      <c r="AY45" s="576"/>
      <c r="AZ45" s="576"/>
      <c r="BA45" s="576"/>
      <c r="BB45" s="576"/>
      <c r="BC45" s="576"/>
      <c r="BD45" s="576"/>
      <c r="BE45" s="576"/>
      <c r="BF45" s="576"/>
      <c r="BG45" s="576"/>
      <c r="BH45" s="576"/>
      <c r="BI45" s="576"/>
      <c r="BJ45" s="576"/>
      <c r="BK45" s="576"/>
      <c r="BL45" s="576"/>
      <c r="BM45" s="576"/>
      <c r="BN45" s="576"/>
      <c r="BO45" s="576"/>
      <c r="BP45" s="576"/>
      <c r="BQ45" s="576"/>
      <c r="BR45" s="576"/>
      <c r="BS45" s="576"/>
      <c r="BT45" s="576"/>
      <c r="BU45" s="576"/>
      <c r="BV45" s="576"/>
      <c r="BW45" s="576"/>
      <c r="BX45" s="576"/>
      <c r="BY45" s="576"/>
      <c r="BZ45" s="576"/>
      <c r="CA45" s="576"/>
      <c r="CB45" s="576"/>
      <c r="CC45" s="576"/>
      <c r="CD45" s="576"/>
      <c r="CE45" s="576"/>
      <c r="CF45" s="576"/>
      <c r="CG45" s="576"/>
      <c r="CH45" s="576"/>
      <c r="CI45" s="576"/>
      <c r="CJ45" s="576"/>
      <c r="CK45" s="576"/>
      <c r="CL45" s="576"/>
      <c r="CM45" s="576"/>
      <c r="CN45" s="576"/>
      <c r="CO45" s="576"/>
      <c r="CP45" s="576"/>
      <c r="CQ45" s="576"/>
      <c r="CR45" s="576"/>
      <c r="CS45" s="576"/>
      <c r="CT45" s="576"/>
      <c r="CU45" s="576"/>
      <c r="CV45" s="576"/>
      <c r="CW45" s="576"/>
      <c r="CX45" s="576"/>
      <c r="CY45" s="576"/>
      <c r="CZ45" s="576"/>
      <c r="DA45" s="576"/>
      <c r="DB45" s="576"/>
      <c r="DC45" s="576"/>
      <c r="DD45" s="576"/>
      <c r="DE45" s="576"/>
      <c r="DF45" s="576"/>
      <c r="DG45" s="576"/>
      <c r="DH45" s="576"/>
      <c r="DI45" s="576"/>
      <c r="DJ45" s="576"/>
      <c r="DK45" s="576"/>
      <c r="DL45" s="576"/>
      <c r="DM45" s="576"/>
      <c r="DN45" s="576"/>
      <c r="DO45" s="576"/>
      <c r="DP45" s="576"/>
      <c r="DQ45" s="576"/>
      <c r="DR45" s="576"/>
      <c r="EI45" s="579"/>
      <c r="EJ45" s="579"/>
    </row>
    <row r="46" spans="1:140" ht="15" customHeight="1" x14ac:dyDescent="0.3">
      <c r="A46" s="402" t="s">
        <v>629</v>
      </c>
      <c r="B46" s="393" t="s">
        <v>92</v>
      </c>
      <c r="C46" s="571"/>
      <c r="D46" s="571"/>
      <c r="E46" s="571"/>
      <c r="F46" s="571"/>
      <c r="G46" s="571"/>
      <c r="H46" s="571"/>
      <c r="I46" s="571"/>
      <c r="J46" s="571"/>
      <c r="K46" s="571"/>
      <c r="L46" s="571"/>
      <c r="M46" s="571"/>
      <c r="N46" s="571"/>
      <c r="O46" s="571"/>
      <c r="P46" s="571"/>
      <c r="Q46" s="571"/>
      <c r="R46" s="571"/>
      <c r="S46" s="571"/>
      <c r="T46" s="571"/>
      <c r="U46" s="571"/>
      <c r="V46" s="571"/>
      <c r="W46" s="571"/>
      <c r="X46" s="571"/>
      <c r="Y46" s="571"/>
      <c r="Z46" s="571"/>
      <c r="AA46" s="571"/>
      <c r="AB46" s="571"/>
      <c r="AC46" s="571"/>
      <c r="AD46" s="571"/>
      <c r="AE46" s="571"/>
      <c r="AF46" s="571"/>
      <c r="AG46" s="571"/>
      <c r="AH46" s="571"/>
      <c r="AI46" s="571"/>
      <c r="AJ46" s="571"/>
      <c r="AK46" s="571"/>
      <c r="AL46" s="571"/>
      <c r="AM46" s="571"/>
      <c r="AN46" s="571"/>
      <c r="AO46" s="571"/>
      <c r="AP46" s="571"/>
      <c r="AQ46" s="571"/>
      <c r="AR46" s="571"/>
      <c r="AS46" s="571"/>
      <c r="AT46" s="571"/>
      <c r="AU46" s="571"/>
      <c r="AV46" s="571"/>
      <c r="AW46" s="571"/>
      <c r="AX46" s="571"/>
      <c r="AY46" s="571"/>
      <c r="AZ46" s="571"/>
      <c r="BA46" s="571"/>
      <c r="BB46" s="571"/>
      <c r="BC46" s="571"/>
      <c r="BD46" s="571"/>
      <c r="BE46" s="571"/>
      <c r="BF46" s="571"/>
      <c r="BG46" s="571"/>
      <c r="BH46" s="571"/>
      <c r="BI46" s="571"/>
      <c r="BJ46" s="571"/>
      <c r="BK46" s="571"/>
      <c r="BL46" s="571"/>
      <c r="BM46" s="571"/>
      <c r="BN46" s="571"/>
      <c r="BO46" s="571"/>
      <c r="BP46" s="571"/>
      <c r="BQ46" s="571"/>
      <c r="BR46" s="571"/>
      <c r="BS46" s="571"/>
      <c r="BT46" s="571"/>
      <c r="BU46" s="571"/>
      <c r="BV46" s="571"/>
      <c r="BW46" s="571"/>
      <c r="BX46" s="571"/>
      <c r="BY46" s="571"/>
      <c r="BZ46" s="571"/>
      <c r="CA46" s="571"/>
      <c r="CB46" s="571"/>
      <c r="CC46" s="571"/>
      <c r="CD46" s="571"/>
      <c r="CE46" s="571"/>
      <c r="CF46" s="571"/>
      <c r="CG46" s="571"/>
      <c r="CH46" s="571"/>
      <c r="CI46" s="571"/>
      <c r="CJ46" s="571"/>
      <c r="CK46" s="571"/>
      <c r="CL46" s="571"/>
      <c r="CM46" s="571"/>
      <c r="CN46" s="571"/>
      <c r="CO46" s="571"/>
      <c r="CP46" s="571"/>
      <c r="CQ46" s="571"/>
      <c r="CR46" s="571"/>
      <c r="CS46" s="571"/>
      <c r="CT46" s="571"/>
      <c r="CU46" s="571"/>
      <c r="CV46" s="571"/>
      <c r="CW46" s="571"/>
      <c r="CX46" s="571"/>
      <c r="CY46" s="571"/>
      <c r="CZ46" s="571"/>
      <c r="DA46" s="571"/>
      <c r="DB46" s="571"/>
      <c r="DC46" s="571"/>
      <c r="DD46" s="571"/>
      <c r="DE46" s="571"/>
      <c r="DF46" s="571"/>
      <c r="DG46" s="571"/>
      <c r="DH46" s="571"/>
      <c r="DI46" s="571"/>
      <c r="DJ46" s="571"/>
      <c r="DK46" s="571"/>
      <c r="DL46" s="571"/>
      <c r="DM46" s="571"/>
      <c r="DN46" s="571"/>
      <c r="DO46" s="571"/>
      <c r="DP46" s="571"/>
      <c r="DQ46" s="571"/>
      <c r="DR46" s="571"/>
      <c r="EI46" s="579"/>
      <c r="EJ46" s="579"/>
    </row>
    <row r="47" spans="1:140" ht="15" customHeight="1" x14ac:dyDescent="0.3">
      <c r="A47" s="402" t="s">
        <v>630</v>
      </c>
      <c r="B47" s="393" t="s">
        <v>92</v>
      </c>
      <c r="C47" s="571"/>
      <c r="D47" s="571"/>
      <c r="E47" s="571"/>
      <c r="F47" s="571"/>
      <c r="G47" s="571"/>
      <c r="H47" s="571"/>
      <c r="I47" s="571"/>
      <c r="J47" s="571"/>
      <c r="K47" s="571"/>
      <c r="L47" s="571"/>
      <c r="M47" s="571"/>
      <c r="N47" s="571"/>
      <c r="O47" s="571"/>
      <c r="P47" s="571"/>
      <c r="Q47" s="571"/>
      <c r="R47" s="571"/>
      <c r="S47" s="571"/>
      <c r="T47" s="571"/>
      <c r="U47" s="571"/>
      <c r="V47" s="571"/>
      <c r="W47" s="571"/>
      <c r="X47" s="571"/>
      <c r="Y47" s="571"/>
      <c r="Z47" s="571"/>
      <c r="AA47" s="571"/>
      <c r="AB47" s="571"/>
      <c r="AC47" s="571"/>
      <c r="AD47" s="571"/>
      <c r="AE47" s="571"/>
      <c r="AF47" s="571"/>
      <c r="AG47" s="571"/>
      <c r="AH47" s="571"/>
      <c r="AI47" s="571"/>
      <c r="AJ47" s="571"/>
      <c r="AK47" s="571"/>
      <c r="AL47" s="571"/>
      <c r="AM47" s="571"/>
      <c r="AN47" s="571"/>
      <c r="AO47" s="571"/>
      <c r="AP47" s="571"/>
      <c r="AQ47" s="571"/>
      <c r="AR47" s="571"/>
      <c r="AS47" s="571"/>
      <c r="AT47" s="571"/>
      <c r="AU47" s="571"/>
      <c r="AV47" s="571"/>
      <c r="AW47" s="571"/>
      <c r="AX47" s="571"/>
      <c r="AY47" s="571"/>
      <c r="AZ47" s="571"/>
      <c r="BA47" s="571"/>
      <c r="BB47" s="571"/>
      <c r="BC47" s="571"/>
      <c r="BD47" s="571"/>
      <c r="BE47" s="571"/>
      <c r="BF47" s="571"/>
      <c r="BG47" s="571"/>
      <c r="BH47" s="571"/>
      <c r="BI47" s="571"/>
      <c r="BJ47" s="571"/>
      <c r="BK47" s="571"/>
      <c r="BL47" s="571"/>
      <c r="BM47" s="571"/>
      <c r="BN47" s="571"/>
      <c r="BO47" s="571"/>
      <c r="BP47" s="571"/>
      <c r="BQ47" s="571"/>
      <c r="BR47" s="571"/>
      <c r="BS47" s="571"/>
      <c r="BT47" s="571"/>
      <c r="BU47" s="571"/>
      <c r="BV47" s="571"/>
      <c r="BW47" s="571"/>
      <c r="BX47" s="571"/>
      <c r="BY47" s="571"/>
      <c r="BZ47" s="571"/>
      <c r="CA47" s="571"/>
      <c r="CB47" s="571"/>
      <c r="CC47" s="571"/>
      <c r="CD47" s="571"/>
      <c r="CE47" s="571"/>
      <c r="CF47" s="571"/>
      <c r="CG47" s="571"/>
      <c r="CH47" s="571"/>
      <c r="CI47" s="571"/>
      <c r="CJ47" s="571"/>
      <c r="CK47" s="571"/>
      <c r="CL47" s="571"/>
      <c r="CM47" s="571"/>
      <c r="CN47" s="571"/>
      <c r="CO47" s="571"/>
      <c r="CP47" s="571"/>
      <c r="CQ47" s="571"/>
      <c r="CR47" s="571"/>
      <c r="CS47" s="571"/>
      <c r="CT47" s="571"/>
      <c r="CU47" s="571"/>
      <c r="CV47" s="571"/>
      <c r="CW47" s="571"/>
      <c r="CX47" s="571"/>
      <c r="CY47" s="571"/>
      <c r="CZ47" s="571"/>
      <c r="DA47" s="571"/>
      <c r="DB47" s="571"/>
      <c r="DC47" s="571"/>
      <c r="DD47" s="571"/>
      <c r="DE47" s="571"/>
      <c r="DF47" s="571"/>
      <c r="DG47" s="571"/>
      <c r="DH47" s="571"/>
      <c r="DI47" s="571"/>
      <c r="DJ47" s="571"/>
      <c r="DK47" s="571"/>
      <c r="DL47" s="571"/>
      <c r="DM47" s="571"/>
      <c r="DN47" s="571"/>
      <c r="DO47" s="571"/>
      <c r="DP47" s="571"/>
      <c r="DQ47" s="571"/>
      <c r="DR47" s="571"/>
      <c r="EI47" s="579"/>
      <c r="EJ47" s="579"/>
    </row>
    <row r="48" spans="1:140" x14ac:dyDescent="0.3">
      <c r="A48" s="59" t="s">
        <v>631</v>
      </c>
      <c r="B48" s="60" t="s">
        <v>92</v>
      </c>
      <c r="C48" s="576"/>
      <c r="D48" s="576"/>
      <c r="E48" s="576"/>
      <c r="F48" s="576"/>
      <c r="G48" s="576"/>
      <c r="H48" s="576"/>
      <c r="I48" s="576"/>
      <c r="J48" s="576"/>
      <c r="K48" s="576"/>
      <c r="L48" s="576"/>
      <c r="M48" s="576"/>
      <c r="N48" s="576"/>
      <c r="O48" s="576"/>
      <c r="P48" s="576"/>
      <c r="Q48" s="576"/>
      <c r="R48" s="576"/>
      <c r="S48" s="576"/>
      <c r="T48" s="576"/>
      <c r="U48" s="576"/>
      <c r="V48" s="576"/>
      <c r="W48" s="576"/>
      <c r="X48" s="576"/>
      <c r="Y48" s="576"/>
      <c r="Z48" s="576"/>
      <c r="AA48" s="576"/>
      <c r="AB48" s="576"/>
      <c r="AC48" s="576"/>
      <c r="AD48" s="576"/>
      <c r="AE48" s="576"/>
      <c r="AF48" s="576"/>
      <c r="AG48" s="576"/>
      <c r="AH48" s="576"/>
      <c r="AI48" s="576"/>
      <c r="AJ48" s="576"/>
      <c r="AK48" s="576"/>
      <c r="AL48" s="576"/>
      <c r="AM48" s="576"/>
      <c r="AN48" s="576"/>
      <c r="AO48" s="576"/>
      <c r="AP48" s="576"/>
      <c r="AQ48" s="576"/>
      <c r="AR48" s="576"/>
      <c r="AS48" s="576"/>
      <c r="AT48" s="576"/>
      <c r="AU48" s="576"/>
      <c r="AV48" s="576"/>
      <c r="AW48" s="576"/>
      <c r="AX48" s="576"/>
      <c r="AY48" s="576"/>
      <c r="AZ48" s="576"/>
      <c r="BA48" s="576"/>
      <c r="BB48" s="576"/>
      <c r="BC48" s="576"/>
      <c r="BD48" s="576"/>
      <c r="BE48" s="576"/>
      <c r="BF48" s="576"/>
      <c r="BG48" s="576"/>
      <c r="BH48" s="576"/>
      <c r="BI48" s="576"/>
      <c r="BJ48" s="576"/>
      <c r="BK48" s="576"/>
      <c r="BL48" s="576"/>
      <c r="BM48" s="576"/>
      <c r="BN48" s="576"/>
      <c r="BO48" s="576"/>
      <c r="BP48" s="576"/>
      <c r="BQ48" s="576"/>
      <c r="BR48" s="576"/>
      <c r="BS48" s="576"/>
      <c r="BT48" s="576"/>
      <c r="BU48" s="576"/>
      <c r="BV48" s="576"/>
      <c r="BW48" s="576"/>
      <c r="BX48" s="576"/>
      <c r="BY48" s="576"/>
      <c r="BZ48" s="576"/>
      <c r="CA48" s="576"/>
      <c r="CB48" s="576"/>
      <c r="CC48" s="576"/>
      <c r="CD48" s="576"/>
      <c r="CE48" s="576"/>
      <c r="CF48" s="576"/>
      <c r="CG48" s="576"/>
      <c r="CH48" s="576"/>
      <c r="CI48" s="576"/>
      <c r="CJ48" s="576"/>
      <c r="CK48" s="576"/>
      <c r="CL48" s="576"/>
      <c r="CM48" s="576"/>
      <c r="CN48" s="576"/>
      <c r="CO48" s="576"/>
      <c r="CP48" s="576"/>
      <c r="CQ48" s="576"/>
      <c r="CR48" s="576"/>
      <c r="CS48" s="576"/>
      <c r="CT48" s="576"/>
      <c r="CU48" s="576"/>
      <c r="CV48" s="576"/>
      <c r="CW48" s="576"/>
      <c r="CX48" s="576"/>
      <c r="CY48" s="576"/>
      <c r="CZ48" s="576"/>
      <c r="DA48" s="576"/>
      <c r="DB48" s="576"/>
      <c r="DC48" s="576"/>
      <c r="DD48" s="576"/>
      <c r="DE48" s="576"/>
      <c r="DF48" s="576"/>
      <c r="DG48" s="576"/>
      <c r="DH48" s="576"/>
      <c r="DI48" s="576"/>
      <c r="DJ48" s="576"/>
      <c r="DK48" s="576"/>
      <c r="DL48" s="576"/>
      <c r="DM48" s="576"/>
      <c r="DN48" s="576"/>
      <c r="DO48" s="576"/>
      <c r="DP48" s="576"/>
      <c r="DQ48" s="576"/>
      <c r="DR48" s="576"/>
      <c r="EI48" s="579"/>
      <c r="EJ48" s="579"/>
    </row>
    <row r="49" spans="1:140" ht="15" customHeight="1" x14ac:dyDescent="0.3">
      <c r="A49" s="402" t="s">
        <v>629</v>
      </c>
      <c r="B49" s="393" t="s">
        <v>92</v>
      </c>
      <c r="C49" s="571"/>
      <c r="D49" s="571"/>
      <c r="E49" s="571"/>
      <c r="F49" s="571"/>
      <c r="G49" s="571"/>
      <c r="H49" s="571"/>
      <c r="I49" s="571"/>
      <c r="J49" s="571"/>
      <c r="K49" s="571"/>
      <c r="L49" s="571"/>
      <c r="M49" s="571"/>
      <c r="N49" s="571"/>
      <c r="O49" s="571"/>
      <c r="P49" s="571"/>
      <c r="Q49" s="571"/>
      <c r="R49" s="571"/>
      <c r="S49" s="571"/>
      <c r="T49" s="571"/>
      <c r="U49" s="571"/>
      <c r="V49" s="571"/>
      <c r="W49" s="571"/>
      <c r="X49" s="571"/>
      <c r="Y49" s="571"/>
      <c r="Z49" s="571"/>
      <c r="AA49" s="571"/>
      <c r="AB49" s="571"/>
      <c r="AC49" s="571"/>
      <c r="AD49" s="571"/>
      <c r="AE49" s="571"/>
      <c r="AF49" s="571"/>
      <c r="AG49" s="571"/>
      <c r="AH49" s="571"/>
      <c r="AI49" s="571"/>
      <c r="AJ49" s="571"/>
      <c r="AK49" s="571"/>
      <c r="AL49" s="571"/>
      <c r="AM49" s="571"/>
      <c r="AN49" s="571"/>
      <c r="AO49" s="571"/>
      <c r="AP49" s="571"/>
      <c r="AQ49" s="571"/>
      <c r="AR49" s="571"/>
      <c r="AS49" s="571"/>
      <c r="AT49" s="571"/>
      <c r="AU49" s="571"/>
      <c r="AV49" s="571"/>
      <c r="AW49" s="571"/>
      <c r="AX49" s="571"/>
      <c r="AY49" s="571"/>
      <c r="AZ49" s="571"/>
      <c r="BA49" s="571"/>
      <c r="BB49" s="571"/>
      <c r="BC49" s="571"/>
      <c r="BD49" s="571"/>
      <c r="BE49" s="571"/>
      <c r="BF49" s="571"/>
      <c r="BG49" s="571"/>
      <c r="BH49" s="571"/>
      <c r="BI49" s="571"/>
      <c r="BJ49" s="571"/>
      <c r="BK49" s="571"/>
      <c r="BL49" s="571"/>
      <c r="BM49" s="571"/>
      <c r="BN49" s="571"/>
      <c r="BO49" s="571"/>
      <c r="BP49" s="571"/>
      <c r="BQ49" s="571"/>
      <c r="BR49" s="571"/>
      <c r="BS49" s="571"/>
      <c r="BT49" s="571"/>
      <c r="BU49" s="571"/>
      <c r="BV49" s="571"/>
      <c r="BW49" s="571"/>
      <c r="BX49" s="571"/>
      <c r="BY49" s="571"/>
      <c r="BZ49" s="571"/>
      <c r="CA49" s="571"/>
      <c r="CB49" s="571"/>
      <c r="CC49" s="571"/>
      <c r="CD49" s="571"/>
      <c r="CE49" s="571"/>
      <c r="CF49" s="571"/>
      <c r="CG49" s="571"/>
      <c r="CH49" s="571"/>
      <c r="CI49" s="571"/>
      <c r="CJ49" s="571"/>
      <c r="CK49" s="571"/>
      <c r="CL49" s="571"/>
      <c r="CM49" s="571"/>
      <c r="CN49" s="571"/>
      <c r="CO49" s="571"/>
      <c r="CP49" s="571"/>
      <c r="CQ49" s="571"/>
      <c r="CR49" s="571"/>
      <c r="CS49" s="571"/>
      <c r="CT49" s="571"/>
      <c r="CU49" s="571"/>
      <c r="CV49" s="571"/>
      <c r="CW49" s="571"/>
      <c r="CX49" s="571"/>
      <c r="CY49" s="571"/>
      <c r="CZ49" s="571"/>
      <c r="DA49" s="571"/>
      <c r="DB49" s="571"/>
      <c r="DC49" s="571"/>
      <c r="DD49" s="571"/>
      <c r="DE49" s="571"/>
      <c r="DF49" s="571"/>
      <c r="DG49" s="571"/>
      <c r="DH49" s="571"/>
      <c r="DI49" s="571"/>
      <c r="DJ49" s="571"/>
      <c r="DK49" s="571"/>
      <c r="DL49" s="571"/>
      <c r="DM49" s="571"/>
      <c r="DN49" s="571"/>
      <c r="DO49" s="571"/>
      <c r="DP49" s="571"/>
      <c r="DQ49" s="571"/>
      <c r="DR49" s="571"/>
      <c r="EI49" s="579"/>
      <c r="EJ49" s="579"/>
    </row>
    <row r="50" spans="1:140" ht="15" customHeight="1" x14ac:dyDescent="0.3">
      <c r="A50" s="403" t="s">
        <v>630</v>
      </c>
      <c r="B50" s="404" t="s">
        <v>92</v>
      </c>
      <c r="C50" s="578"/>
      <c r="D50" s="578"/>
      <c r="E50" s="578"/>
      <c r="F50" s="578"/>
      <c r="G50" s="578"/>
      <c r="H50" s="578"/>
      <c r="I50" s="578"/>
      <c r="J50" s="578"/>
      <c r="K50" s="578"/>
      <c r="L50" s="578"/>
      <c r="M50" s="578"/>
      <c r="N50" s="578"/>
      <c r="O50" s="578"/>
      <c r="P50" s="578"/>
      <c r="Q50" s="578"/>
      <c r="R50" s="578"/>
      <c r="S50" s="578"/>
      <c r="T50" s="578"/>
      <c r="U50" s="578"/>
      <c r="V50" s="578"/>
      <c r="W50" s="578"/>
      <c r="X50" s="578"/>
      <c r="Y50" s="578"/>
      <c r="Z50" s="578"/>
      <c r="AA50" s="578"/>
      <c r="AB50" s="578"/>
      <c r="AC50" s="578"/>
      <c r="AD50" s="578"/>
      <c r="AE50" s="578"/>
      <c r="AF50" s="578"/>
      <c r="AG50" s="578"/>
      <c r="AH50" s="578"/>
      <c r="AI50" s="578"/>
      <c r="AJ50" s="578"/>
      <c r="AK50" s="578"/>
      <c r="AL50" s="578"/>
      <c r="AM50" s="578"/>
      <c r="AN50" s="578"/>
      <c r="AO50" s="578"/>
      <c r="AP50" s="578"/>
      <c r="AQ50" s="578"/>
      <c r="AR50" s="578"/>
      <c r="AS50" s="578"/>
      <c r="AT50" s="578"/>
      <c r="AU50" s="578"/>
      <c r="AV50" s="578"/>
      <c r="AW50" s="578"/>
      <c r="AX50" s="578"/>
      <c r="AY50" s="578"/>
      <c r="AZ50" s="578"/>
      <c r="BA50" s="578"/>
      <c r="BB50" s="578"/>
      <c r="BC50" s="578"/>
      <c r="BD50" s="578"/>
      <c r="BE50" s="578"/>
      <c r="BF50" s="578"/>
      <c r="BG50" s="578"/>
      <c r="BH50" s="578"/>
      <c r="BI50" s="578"/>
      <c r="BJ50" s="578"/>
      <c r="BK50" s="578"/>
      <c r="BL50" s="578"/>
      <c r="BM50" s="578"/>
      <c r="BN50" s="578"/>
      <c r="BO50" s="578"/>
      <c r="BP50" s="578"/>
      <c r="BQ50" s="578"/>
      <c r="BR50" s="578"/>
      <c r="BS50" s="578"/>
      <c r="BT50" s="578"/>
      <c r="BU50" s="578"/>
      <c r="BV50" s="578"/>
      <c r="BW50" s="578"/>
      <c r="BX50" s="578"/>
      <c r="BY50" s="578"/>
      <c r="BZ50" s="578"/>
      <c r="CA50" s="578"/>
      <c r="CB50" s="578"/>
      <c r="CC50" s="578"/>
      <c r="CD50" s="578"/>
      <c r="CE50" s="578"/>
      <c r="CF50" s="578"/>
      <c r="CG50" s="578"/>
      <c r="CH50" s="578"/>
      <c r="CI50" s="578"/>
      <c r="CJ50" s="578"/>
      <c r="CK50" s="578"/>
      <c r="CL50" s="578"/>
      <c r="CM50" s="578"/>
      <c r="CN50" s="578"/>
      <c r="CO50" s="578"/>
      <c r="CP50" s="578"/>
      <c r="CQ50" s="578"/>
      <c r="CR50" s="578"/>
      <c r="CS50" s="578"/>
      <c r="CT50" s="578"/>
      <c r="CU50" s="578"/>
      <c r="CV50" s="578"/>
      <c r="CW50" s="578"/>
      <c r="CX50" s="578"/>
      <c r="CY50" s="578"/>
      <c r="CZ50" s="578"/>
      <c r="DA50" s="578"/>
      <c r="DB50" s="578"/>
      <c r="DC50" s="578"/>
      <c r="DD50" s="578"/>
      <c r="DE50" s="578"/>
      <c r="DF50" s="578"/>
      <c r="DG50" s="578"/>
      <c r="DH50" s="578"/>
      <c r="DI50" s="578"/>
      <c r="DJ50" s="578"/>
      <c r="DK50" s="578"/>
      <c r="DL50" s="578"/>
      <c r="DM50" s="578"/>
      <c r="DN50" s="578"/>
      <c r="DO50" s="578"/>
      <c r="DP50" s="578"/>
      <c r="DQ50" s="578"/>
      <c r="DR50" s="578"/>
      <c r="EI50" s="579"/>
      <c r="EJ50" s="579"/>
    </row>
    <row r="51" spans="1:140" x14ac:dyDescent="0.3">
      <c r="C51" s="579"/>
      <c r="D51" s="579"/>
      <c r="E51" s="579"/>
      <c r="F51" s="579"/>
      <c r="G51" s="579"/>
      <c r="H51" s="579"/>
      <c r="I51" s="579"/>
      <c r="J51" s="579"/>
      <c r="K51" s="579"/>
      <c r="L51" s="579"/>
      <c r="M51" s="579"/>
      <c r="N51" s="579"/>
      <c r="O51" s="579"/>
      <c r="P51" s="579"/>
      <c r="Q51" s="579"/>
      <c r="R51" s="579"/>
      <c r="S51" s="579"/>
      <c r="T51" s="579"/>
      <c r="U51" s="579"/>
      <c r="V51" s="579"/>
      <c r="W51" s="579"/>
      <c r="X51" s="579"/>
      <c r="Y51" s="579"/>
      <c r="Z51" s="579"/>
      <c r="AA51" s="579"/>
      <c r="AB51" s="579"/>
      <c r="AC51" s="579"/>
      <c r="AD51" s="579"/>
      <c r="AE51" s="579"/>
      <c r="AF51" s="579"/>
      <c r="AG51" s="579"/>
      <c r="AH51" s="579"/>
      <c r="AI51" s="579"/>
      <c r="AJ51" s="579"/>
      <c r="AK51" s="579"/>
      <c r="AL51" s="579"/>
      <c r="AM51" s="579"/>
      <c r="AN51" s="579"/>
      <c r="AO51" s="579"/>
      <c r="AP51" s="579"/>
      <c r="AQ51" s="579"/>
      <c r="AR51" s="579"/>
      <c r="AS51" s="579"/>
      <c r="AT51" s="579"/>
      <c r="AU51" s="579"/>
      <c r="AV51" s="579"/>
      <c r="AW51" s="579"/>
      <c r="AX51" s="579"/>
      <c r="AY51" s="579"/>
      <c r="AZ51" s="579"/>
      <c r="BA51" s="579"/>
      <c r="BB51" s="579"/>
      <c r="BC51" s="579"/>
      <c r="BD51" s="579"/>
      <c r="BE51" s="579"/>
      <c r="BF51" s="579"/>
      <c r="BG51" s="579"/>
      <c r="BH51" s="579"/>
      <c r="BI51" s="579"/>
      <c r="BJ51" s="579"/>
      <c r="BK51" s="579"/>
      <c r="BL51" s="579"/>
      <c r="BM51" s="579"/>
      <c r="BN51" s="579"/>
      <c r="BO51" s="579"/>
      <c r="BP51" s="579"/>
      <c r="BQ51" s="579"/>
      <c r="BR51" s="579"/>
      <c r="BS51" s="579"/>
      <c r="BT51" s="579"/>
      <c r="BU51" s="579"/>
      <c r="BV51" s="579"/>
      <c r="BW51" s="579"/>
      <c r="BX51" s="579"/>
      <c r="BY51" s="579"/>
      <c r="BZ51" s="579"/>
      <c r="CA51" s="579"/>
      <c r="CB51" s="579"/>
      <c r="CC51" s="579"/>
      <c r="CD51" s="579"/>
      <c r="CE51" s="579"/>
      <c r="CF51" s="579"/>
      <c r="CG51" s="579"/>
      <c r="CH51" s="579"/>
      <c r="CI51" s="579"/>
      <c r="CJ51" s="579"/>
      <c r="CK51" s="579"/>
      <c r="CL51" s="579"/>
      <c r="CM51" s="579"/>
      <c r="CN51" s="579"/>
      <c r="CO51" s="579"/>
      <c r="CP51" s="579"/>
      <c r="CQ51" s="579"/>
      <c r="CR51" s="579"/>
      <c r="CS51" s="579"/>
      <c r="CT51" s="579"/>
      <c r="CU51" s="579"/>
      <c r="CV51" s="579"/>
      <c r="CW51" s="579"/>
      <c r="CX51" s="579"/>
      <c r="CY51" s="579"/>
      <c r="CZ51" s="579"/>
      <c r="DA51" s="579"/>
      <c r="DB51" s="579"/>
      <c r="DC51" s="579"/>
      <c r="DD51" s="579"/>
      <c r="DE51" s="579"/>
      <c r="DF51" s="579"/>
      <c r="DG51" s="579"/>
      <c r="DH51" s="579"/>
      <c r="DI51" s="579"/>
      <c r="DJ51" s="579"/>
      <c r="DK51" s="579"/>
      <c r="DL51" s="579"/>
      <c r="DM51" s="579"/>
      <c r="DN51" s="579"/>
      <c r="DO51" s="579"/>
      <c r="DP51" s="579"/>
      <c r="DQ51" s="579"/>
      <c r="DR51" s="579"/>
      <c r="EI51" s="579"/>
      <c r="EJ51" s="579"/>
    </row>
    <row r="52" spans="1:140" x14ac:dyDescent="0.3">
      <c r="A52" s="406" t="s">
        <v>632</v>
      </c>
      <c r="B52" s="407" t="s">
        <v>1</v>
      </c>
      <c r="C52" s="580"/>
      <c r="D52" s="580"/>
      <c r="E52" s="580"/>
      <c r="F52" s="580"/>
      <c r="G52" s="580"/>
      <c r="H52" s="580"/>
      <c r="I52" s="580"/>
      <c r="J52" s="580"/>
      <c r="K52" s="580"/>
      <c r="L52" s="580"/>
      <c r="M52" s="580"/>
      <c r="N52" s="580"/>
      <c r="O52" s="580"/>
      <c r="P52" s="580"/>
      <c r="Q52" s="580"/>
      <c r="R52" s="580"/>
      <c r="S52" s="580"/>
      <c r="T52" s="580"/>
      <c r="U52" s="580"/>
      <c r="V52" s="580"/>
      <c r="W52" s="580"/>
      <c r="X52" s="580"/>
      <c r="Y52" s="580"/>
      <c r="Z52" s="580"/>
      <c r="AA52" s="580"/>
      <c r="AB52" s="580"/>
      <c r="AC52" s="580"/>
      <c r="AD52" s="580"/>
      <c r="AE52" s="580"/>
      <c r="AF52" s="580"/>
      <c r="AG52" s="580"/>
      <c r="AH52" s="580"/>
      <c r="AI52" s="580"/>
      <c r="AJ52" s="580"/>
      <c r="AK52" s="580"/>
      <c r="AL52" s="580"/>
      <c r="AM52" s="580"/>
      <c r="AN52" s="580"/>
      <c r="AO52" s="580"/>
      <c r="AP52" s="580"/>
      <c r="AQ52" s="580"/>
      <c r="AR52" s="580"/>
      <c r="AS52" s="580"/>
      <c r="AT52" s="580"/>
      <c r="AU52" s="580"/>
      <c r="AV52" s="580"/>
      <c r="AW52" s="580"/>
      <c r="AX52" s="580"/>
      <c r="AY52" s="580"/>
      <c r="AZ52" s="580"/>
      <c r="BA52" s="580"/>
      <c r="BB52" s="580"/>
      <c r="BC52" s="580"/>
      <c r="BD52" s="580"/>
      <c r="BE52" s="580"/>
      <c r="BF52" s="580"/>
      <c r="BG52" s="580"/>
      <c r="BH52" s="580"/>
      <c r="BI52" s="580"/>
      <c r="BJ52" s="580"/>
      <c r="BK52" s="580"/>
      <c r="BL52" s="580"/>
      <c r="BM52" s="580"/>
      <c r="BN52" s="580"/>
      <c r="BO52" s="580"/>
      <c r="BP52" s="580"/>
      <c r="BQ52" s="580"/>
      <c r="BR52" s="580"/>
      <c r="BS52" s="580"/>
      <c r="BT52" s="580"/>
      <c r="BU52" s="580"/>
      <c r="BV52" s="580"/>
      <c r="BW52" s="580"/>
      <c r="BX52" s="580"/>
      <c r="BY52" s="580"/>
      <c r="BZ52" s="580"/>
      <c r="CA52" s="580"/>
      <c r="CB52" s="580"/>
      <c r="CC52" s="580"/>
      <c r="CD52" s="580"/>
      <c r="CE52" s="580"/>
      <c r="CF52" s="580"/>
      <c r="CG52" s="580"/>
      <c r="CH52" s="580"/>
      <c r="CI52" s="580"/>
      <c r="CJ52" s="580"/>
      <c r="CK52" s="580"/>
      <c r="CL52" s="580"/>
      <c r="CM52" s="580"/>
      <c r="CN52" s="580"/>
      <c r="CO52" s="580"/>
      <c r="CP52" s="580"/>
      <c r="CQ52" s="580"/>
      <c r="CR52" s="580"/>
      <c r="CS52" s="580"/>
      <c r="CT52" s="580"/>
      <c r="CU52" s="580"/>
      <c r="CV52" s="580"/>
      <c r="CW52" s="580"/>
      <c r="CX52" s="580"/>
      <c r="CY52" s="580"/>
      <c r="CZ52" s="580"/>
      <c r="DA52" s="580"/>
      <c r="DB52" s="580"/>
      <c r="DC52" s="580"/>
      <c r="DD52" s="580"/>
      <c r="DE52" s="580"/>
      <c r="DF52" s="580"/>
      <c r="DG52" s="580"/>
      <c r="DH52" s="580"/>
      <c r="DI52" s="580"/>
      <c r="DJ52" s="580"/>
      <c r="DK52" s="580"/>
      <c r="DL52" s="580"/>
      <c r="DM52" s="580"/>
      <c r="DN52" s="580"/>
      <c r="DO52" s="580"/>
      <c r="DP52" s="580"/>
      <c r="DQ52" s="580"/>
      <c r="DR52" s="580"/>
      <c r="EI52" s="579"/>
      <c r="EJ52" s="579"/>
    </row>
    <row r="53" spans="1:140" x14ac:dyDescent="0.3">
      <c r="A53" s="59" t="s">
        <v>633</v>
      </c>
      <c r="B53" s="60" t="s">
        <v>473</v>
      </c>
      <c r="C53" s="576"/>
      <c r="D53" s="576"/>
      <c r="E53" s="576"/>
      <c r="F53" s="576"/>
      <c r="G53" s="576"/>
      <c r="H53" s="576"/>
      <c r="I53" s="576"/>
      <c r="J53" s="576"/>
      <c r="K53" s="576"/>
      <c r="L53" s="576"/>
      <c r="M53" s="576"/>
      <c r="N53" s="576"/>
      <c r="O53" s="576"/>
      <c r="P53" s="576"/>
      <c r="Q53" s="576"/>
      <c r="R53" s="576"/>
      <c r="S53" s="576"/>
      <c r="T53" s="576"/>
      <c r="U53" s="576"/>
      <c r="V53" s="576"/>
      <c r="W53" s="576"/>
      <c r="X53" s="576"/>
      <c r="Y53" s="576"/>
      <c r="Z53" s="576"/>
      <c r="AA53" s="576"/>
      <c r="AB53" s="576"/>
      <c r="AC53" s="576"/>
      <c r="AD53" s="576"/>
      <c r="AE53" s="576"/>
      <c r="AF53" s="576"/>
      <c r="AG53" s="576"/>
      <c r="AH53" s="576"/>
      <c r="AI53" s="576"/>
      <c r="AJ53" s="576"/>
      <c r="AK53" s="576"/>
      <c r="AL53" s="576"/>
      <c r="AM53" s="576"/>
      <c r="AN53" s="576"/>
      <c r="AO53" s="576"/>
      <c r="AP53" s="576"/>
      <c r="AQ53" s="576"/>
      <c r="AR53" s="576"/>
      <c r="AS53" s="576"/>
      <c r="AT53" s="576"/>
      <c r="AU53" s="576"/>
      <c r="AV53" s="576"/>
      <c r="AW53" s="576"/>
      <c r="AX53" s="576"/>
      <c r="AY53" s="576"/>
      <c r="AZ53" s="576"/>
      <c r="BA53" s="576"/>
      <c r="BB53" s="576"/>
      <c r="BC53" s="576"/>
      <c r="BD53" s="576"/>
      <c r="BE53" s="576"/>
      <c r="BF53" s="576"/>
      <c r="BG53" s="576"/>
      <c r="BH53" s="576"/>
      <c r="BI53" s="576"/>
      <c r="BJ53" s="576"/>
      <c r="BK53" s="576"/>
      <c r="BL53" s="576"/>
      <c r="BM53" s="576"/>
      <c r="BN53" s="576"/>
      <c r="BO53" s="576"/>
      <c r="BP53" s="576"/>
      <c r="BQ53" s="576"/>
      <c r="BR53" s="576"/>
      <c r="BS53" s="576"/>
      <c r="BT53" s="576"/>
      <c r="BU53" s="576"/>
      <c r="BV53" s="576"/>
      <c r="BW53" s="576"/>
      <c r="BX53" s="576"/>
      <c r="BY53" s="576"/>
      <c r="BZ53" s="576"/>
      <c r="CA53" s="576"/>
      <c r="CB53" s="576"/>
      <c r="CC53" s="576"/>
      <c r="CD53" s="576"/>
      <c r="CE53" s="576"/>
      <c r="CF53" s="576"/>
      <c r="CG53" s="576"/>
      <c r="CH53" s="576"/>
      <c r="CI53" s="576"/>
      <c r="CJ53" s="576"/>
      <c r="CK53" s="576"/>
      <c r="CL53" s="576"/>
      <c r="CM53" s="576"/>
      <c r="CN53" s="576"/>
      <c r="CO53" s="576"/>
      <c r="CP53" s="576"/>
      <c r="CQ53" s="576"/>
      <c r="CR53" s="576"/>
      <c r="CS53" s="576"/>
      <c r="CT53" s="576"/>
      <c r="CU53" s="576"/>
      <c r="CV53" s="576"/>
      <c r="CW53" s="576"/>
      <c r="CX53" s="576"/>
      <c r="CY53" s="576"/>
      <c r="CZ53" s="576"/>
      <c r="DA53" s="576"/>
      <c r="DB53" s="576"/>
      <c r="DC53" s="576"/>
      <c r="DD53" s="576"/>
      <c r="DE53" s="576"/>
      <c r="DF53" s="576"/>
      <c r="DG53" s="576"/>
      <c r="DH53" s="576"/>
      <c r="DI53" s="576"/>
      <c r="DJ53" s="576"/>
      <c r="DK53" s="576"/>
      <c r="DL53" s="576"/>
      <c r="DM53" s="576"/>
      <c r="DN53" s="576"/>
      <c r="DO53" s="576"/>
      <c r="DP53" s="576"/>
      <c r="DQ53" s="576"/>
      <c r="DR53" s="576"/>
      <c r="EI53" s="579"/>
      <c r="EJ53" s="579"/>
    </row>
    <row r="54" spans="1:140" ht="15" customHeight="1" x14ac:dyDescent="0.3">
      <c r="A54" s="402" t="s">
        <v>475</v>
      </c>
      <c r="B54" s="393" t="s">
        <v>473</v>
      </c>
      <c r="C54" s="571"/>
      <c r="D54" s="571"/>
      <c r="E54" s="571"/>
      <c r="F54" s="571"/>
      <c r="G54" s="571"/>
      <c r="H54" s="571"/>
      <c r="I54" s="571"/>
      <c r="J54" s="571"/>
      <c r="K54" s="571"/>
      <c r="L54" s="571"/>
      <c r="M54" s="571"/>
      <c r="N54" s="571"/>
      <c r="O54" s="571"/>
      <c r="P54" s="571"/>
      <c r="Q54" s="571"/>
      <c r="R54" s="571"/>
      <c r="S54" s="571"/>
      <c r="T54" s="571"/>
      <c r="U54" s="571"/>
      <c r="V54" s="571"/>
      <c r="W54" s="571"/>
      <c r="X54" s="571"/>
      <c r="Y54" s="571"/>
      <c r="Z54" s="571"/>
      <c r="AA54" s="571"/>
      <c r="AB54" s="571"/>
      <c r="AC54" s="571"/>
      <c r="AD54" s="571"/>
      <c r="AE54" s="571"/>
      <c r="AF54" s="571"/>
      <c r="AG54" s="571"/>
      <c r="AH54" s="571"/>
      <c r="AI54" s="571"/>
      <c r="AJ54" s="571"/>
      <c r="AK54" s="571"/>
      <c r="AL54" s="571"/>
      <c r="AM54" s="571"/>
      <c r="AN54" s="571"/>
      <c r="AO54" s="571"/>
      <c r="AP54" s="571"/>
      <c r="AQ54" s="571"/>
      <c r="AR54" s="571"/>
      <c r="AS54" s="571"/>
      <c r="AT54" s="571"/>
      <c r="AU54" s="571"/>
      <c r="AV54" s="571"/>
      <c r="AW54" s="571"/>
      <c r="AX54" s="571"/>
      <c r="AY54" s="571"/>
      <c r="AZ54" s="571"/>
      <c r="BA54" s="571"/>
      <c r="BB54" s="571"/>
      <c r="BC54" s="571"/>
      <c r="BD54" s="571"/>
      <c r="BE54" s="571"/>
      <c r="BF54" s="571"/>
      <c r="BG54" s="571"/>
      <c r="BH54" s="571"/>
      <c r="BI54" s="571"/>
      <c r="BJ54" s="571"/>
      <c r="BK54" s="571"/>
      <c r="BL54" s="571"/>
      <c r="BM54" s="571"/>
      <c r="BN54" s="571"/>
      <c r="BO54" s="571"/>
      <c r="BP54" s="571"/>
      <c r="BQ54" s="571"/>
      <c r="BR54" s="571"/>
      <c r="BS54" s="571"/>
      <c r="BT54" s="571"/>
      <c r="BU54" s="571"/>
      <c r="BV54" s="571"/>
      <c r="BW54" s="571"/>
      <c r="BX54" s="571"/>
      <c r="BY54" s="571"/>
      <c r="BZ54" s="571"/>
      <c r="CA54" s="571"/>
      <c r="CB54" s="571"/>
      <c r="CC54" s="571"/>
      <c r="CD54" s="571"/>
      <c r="CE54" s="571"/>
      <c r="CF54" s="571"/>
      <c r="CG54" s="571"/>
      <c r="CH54" s="571"/>
      <c r="CI54" s="571"/>
      <c r="CJ54" s="571"/>
      <c r="CK54" s="571"/>
      <c r="CL54" s="571"/>
      <c r="CM54" s="571"/>
      <c r="CN54" s="571"/>
      <c r="CO54" s="571"/>
      <c r="CP54" s="571"/>
      <c r="CQ54" s="571"/>
      <c r="CR54" s="571"/>
      <c r="CS54" s="571"/>
      <c r="CT54" s="571"/>
      <c r="CU54" s="571"/>
      <c r="CV54" s="571"/>
      <c r="CW54" s="571"/>
      <c r="CX54" s="571"/>
      <c r="CY54" s="571"/>
      <c r="CZ54" s="571"/>
      <c r="DA54" s="571"/>
      <c r="DB54" s="571"/>
      <c r="DC54" s="571"/>
      <c r="DD54" s="571"/>
      <c r="DE54" s="571"/>
      <c r="DF54" s="571"/>
      <c r="DG54" s="571"/>
      <c r="DH54" s="571"/>
      <c r="DI54" s="571"/>
      <c r="DJ54" s="571"/>
      <c r="DK54" s="571"/>
      <c r="DL54" s="571"/>
      <c r="DM54" s="571"/>
      <c r="DN54" s="571"/>
      <c r="DO54" s="571"/>
      <c r="DP54" s="571"/>
      <c r="DQ54" s="571"/>
      <c r="DR54" s="571"/>
      <c r="EI54" s="579"/>
      <c r="EJ54" s="579"/>
    </row>
    <row r="55" spans="1:140" ht="15" customHeight="1" x14ac:dyDescent="0.3">
      <c r="A55" s="402" t="s">
        <v>476</v>
      </c>
      <c r="B55" s="393" t="s">
        <v>473</v>
      </c>
      <c r="C55" s="571"/>
      <c r="D55" s="571"/>
      <c r="E55" s="571"/>
      <c r="F55" s="571"/>
      <c r="G55" s="571"/>
      <c r="H55" s="571"/>
      <c r="I55" s="571"/>
      <c r="J55" s="571"/>
      <c r="K55" s="571"/>
      <c r="L55" s="571"/>
      <c r="M55" s="571"/>
      <c r="N55" s="571"/>
      <c r="O55" s="571"/>
      <c r="P55" s="571"/>
      <c r="Q55" s="571"/>
      <c r="R55" s="571"/>
      <c r="S55" s="571"/>
      <c r="T55" s="571"/>
      <c r="U55" s="571"/>
      <c r="V55" s="571"/>
      <c r="W55" s="571"/>
      <c r="X55" s="571"/>
      <c r="Y55" s="571"/>
      <c r="Z55" s="571"/>
      <c r="AA55" s="571"/>
      <c r="AB55" s="571"/>
      <c r="AC55" s="571"/>
      <c r="AD55" s="571"/>
      <c r="AE55" s="571"/>
      <c r="AF55" s="571"/>
      <c r="AG55" s="571"/>
      <c r="AH55" s="571"/>
      <c r="AI55" s="571"/>
      <c r="AJ55" s="571"/>
      <c r="AK55" s="571"/>
      <c r="AL55" s="571"/>
      <c r="AM55" s="571"/>
      <c r="AN55" s="571"/>
      <c r="AO55" s="571"/>
      <c r="AP55" s="571"/>
      <c r="AQ55" s="571"/>
      <c r="AR55" s="571"/>
      <c r="AS55" s="571"/>
      <c r="AT55" s="571"/>
      <c r="AU55" s="571"/>
      <c r="AV55" s="571"/>
      <c r="AW55" s="571"/>
      <c r="AX55" s="571"/>
      <c r="AY55" s="571"/>
      <c r="AZ55" s="571"/>
      <c r="BA55" s="571"/>
      <c r="BB55" s="571"/>
      <c r="BC55" s="571"/>
      <c r="BD55" s="571"/>
      <c r="BE55" s="571"/>
      <c r="BF55" s="571"/>
      <c r="BG55" s="571"/>
      <c r="BH55" s="571"/>
      <c r="BI55" s="571"/>
      <c r="BJ55" s="571"/>
      <c r="BK55" s="571"/>
      <c r="BL55" s="571"/>
      <c r="BM55" s="571"/>
      <c r="BN55" s="571"/>
      <c r="BO55" s="571"/>
      <c r="BP55" s="571"/>
      <c r="BQ55" s="571"/>
      <c r="BR55" s="571"/>
      <c r="BS55" s="571"/>
      <c r="BT55" s="571"/>
      <c r="BU55" s="571"/>
      <c r="BV55" s="571"/>
      <c r="BW55" s="571"/>
      <c r="BX55" s="571"/>
      <c r="BY55" s="571"/>
      <c r="BZ55" s="571"/>
      <c r="CA55" s="571"/>
      <c r="CB55" s="571"/>
      <c r="CC55" s="571"/>
      <c r="CD55" s="571"/>
      <c r="CE55" s="571"/>
      <c r="CF55" s="571"/>
      <c r="CG55" s="571"/>
      <c r="CH55" s="571"/>
      <c r="CI55" s="571"/>
      <c r="CJ55" s="571"/>
      <c r="CK55" s="571"/>
      <c r="CL55" s="571"/>
      <c r="CM55" s="571"/>
      <c r="CN55" s="571"/>
      <c r="CO55" s="571"/>
      <c r="CP55" s="571"/>
      <c r="CQ55" s="571"/>
      <c r="CR55" s="571"/>
      <c r="CS55" s="571"/>
      <c r="CT55" s="571"/>
      <c r="CU55" s="571"/>
      <c r="CV55" s="571"/>
      <c r="CW55" s="571"/>
      <c r="CX55" s="571"/>
      <c r="CY55" s="571"/>
      <c r="CZ55" s="571"/>
      <c r="DA55" s="571"/>
      <c r="DB55" s="571"/>
      <c r="DC55" s="571"/>
      <c r="DD55" s="571"/>
      <c r="DE55" s="571"/>
      <c r="DF55" s="571"/>
      <c r="DG55" s="571"/>
      <c r="DH55" s="571"/>
      <c r="DI55" s="571"/>
      <c r="DJ55" s="571"/>
      <c r="DK55" s="571"/>
      <c r="DL55" s="571"/>
      <c r="DM55" s="571"/>
      <c r="DN55" s="571"/>
      <c r="DO55" s="571"/>
      <c r="DP55" s="571"/>
      <c r="DQ55" s="571"/>
      <c r="DR55" s="571"/>
      <c r="EI55" s="579"/>
      <c r="EJ55" s="579"/>
    </row>
    <row r="56" spans="1:140" x14ac:dyDescent="0.3">
      <c r="A56" s="59" t="s">
        <v>477</v>
      </c>
      <c r="B56" s="60" t="s">
        <v>473</v>
      </c>
      <c r="C56" s="576"/>
      <c r="D56" s="576"/>
      <c r="E56" s="576"/>
      <c r="F56" s="576"/>
      <c r="G56" s="576"/>
      <c r="H56" s="576"/>
      <c r="I56" s="576"/>
      <c r="J56" s="576"/>
      <c r="K56" s="576"/>
      <c r="L56" s="576"/>
      <c r="M56" s="576"/>
      <c r="N56" s="576"/>
      <c r="O56" s="576"/>
      <c r="P56" s="576"/>
      <c r="Q56" s="576"/>
      <c r="R56" s="576"/>
      <c r="S56" s="576"/>
      <c r="T56" s="576"/>
      <c r="U56" s="576"/>
      <c r="V56" s="576"/>
      <c r="W56" s="576"/>
      <c r="X56" s="576"/>
      <c r="Y56" s="576"/>
      <c r="Z56" s="576"/>
      <c r="AA56" s="576"/>
      <c r="AB56" s="576"/>
      <c r="AC56" s="576"/>
      <c r="AD56" s="576"/>
      <c r="AE56" s="576"/>
      <c r="AF56" s="576"/>
      <c r="AG56" s="576"/>
      <c r="AH56" s="576"/>
      <c r="AI56" s="576"/>
      <c r="AJ56" s="576"/>
      <c r="AK56" s="576"/>
      <c r="AL56" s="576"/>
      <c r="AM56" s="576"/>
      <c r="AN56" s="576"/>
      <c r="AO56" s="576"/>
      <c r="AP56" s="576"/>
      <c r="AQ56" s="576"/>
      <c r="AR56" s="576"/>
      <c r="AS56" s="576"/>
      <c r="AT56" s="576"/>
      <c r="AU56" s="576"/>
      <c r="AV56" s="576"/>
      <c r="AW56" s="576"/>
      <c r="AX56" s="576"/>
      <c r="AY56" s="576"/>
      <c r="AZ56" s="576"/>
      <c r="BA56" s="576"/>
      <c r="BB56" s="576"/>
      <c r="BC56" s="576"/>
      <c r="BD56" s="576"/>
      <c r="BE56" s="576"/>
      <c r="BF56" s="576"/>
      <c r="BG56" s="576"/>
      <c r="BH56" s="576"/>
      <c r="BI56" s="576"/>
      <c r="BJ56" s="576"/>
      <c r="BK56" s="576"/>
      <c r="BL56" s="576"/>
      <c r="BM56" s="576"/>
      <c r="BN56" s="576"/>
      <c r="BO56" s="576"/>
      <c r="BP56" s="576"/>
      <c r="BQ56" s="576"/>
      <c r="BR56" s="576"/>
      <c r="BS56" s="576"/>
      <c r="BT56" s="576"/>
      <c r="BU56" s="576"/>
      <c r="BV56" s="576"/>
      <c r="BW56" s="576"/>
      <c r="BX56" s="576"/>
      <c r="BY56" s="576"/>
      <c r="BZ56" s="576"/>
      <c r="CA56" s="576"/>
      <c r="CB56" s="576"/>
      <c r="CC56" s="576"/>
      <c r="CD56" s="576"/>
      <c r="CE56" s="576"/>
      <c r="CF56" s="576"/>
      <c r="CG56" s="576"/>
      <c r="CH56" s="576"/>
      <c r="CI56" s="576"/>
      <c r="CJ56" s="576"/>
      <c r="CK56" s="576"/>
      <c r="CL56" s="576"/>
      <c r="CM56" s="576"/>
      <c r="CN56" s="576"/>
      <c r="CO56" s="576"/>
      <c r="CP56" s="576"/>
      <c r="CQ56" s="576"/>
      <c r="CR56" s="576"/>
      <c r="CS56" s="576"/>
      <c r="CT56" s="576"/>
      <c r="CU56" s="576"/>
      <c r="CV56" s="576"/>
      <c r="CW56" s="576"/>
      <c r="CX56" s="576"/>
      <c r="CY56" s="576"/>
      <c r="CZ56" s="576"/>
      <c r="DA56" s="576"/>
      <c r="DB56" s="576"/>
      <c r="DC56" s="576"/>
      <c r="DD56" s="576"/>
      <c r="DE56" s="576"/>
      <c r="DF56" s="576"/>
      <c r="DG56" s="576"/>
      <c r="DH56" s="576"/>
      <c r="DI56" s="576"/>
      <c r="DJ56" s="576"/>
      <c r="DK56" s="576"/>
      <c r="DL56" s="576"/>
      <c r="DM56" s="576"/>
      <c r="DN56" s="576"/>
      <c r="DO56" s="576"/>
      <c r="DP56" s="576"/>
      <c r="DQ56" s="576"/>
      <c r="DR56" s="576"/>
      <c r="EI56" s="579"/>
      <c r="EJ56" s="579"/>
    </row>
    <row r="57" spans="1:140" ht="15" customHeight="1" x14ac:dyDescent="0.3">
      <c r="A57" s="402" t="s">
        <v>475</v>
      </c>
      <c r="B57" s="393" t="s">
        <v>473</v>
      </c>
      <c r="C57" s="571"/>
      <c r="D57" s="571"/>
      <c r="E57" s="571"/>
      <c r="F57" s="571"/>
      <c r="G57" s="571"/>
      <c r="H57" s="571"/>
      <c r="I57" s="571"/>
      <c r="J57" s="571"/>
      <c r="K57" s="571"/>
      <c r="L57" s="571"/>
      <c r="M57" s="571"/>
      <c r="N57" s="571"/>
      <c r="O57" s="571"/>
      <c r="P57" s="571"/>
      <c r="Q57" s="571"/>
      <c r="R57" s="571"/>
      <c r="S57" s="571"/>
      <c r="T57" s="571"/>
      <c r="U57" s="571"/>
      <c r="V57" s="571"/>
      <c r="W57" s="571"/>
      <c r="X57" s="571"/>
      <c r="Y57" s="571"/>
      <c r="Z57" s="571"/>
      <c r="AA57" s="571"/>
      <c r="AB57" s="571"/>
      <c r="AC57" s="571"/>
      <c r="AD57" s="571"/>
      <c r="AE57" s="571"/>
      <c r="AF57" s="571"/>
      <c r="AG57" s="571"/>
      <c r="AH57" s="571"/>
      <c r="AI57" s="571"/>
      <c r="AJ57" s="571"/>
      <c r="AK57" s="571"/>
      <c r="AL57" s="571"/>
      <c r="AM57" s="571"/>
      <c r="AN57" s="571"/>
      <c r="AO57" s="571"/>
      <c r="AP57" s="571"/>
      <c r="AQ57" s="571"/>
      <c r="AR57" s="571"/>
      <c r="AS57" s="571"/>
      <c r="AT57" s="571"/>
      <c r="AU57" s="571"/>
      <c r="AV57" s="571"/>
      <c r="AW57" s="571"/>
      <c r="AX57" s="571"/>
      <c r="AY57" s="571"/>
      <c r="AZ57" s="571"/>
      <c r="BA57" s="571"/>
      <c r="BB57" s="571"/>
      <c r="BC57" s="571"/>
      <c r="BD57" s="571"/>
      <c r="BE57" s="571"/>
      <c r="BF57" s="571"/>
      <c r="BG57" s="571"/>
      <c r="BH57" s="571"/>
      <c r="BI57" s="571"/>
      <c r="BJ57" s="571"/>
      <c r="BK57" s="571"/>
      <c r="BL57" s="571"/>
      <c r="BM57" s="571"/>
      <c r="BN57" s="571"/>
      <c r="BO57" s="571"/>
      <c r="BP57" s="571"/>
      <c r="BQ57" s="571"/>
      <c r="BR57" s="571"/>
      <c r="BS57" s="571"/>
      <c r="BT57" s="571"/>
      <c r="BU57" s="571"/>
      <c r="BV57" s="571"/>
      <c r="BW57" s="571"/>
      <c r="BX57" s="571"/>
      <c r="BY57" s="571"/>
      <c r="BZ57" s="571"/>
      <c r="CA57" s="571"/>
      <c r="CB57" s="571"/>
      <c r="CC57" s="571"/>
      <c r="CD57" s="571"/>
      <c r="CE57" s="571"/>
      <c r="CF57" s="571"/>
      <c r="CG57" s="571"/>
      <c r="CH57" s="571"/>
      <c r="CI57" s="571"/>
      <c r="CJ57" s="571"/>
      <c r="CK57" s="571"/>
      <c r="CL57" s="571"/>
      <c r="CM57" s="571"/>
      <c r="CN57" s="571"/>
      <c r="CO57" s="571"/>
      <c r="CP57" s="571"/>
      <c r="CQ57" s="571"/>
      <c r="CR57" s="571"/>
      <c r="CS57" s="571"/>
      <c r="CT57" s="571"/>
      <c r="CU57" s="571"/>
      <c r="CV57" s="571"/>
      <c r="CW57" s="571"/>
      <c r="CX57" s="571"/>
      <c r="CY57" s="571"/>
      <c r="CZ57" s="571"/>
      <c r="DA57" s="571"/>
      <c r="DB57" s="571"/>
      <c r="DC57" s="571"/>
      <c r="DD57" s="571"/>
      <c r="DE57" s="571"/>
      <c r="DF57" s="571"/>
      <c r="DG57" s="571"/>
      <c r="DH57" s="571"/>
      <c r="DI57" s="571"/>
      <c r="DJ57" s="571"/>
      <c r="DK57" s="571"/>
      <c r="DL57" s="571"/>
      <c r="DM57" s="571"/>
      <c r="DN57" s="571"/>
      <c r="DO57" s="571"/>
      <c r="DP57" s="571"/>
      <c r="DQ57" s="571"/>
      <c r="DR57" s="571"/>
      <c r="EI57" s="579"/>
      <c r="EJ57" s="579"/>
    </row>
    <row r="58" spans="1:140" ht="15" customHeight="1" x14ac:dyDescent="0.3">
      <c r="A58" s="402" t="s">
        <v>476</v>
      </c>
      <c r="B58" s="393" t="s">
        <v>473</v>
      </c>
      <c r="C58" s="571"/>
      <c r="D58" s="571"/>
      <c r="E58" s="571"/>
      <c r="F58" s="571"/>
      <c r="G58" s="571"/>
      <c r="H58" s="571"/>
      <c r="I58" s="571"/>
      <c r="J58" s="571"/>
      <c r="K58" s="571"/>
      <c r="L58" s="571"/>
      <c r="M58" s="571"/>
      <c r="N58" s="571"/>
      <c r="O58" s="571"/>
      <c r="P58" s="571"/>
      <c r="Q58" s="571"/>
      <c r="R58" s="571"/>
      <c r="S58" s="571"/>
      <c r="T58" s="571"/>
      <c r="U58" s="571"/>
      <c r="V58" s="571"/>
      <c r="W58" s="571"/>
      <c r="X58" s="571"/>
      <c r="Y58" s="571"/>
      <c r="Z58" s="571"/>
      <c r="AA58" s="571"/>
      <c r="AB58" s="571"/>
      <c r="AC58" s="571"/>
      <c r="AD58" s="571"/>
      <c r="AE58" s="571"/>
      <c r="AF58" s="571"/>
      <c r="AG58" s="571"/>
      <c r="AH58" s="571"/>
      <c r="AI58" s="571"/>
      <c r="AJ58" s="571"/>
      <c r="AK58" s="571"/>
      <c r="AL58" s="571"/>
      <c r="AM58" s="571"/>
      <c r="AN58" s="571"/>
      <c r="AO58" s="571"/>
      <c r="AP58" s="571"/>
      <c r="AQ58" s="571"/>
      <c r="AR58" s="571"/>
      <c r="AS58" s="571"/>
      <c r="AT58" s="571"/>
      <c r="AU58" s="571"/>
      <c r="AV58" s="571"/>
      <c r="AW58" s="571"/>
      <c r="AX58" s="571"/>
      <c r="AY58" s="571"/>
      <c r="AZ58" s="571"/>
      <c r="BA58" s="571"/>
      <c r="BB58" s="571"/>
      <c r="BC58" s="571"/>
      <c r="BD58" s="571"/>
      <c r="BE58" s="571"/>
      <c r="BF58" s="571"/>
      <c r="BG58" s="571"/>
      <c r="BH58" s="571"/>
      <c r="BI58" s="571"/>
      <c r="BJ58" s="571"/>
      <c r="BK58" s="571"/>
      <c r="BL58" s="571"/>
      <c r="BM58" s="571"/>
      <c r="BN58" s="571"/>
      <c r="BO58" s="571"/>
      <c r="BP58" s="571"/>
      <c r="BQ58" s="571"/>
      <c r="BR58" s="571"/>
      <c r="BS58" s="571"/>
      <c r="BT58" s="571"/>
      <c r="BU58" s="571"/>
      <c r="BV58" s="571"/>
      <c r="BW58" s="571"/>
      <c r="BX58" s="571"/>
      <c r="BY58" s="571"/>
      <c r="BZ58" s="571"/>
      <c r="CA58" s="571"/>
      <c r="CB58" s="571"/>
      <c r="CC58" s="571"/>
      <c r="CD58" s="571"/>
      <c r="CE58" s="571"/>
      <c r="CF58" s="571"/>
      <c r="CG58" s="571"/>
      <c r="CH58" s="571"/>
      <c r="CI58" s="571"/>
      <c r="CJ58" s="571"/>
      <c r="CK58" s="571"/>
      <c r="CL58" s="571"/>
      <c r="CM58" s="571"/>
      <c r="CN58" s="571"/>
      <c r="CO58" s="571"/>
      <c r="CP58" s="571"/>
      <c r="CQ58" s="571"/>
      <c r="CR58" s="571"/>
      <c r="CS58" s="571"/>
      <c r="CT58" s="571"/>
      <c r="CU58" s="571"/>
      <c r="CV58" s="571"/>
      <c r="CW58" s="571"/>
      <c r="CX58" s="571"/>
      <c r="CY58" s="571"/>
      <c r="CZ58" s="571"/>
      <c r="DA58" s="571"/>
      <c r="DB58" s="571"/>
      <c r="DC58" s="571"/>
      <c r="DD58" s="571"/>
      <c r="DE58" s="571"/>
      <c r="DF58" s="571"/>
      <c r="DG58" s="571"/>
      <c r="DH58" s="571"/>
      <c r="DI58" s="571"/>
      <c r="DJ58" s="571"/>
      <c r="DK58" s="571"/>
      <c r="DL58" s="571"/>
      <c r="DM58" s="571"/>
      <c r="DN58" s="571"/>
      <c r="DO58" s="571"/>
      <c r="DP58" s="571"/>
      <c r="DQ58" s="571"/>
      <c r="DR58" s="571"/>
      <c r="EI58" s="579"/>
      <c r="EJ58" s="579"/>
    </row>
    <row r="59" spans="1:140" x14ac:dyDescent="0.3">
      <c r="A59" s="59" t="s">
        <v>478</v>
      </c>
      <c r="B59" s="60" t="s">
        <v>473</v>
      </c>
      <c r="C59" s="576"/>
      <c r="D59" s="576"/>
      <c r="E59" s="576"/>
      <c r="F59" s="576"/>
      <c r="G59" s="576"/>
      <c r="H59" s="576"/>
      <c r="I59" s="576"/>
      <c r="J59" s="576"/>
      <c r="K59" s="576"/>
      <c r="L59" s="576"/>
      <c r="M59" s="576"/>
      <c r="N59" s="576"/>
      <c r="O59" s="576"/>
      <c r="P59" s="576"/>
      <c r="Q59" s="576"/>
      <c r="R59" s="576"/>
      <c r="S59" s="576"/>
      <c r="T59" s="576"/>
      <c r="U59" s="576"/>
      <c r="V59" s="576"/>
      <c r="W59" s="576"/>
      <c r="X59" s="576"/>
      <c r="Y59" s="576"/>
      <c r="Z59" s="576"/>
      <c r="AA59" s="576"/>
      <c r="AB59" s="576"/>
      <c r="AC59" s="576"/>
      <c r="AD59" s="576"/>
      <c r="AE59" s="576"/>
      <c r="AF59" s="576"/>
      <c r="AG59" s="576"/>
      <c r="AH59" s="576"/>
      <c r="AI59" s="576"/>
      <c r="AJ59" s="576"/>
      <c r="AK59" s="576"/>
      <c r="AL59" s="576"/>
      <c r="AM59" s="576"/>
      <c r="AN59" s="576"/>
      <c r="AO59" s="576"/>
      <c r="AP59" s="576"/>
      <c r="AQ59" s="576"/>
      <c r="AR59" s="576"/>
      <c r="AS59" s="576"/>
      <c r="AT59" s="576"/>
      <c r="AU59" s="576"/>
      <c r="AV59" s="576"/>
      <c r="AW59" s="576"/>
      <c r="AX59" s="576"/>
      <c r="AY59" s="576"/>
      <c r="AZ59" s="576"/>
      <c r="BA59" s="576"/>
      <c r="BB59" s="576"/>
      <c r="BC59" s="576"/>
      <c r="BD59" s="576"/>
      <c r="BE59" s="576"/>
      <c r="BF59" s="576"/>
      <c r="BG59" s="576"/>
      <c r="BH59" s="576"/>
      <c r="BI59" s="576"/>
      <c r="BJ59" s="576"/>
      <c r="BK59" s="576"/>
      <c r="BL59" s="576"/>
      <c r="BM59" s="576"/>
      <c r="BN59" s="576"/>
      <c r="BO59" s="576"/>
      <c r="BP59" s="576"/>
      <c r="BQ59" s="576"/>
      <c r="BR59" s="576"/>
      <c r="BS59" s="576"/>
      <c r="BT59" s="576"/>
      <c r="BU59" s="576"/>
      <c r="BV59" s="576"/>
      <c r="BW59" s="576"/>
      <c r="BX59" s="576"/>
      <c r="BY59" s="576"/>
      <c r="BZ59" s="576"/>
      <c r="CA59" s="576"/>
      <c r="CB59" s="576"/>
      <c r="CC59" s="576"/>
      <c r="CD59" s="576"/>
      <c r="CE59" s="576"/>
      <c r="CF59" s="576"/>
      <c r="CG59" s="576"/>
      <c r="CH59" s="576"/>
      <c r="CI59" s="576"/>
      <c r="CJ59" s="576"/>
      <c r="CK59" s="576"/>
      <c r="CL59" s="576"/>
      <c r="CM59" s="576"/>
      <c r="CN59" s="576"/>
      <c r="CO59" s="576"/>
      <c r="CP59" s="576"/>
      <c r="CQ59" s="576"/>
      <c r="CR59" s="576"/>
      <c r="CS59" s="576"/>
      <c r="CT59" s="576"/>
      <c r="CU59" s="576"/>
      <c r="CV59" s="576"/>
      <c r="CW59" s="576"/>
      <c r="CX59" s="576"/>
      <c r="CY59" s="576"/>
      <c r="CZ59" s="576"/>
      <c r="DA59" s="576"/>
      <c r="DB59" s="576"/>
      <c r="DC59" s="576"/>
      <c r="DD59" s="576"/>
      <c r="DE59" s="576"/>
      <c r="DF59" s="576"/>
      <c r="DG59" s="576"/>
      <c r="DH59" s="576"/>
      <c r="DI59" s="576"/>
      <c r="DJ59" s="576"/>
      <c r="DK59" s="576"/>
      <c r="DL59" s="576"/>
      <c r="DM59" s="576"/>
      <c r="DN59" s="576"/>
      <c r="DO59" s="576"/>
      <c r="DP59" s="576"/>
      <c r="DQ59" s="576"/>
      <c r="DR59" s="576"/>
      <c r="EI59" s="579"/>
      <c r="EJ59" s="579"/>
    </row>
    <row r="60" spans="1:140" ht="15" customHeight="1" x14ac:dyDescent="0.3">
      <c r="A60" s="402" t="s">
        <v>475</v>
      </c>
      <c r="B60" s="393" t="s">
        <v>473</v>
      </c>
      <c r="C60" s="571"/>
      <c r="D60" s="571"/>
      <c r="E60" s="571"/>
      <c r="F60" s="571"/>
      <c r="G60" s="571"/>
      <c r="H60" s="571"/>
      <c r="I60" s="571"/>
      <c r="J60" s="571"/>
      <c r="K60" s="571"/>
      <c r="L60" s="571"/>
      <c r="M60" s="571"/>
      <c r="N60" s="571"/>
      <c r="O60" s="571"/>
      <c r="P60" s="571"/>
      <c r="Q60" s="571"/>
      <c r="R60" s="571"/>
      <c r="S60" s="571"/>
      <c r="T60" s="571"/>
      <c r="U60" s="571"/>
      <c r="V60" s="571"/>
      <c r="W60" s="571"/>
      <c r="X60" s="571"/>
      <c r="Y60" s="571"/>
      <c r="Z60" s="571"/>
      <c r="AA60" s="571"/>
      <c r="AB60" s="571"/>
      <c r="AC60" s="571"/>
      <c r="AD60" s="571"/>
      <c r="AE60" s="571"/>
      <c r="AF60" s="571"/>
      <c r="AG60" s="571"/>
      <c r="AH60" s="571"/>
      <c r="AI60" s="571"/>
      <c r="AJ60" s="571"/>
      <c r="AK60" s="571"/>
      <c r="AL60" s="571"/>
      <c r="AM60" s="571"/>
      <c r="AN60" s="571"/>
      <c r="AO60" s="571"/>
      <c r="AP60" s="571"/>
      <c r="AQ60" s="571"/>
      <c r="AR60" s="571"/>
      <c r="AS60" s="571"/>
      <c r="AT60" s="571"/>
      <c r="AU60" s="571"/>
      <c r="AV60" s="571"/>
      <c r="AW60" s="571"/>
      <c r="AX60" s="571"/>
      <c r="AY60" s="571"/>
      <c r="AZ60" s="571"/>
      <c r="BA60" s="571"/>
      <c r="BB60" s="571"/>
      <c r="BC60" s="571"/>
      <c r="BD60" s="571"/>
      <c r="BE60" s="571"/>
      <c r="BF60" s="571"/>
      <c r="BG60" s="571"/>
      <c r="BH60" s="571"/>
      <c r="BI60" s="571"/>
      <c r="BJ60" s="571"/>
      <c r="BK60" s="571"/>
      <c r="BL60" s="571"/>
      <c r="BM60" s="571"/>
      <c r="BN60" s="571"/>
      <c r="BO60" s="571"/>
      <c r="BP60" s="571"/>
      <c r="BQ60" s="571"/>
      <c r="BR60" s="571"/>
      <c r="BS60" s="571"/>
      <c r="BT60" s="571"/>
      <c r="BU60" s="571"/>
      <c r="BV60" s="571"/>
      <c r="BW60" s="571"/>
      <c r="BX60" s="571"/>
      <c r="BY60" s="571"/>
      <c r="BZ60" s="571"/>
      <c r="CA60" s="571"/>
      <c r="CB60" s="571"/>
      <c r="CC60" s="571"/>
      <c r="CD60" s="571"/>
      <c r="CE60" s="571"/>
      <c r="CF60" s="571"/>
      <c r="CG60" s="571"/>
      <c r="CH60" s="571"/>
      <c r="CI60" s="571"/>
      <c r="CJ60" s="571"/>
      <c r="CK60" s="571"/>
      <c r="CL60" s="571"/>
      <c r="CM60" s="571"/>
      <c r="CN60" s="571"/>
      <c r="CO60" s="571"/>
      <c r="CP60" s="571"/>
      <c r="CQ60" s="571"/>
      <c r="CR60" s="571"/>
      <c r="CS60" s="571"/>
      <c r="CT60" s="571"/>
      <c r="CU60" s="571"/>
      <c r="CV60" s="571"/>
      <c r="CW60" s="571"/>
      <c r="CX60" s="571"/>
      <c r="CY60" s="571"/>
      <c r="CZ60" s="571"/>
      <c r="DA60" s="571"/>
      <c r="DB60" s="571"/>
      <c r="DC60" s="571"/>
      <c r="DD60" s="571"/>
      <c r="DE60" s="571"/>
      <c r="DF60" s="571"/>
      <c r="DG60" s="571"/>
      <c r="DH60" s="571"/>
      <c r="DI60" s="571"/>
      <c r="DJ60" s="571"/>
      <c r="DK60" s="571"/>
      <c r="DL60" s="571"/>
      <c r="DM60" s="571"/>
      <c r="DN60" s="571"/>
      <c r="DO60" s="571"/>
      <c r="DP60" s="571"/>
      <c r="DQ60" s="571"/>
      <c r="DR60" s="571"/>
      <c r="EI60" s="579"/>
      <c r="EJ60" s="579"/>
    </row>
    <row r="61" spans="1:140" ht="15" customHeight="1" x14ac:dyDescent="0.3">
      <c r="A61" s="402" t="s">
        <v>476</v>
      </c>
      <c r="B61" s="393" t="s">
        <v>473</v>
      </c>
      <c r="C61" s="571"/>
      <c r="D61" s="571"/>
      <c r="E61" s="571"/>
      <c r="F61" s="571"/>
      <c r="G61" s="571"/>
      <c r="H61" s="571"/>
      <c r="I61" s="571"/>
      <c r="J61" s="571"/>
      <c r="K61" s="571"/>
      <c r="L61" s="571"/>
      <c r="M61" s="571"/>
      <c r="N61" s="571"/>
      <c r="O61" s="571"/>
      <c r="P61" s="571"/>
      <c r="Q61" s="571"/>
      <c r="R61" s="571"/>
      <c r="S61" s="571"/>
      <c r="T61" s="571"/>
      <c r="U61" s="571"/>
      <c r="V61" s="571"/>
      <c r="W61" s="571"/>
      <c r="X61" s="571"/>
      <c r="Y61" s="571"/>
      <c r="Z61" s="571"/>
      <c r="AA61" s="571"/>
      <c r="AB61" s="571"/>
      <c r="AC61" s="571"/>
      <c r="AD61" s="571"/>
      <c r="AE61" s="571"/>
      <c r="AF61" s="571"/>
      <c r="AG61" s="571"/>
      <c r="AH61" s="571"/>
      <c r="AI61" s="571"/>
      <c r="AJ61" s="571"/>
      <c r="AK61" s="571"/>
      <c r="AL61" s="571"/>
      <c r="AM61" s="571"/>
      <c r="AN61" s="571"/>
      <c r="AO61" s="571"/>
      <c r="AP61" s="571"/>
      <c r="AQ61" s="571"/>
      <c r="AR61" s="571"/>
      <c r="AS61" s="571"/>
      <c r="AT61" s="571"/>
      <c r="AU61" s="571"/>
      <c r="AV61" s="571"/>
      <c r="AW61" s="571"/>
      <c r="AX61" s="571"/>
      <c r="AY61" s="571"/>
      <c r="AZ61" s="571"/>
      <c r="BA61" s="571"/>
      <c r="BB61" s="571"/>
      <c r="BC61" s="571"/>
      <c r="BD61" s="571"/>
      <c r="BE61" s="571"/>
      <c r="BF61" s="571"/>
      <c r="BG61" s="571"/>
      <c r="BH61" s="571"/>
      <c r="BI61" s="571"/>
      <c r="BJ61" s="571"/>
      <c r="BK61" s="571"/>
      <c r="BL61" s="571"/>
      <c r="BM61" s="571"/>
      <c r="BN61" s="571"/>
      <c r="BO61" s="571"/>
      <c r="BP61" s="571"/>
      <c r="BQ61" s="571"/>
      <c r="BR61" s="571"/>
      <c r="BS61" s="571"/>
      <c r="BT61" s="571"/>
      <c r="BU61" s="571"/>
      <c r="BV61" s="571"/>
      <c r="BW61" s="571"/>
      <c r="BX61" s="571"/>
      <c r="BY61" s="571"/>
      <c r="BZ61" s="571"/>
      <c r="CA61" s="571"/>
      <c r="CB61" s="571"/>
      <c r="CC61" s="571"/>
      <c r="CD61" s="571"/>
      <c r="CE61" s="571"/>
      <c r="CF61" s="571"/>
      <c r="CG61" s="571"/>
      <c r="CH61" s="571"/>
      <c r="CI61" s="571"/>
      <c r="CJ61" s="571"/>
      <c r="CK61" s="571"/>
      <c r="CL61" s="571"/>
      <c r="CM61" s="571"/>
      <c r="CN61" s="571"/>
      <c r="CO61" s="571"/>
      <c r="CP61" s="571"/>
      <c r="CQ61" s="571"/>
      <c r="CR61" s="571"/>
      <c r="CS61" s="571"/>
      <c r="CT61" s="571"/>
      <c r="CU61" s="571"/>
      <c r="CV61" s="571"/>
      <c r="CW61" s="571"/>
      <c r="CX61" s="571"/>
      <c r="CY61" s="571"/>
      <c r="CZ61" s="571"/>
      <c r="DA61" s="571"/>
      <c r="DB61" s="571"/>
      <c r="DC61" s="571"/>
      <c r="DD61" s="571"/>
      <c r="DE61" s="571"/>
      <c r="DF61" s="571"/>
      <c r="DG61" s="571"/>
      <c r="DH61" s="571"/>
      <c r="DI61" s="571"/>
      <c r="DJ61" s="571"/>
      <c r="DK61" s="571"/>
      <c r="DL61" s="571"/>
      <c r="DM61" s="571"/>
      <c r="DN61" s="571"/>
      <c r="DO61" s="571"/>
      <c r="DP61" s="571"/>
      <c r="DQ61" s="571"/>
      <c r="DR61" s="571"/>
      <c r="EI61" s="579"/>
      <c r="EJ61" s="579"/>
    </row>
    <row r="62" spans="1:140" x14ac:dyDescent="0.3">
      <c r="A62" s="59" t="s">
        <v>479</v>
      </c>
      <c r="B62" s="60" t="s">
        <v>473</v>
      </c>
      <c r="C62" s="576"/>
      <c r="D62" s="576"/>
      <c r="E62" s="576"/>
      <c r="F62" s="576"/>
      <c r="G62" s="576"/>
      <c r="H62" s="576"/>
      <c r="I62" s="576"/>
      <c r="J62" s="576"/>
      <c r="K62" s="576"/>
      <c r="L62" s="576"/>
      <c r="M62" s="576"/>
      <c r="N62" s="576"/>
      <c r="O62" s="576"/>
      <c r="P62" s="576"/>
      <c r="Q62" s="576"/>
      <c r="R62" s="576"/>
      <c r="S62" s="576"/>
      <c r="T62" s="576"/>
      <c r="U62" s="576"/>
      <c r="V62" s="576"/>
      <c r="W62" s="576"/>
      <c r="X62" s="576"/>
      <c r="Y62" s="576"/>
      <c r="Z62" s="576"/>
      <c r="AA62" s="576"/>
      <c r="AB62" s="576"/>
      <c r="AC62" s="576"/>
      <c r="AD62" s="576"/>
      <c r="AE62" s="576"/>
      <c r="AF62" s="576"/>
      <c r="AG62" s="576"/>
      <c r="AH62" s="576"/>
      <c r="AI62" s="576"/>
      <c r="AJ62" s="576"/>
      <c r="AK62" s="576"/>
      <c r="AL62" s="576"/>
      <c r="AM62" s="576"/>
      <c r="AN62" s="576"/>
      <c r="AO62" s="576"/>
      <c r="AP62" s="576"/>
      <c r="AQ62" s="576"/>
      <c r="AR62" s="576"/>
      <c r="AS62" s="576"/>
      <c r="AT62" s="576"/>
      <c r="AU62" s="576"/>
      <c r="AV62" s="576"/>
      <c r="AW62" s="576"/>
      <c r="AX62" s="576"/>
      <c r="AY62" s="576"/>
      <c r="AZ62" s="576"/>
      <c r="BA62" s="576"/>
      <c r="BB62" s="576"/>
      <c r="BC62" s="576"/>
      <c r="BD62" s="576"/>
      <c r="BE62" s="576"/>
      <c r="BF62" s="576"/>
      <c r="BG62" s="576"/>
      <c r="BH62" s="576"/>
      <c r="BI62" s="576"/>
      <c r="BJ62" s="576"/>
      <c r="BK62" s="576"/>
      <c r="BL62" s="576"/>
      <c r="BM62" s="576"/>
      <c r="BN62" s="576"/>
      <c r="BO62" s="576"/>
      <c r="BP62" s="576"/>
      <c r="BQ62" s="576"/>
      <c r="BR62" s="576"/>
      <c r="BS62" s="576"/>
      <c r="BT62" s="576"/>
      <c r="BU62" s="576"/>
      <c r="BV62" s="576"/>
      <c r="BW62" s="576"/>
      <c r="BX62" s="576"/>
      <c r="BY62" s="576"/>
      <c r="BZ62" s="576"/>
      <c r="CA62" s="576"/>
      <c r="CB62" s="576"/>
      <c r="CC62" s="576"/>
      <c r="CD62" s="576"/>
      <c r="CE62" s="576"/>
      <c r="CF62" s="576"/>
      <c r="CG62" s="576"/>
      <c r="CH62" s="576"/>
      <c r="CI62" s="576"/>
      <c r="CJ62" s="576"/>
      <c r="CK62" s="576"/>
      <c r="CL62" s="576"/>
      <c r="CM62" s="576"/>
      <c r="CN62" s="576"/>
      <c r="CO62" s="576"/>
      <c r="CP62" s="576"/>
      <c r="CQ62" s="576"/>
      <c r="CR62" s="576"/>
      <c r="CS62" s="576"/>
      <c r="CT62" s="576"/>
      <c r="CU62" s="576"/>
      <c r="CV62" s="576"/>
      <c r="CW62" s="576"/>
      <c r="CX62" s="576"/>
      <c r="CY62" s="576"/>
      <c r="CZ62" s="576"/>
      <c r="DA62" s="576"/>
      <c r="DB62" s="576"/>
      <c r="DC62" s="576"/>
      <c r="DD62" s="576"/>
      <c r="DE62" s="576"/>
      <c r="DF62" s="576"/>
      <c r="DG62" s="576"/>
      <c r="DH62" s="576"/>
      <c r="DI62" s="576"/>
      <c r="DJ62" s="576"/>
      <c r="DK62" s="576"/>
      <c r="DL62" s="576"/>
      <c r="DM62" s="576"/>
      <c r="DN62" s="576"/>
      <c r="DO62" s="576"/>
      <c r="DP62" s="576"/>
      <c r="DQ62" s="576"/>
      <c r="DR62" s="576"/>
      <c r="EI62" s="579"/>
      <c r="EJ62" s="579"/>
    </row>
    <row r="63" spans="1:140" ht="15" customHeight="1" x14ac:dyDescent="0.3">
      <c r="A63" s="402" t="s">
        <v>475</v>
      </c>
      <c r="B63" s="393" t="s">
        <v>473</v>
      </c>
      <c r="C63" s="571"/>
      <c r="D63" s="571"/>
      <c r="E63" s="571"/>
      <c r="F63" s="571"/>
      <c r="G63" s="571"/>
      <c r="H63" s="571"/>
      <c r="I63" s="571"/>
      <c r="J63" s="571"/>
      <c r="K63" s="571"/>
      <c r="L63" s="571"/>
      <c r="M63" s="571"/>
      <c r="N63" s="571"/>
      <c r="O63" s="571"/>
      <c r="P63" s="571"/>
      <c r="Q63" s="571"/>
      <c r="R63" s="571"/>
      <c r="S63" s="571"/>
      <c r="T63" s="571"/>
      <c r="U63" s="571"/>
      <c r="V63" s="571"/>
      <c r="W63" s="571"/>
      <c r="X63" s="571"/>
      <c r="Y63" s="571"/>
      <c r="Z63" s="571"/>
      <c r="AA63" s="571"/>
      <c r="AB63" s="571"/>
      <c r="AC63" s="571"/>
      <c r="AD63" s="571"/>
      <c r="AE63" s="571"/>
      <c r="AF63" s="571"/>
      <c r="AG63" s="571"/>
      <c r="AH63" s="571"/>
      <c r="AI63" s="571"/>
      <c r="AJ63" s="571"/>
      <c r="AK63" s="571"/>
      <c r="AL63" s="571"/>
      <c r="AM63" s="571"/>
      <c r="AN63" s="571"/>
      <c r="AO63" s="571"/>
      <c r="AP63" s="571"/>
      <c r="AQ63" s="571"/>
      <c r="AR63" s="571"/>
      <c r="AS63" s="571"/>
      <c r="AT63" s="571"/>
      <c r="AU63" s="571"/>
      <c r="AV63" s="571"/>
      <c r="AW63" s="571"/>
      <c r="AX63" s="571"/>
      <c r="AY63" s="571"/>
      <c r="AZ63" s="571"/>
      <c r="BA63" s="571"/>
      <c r="BB63" s="571"/>
      <c r="BC63" s="571"/>
      <c r="BD63" s="571"/>
      <c r="BE63" s="571"/>
      <c r="BF63" s="571"/>
      <c r="BG63" s="571"/>
      <c r="BH63" s="571"/>
      <c r="BI63" s="571"/>
      <c r="BJ63" s="571"/>
      <c r="BK63" s="571"/>
      <c r="BL63" s="571"/>
      <c r="BM63" s="571"/>
      <c r="BN63" s="571"/>
      <c r="BO63" s="571"/>
      <c r="BP63" s="571"/>
      <c r="BQ63" s="571"/>
      <c r="BR63" s="571"/>
      <c r="BS63" s="571"/>
      <c r="BT63" s="571"/>
      <c r="BU63" s="571"/>
      <c r="BV63" s="571"/>
      <c r="BW63" s="571"/>
      <c r="BX63" s="571"/>
      <c r="BY63" s="571"/>
      <c r="BZ63" s="571"/>
      <c r="CA63" s="571"/>
      <c r="CB63" s="571"/>
      <c r="CC63" s="571"/>
      <c r="CD63" s="571"/>
      <c r="CE63" s="571"/>
      <c r="CF63" s="571"/>
      <c r="CG63" s="571"/>
      <c r="CH63" s="571"/>
      <c r="CI63" s="571"/>
      <c r="CJ63" s="571"/>
      <c r="CK63" s="571"/>
      <c r="CL63" s="571"/>
      <c r="CM63" s="571"/>
      <c r="CN63" s="571"/>
      <c r="CO63" s="571"/>
      <c r="CP63" s="571"/>
      <c r="CQ63" s="571"/>
      <c r="CR63" s="571"/>
      <c r="CS63" s="571"/>
      <c r="CT63" s="571"/>
      <c r="CU63" s="571"/>
      <c r="CV63" s="571"/>
      <c r="CW63" s="571"/>
      <c r="CX63" s="571"/>
      <c r="CY63" s="571"/>
      <c r="CZ63" s="571"/>
      <c r="DA63" s="571"/>
      <c r="DB63" s="571"/>
      <c r="DC63" s="571"/>
      <c r="DD63" s="571"/>
      <c r="DE63" s="571"/>
      <c r="DF63" s="571"/>
      <c r="DG63" s="571"/>
      <c r="DH63" s="571"/>
      <c r="DI63" s="571"/>
      <c r="DJ63" s="571"/>
      <c r="DK63" s="571"/>
      <c r="DL63" s="571"/>
      <c r="DM63" s="571"/>
      <c r="DN63" s="571"/>
      <c r="DO63" s="571"/>
      <c r="DP63" s="571"/>
      <c r="DQ63" s="571"/>
      <c r="DR63" s="571"/>
      <c r="EI63" s="579"/>
      <c r="EJ63" s="579"/>
    </row>
    <row r="64" spans="1:140" ht="15" customHeight="1" x14ac:dyDescent="0.3">
      <c r="A64" s="402" t="s">
        <v>476</v>
      </c>
      <c r="B64" s="393" t="s">
        <v>473</v>
      </c>
      <c r="C64" s="571"/>
      <c r="D64" s="571"/>
      <c r="E64" s="571"/>
      <c r="F64" s="571"/>
      <c r="G64" s="571"/>
      <c r="H64" s="571"/>
      <c r="I64" s="571"/>
      <c r="J64" s="571"/>
      <c r="K64" s="571"/>
      <c r="L64" s="571"/>
      <c r="M64" s="571"/>
      <c r="N64" s="571"/>
      <c r="O64" s="571"/>
      <c r="P64" s="571"/>
      <c r="Q64" s="571"/>
      <c r="R64" s="571"/>
      <c r="S64" s="571"/>
      <c r="T64" s="571"/>
      <c r="U64" s="571"/>
      <c r="V64" s="571"/>
      <c r="W64" s="571"/>
      <c r="X64" s="571"/>
      <c r="Y64" s="571"/>
      <c r="Z64" s="571"/>
      <c r="AA64" s="571"/>
      <c r="AB64" s="571"/>
      <c r="AC64" s="571"/>
      <c r="AD64" s="571"/>
      <c r="AE64" s="571"/>
      <c r="AF64" s="571"/>
      <c r="AG64" s="571"/>
      <c r="AH64" s="571"/>
      <c r="AI64" s="571"/>
      <c r="AJ64" s="571"/>
      <c r="AK64" s="571"/>
      <c r="AL64" s="571"/>
      <c r="AM64" s="571"/>
      <c r="AN64" s="571"/>
      <c r="AO64" s="571"/>
      <c r="AP64" s="571"/>
      <c r="AQ64" s="571"/>
      <c r="AR64" s="571"/>
      <c r="AS64" s="571"/>
      <c r="AT64" s="571"/>
      <c r="AU64" s="571"/>
      <c r="AV64" s="571"/>
      <c r="AW64" s="571"/>
      <c r="AX64" s="571"/>
      <c r="AY64" s="571"/>
      <c r="AZ64" s="571"/>
      <c r="BA64" s="571"/>
      <c r="BB64" s="571"/>
      <c r="BC64" s="571"/>
      <c r="BD64" s="571"/>
      <c r="BE64" s="571"/>
      <c r="BF64" s="571"/>
      <c r="BG64" s="571"/>
      <c r="BH64" s="571"/>
      <c r="BI64" s="571"/>
      <c r="BJ64" s="571"/>
      <c r="BK64" s="571"/>
      <c r="BL64" s="571"/>
      <c r="BM64" s="571"/>
      <c r="BN64" s="571"/>
      <c r="BO64" s="571"/>
      <c r="BP64" s="571"/>
      <c r="BQ64" s="571"/>
      <c r="BR64" s="571"/>
      <c r="BS64" s="571"/>
      <c r="BT64" s="571"/>
      <c r="BU64" s="571"/>
      <c r="BV64" s="571"/>
      <c r="BW64" s="571"/>
      <c r="BX64" s="571"/>
      <c r="BY64" s="571"/>
      <c r="BZ64" s="571"/>
      <c r="CA64" s="571"/>
      <c r="CB64" s="571"/>
      <c r="CC64" s="571"/>
      <c r="CD64" s="571"/>
      <c r="CE64" s="571"/>
      <c r="CF64" s="571"/>
      <c r="CG64" s="571"/>
      <c r="CH64" s="571"/>
      <c r="CI64" s="571"/>
      <c r="CJ64" s="571"/>
      <c r="CK64" s="571"/>
      <c r="CL64" s="571"/>
      <c r="CM64" s="571"/>
      <c r="CN64" s="571"/>
      <c r="CO64" s="571"/>
      <c r="CP64" s="571"/>
      <c r="CQ64" s="571"/>
      <c r="CR64" s="571"/>
      <c r="CS64" s="571"/>
      <c r="CT64" s="571"/>
      <c r="CU64" s="571"/>
      <c r="CV64" s="571"/>
      <c r="CW64" s="571"/>
      <c r="CX64" s="571"/>
      <c r="CY64" s="571"/>
      <c r="CZ64" s="571"/>
      <c r="DA64" s="571"/>
      <c r="DB64" s="571"/>
      <c r="DC64" s="571"/>
      <c r="DD64" s="571"/>
      <c r="DE64" s="571"/>
      <c r="DF64" s="571"/>
      <c r="DG64" s="571"/>
      <c r="DH64" s="571"/>
      <c r="DI64" s="571"/>
      <c r="DJ64" s="571"/>
      <c r="DK64" s="571"/>
      <c r="DL64" s="571"/>
      <c r="DM64" s="571"/>
      <c r="DN64" s="571"/>
      <c r="DO64" s="571"/>
      <c r="DP64" s="571"/>
      <c r="DQ64" s="571"/>
      <c r="DR64" s="571"/>
      <c r="EI64" s="579"/>
      <c r="EJ64" s="579"/>
    </row>
    <row r="65" spans="1:140" x14ac:dyDescent="0.3">
      <c r="A65" s="59" t="s">
        <v>480</v>
      </c>
      <c r="B65" s="60" t="s">
        <v>473</v>
      </c>
      <c r="C65" s="576"/>
      <c r="D65" s="576"/>
      <c r="E65" s="576"/>
      <c r="F65" s="576"/>
      <c r="G65" s="576"/>
      <c r="H65" s="576"/>
      <c r="I65" s="576"/>
      <c r="J65" s="576"/>
      <c r="K65" s="576"/>
      <c r="L65" s="576"/>
      <c r="M65" s="576"/>
      <c r="N65" s="576"/>
      <c r="O65" s="576"/>
      <c r="P65" s="576"/>
      <c r="Q65" s="576"/>
      <c r="R65" s="576"/>
      <c r="S65" s="576"/>
      <c r="T65" s="576"/>
      <c r="U65" s="576"/>
      <c r="V65" s="576"/>
      <c r="W65" s="576"/>
      <c r="X65" s="576"/>
      <c r="Y65" s="576"/>
      <c r="Z65" s="576"/>
      <c r="AA65" s="576"/>
      <c r="AB65" s="576"/>
      <c r="AC65" s="576"/>
      <c r="AD65" s="576"/>
      <c r="AE65" s="576"/>
      <c r="AF65" s="576"/>
      <c r="AG65" s="576"/>
      <c r="AH65" s="576"/>
      <c r="AI65" s="576"/>
      <c r="AJ65" s="576"/>
      <c r="AK65" s="576"/>
      <c r="AL65" s="576"/>
      <c r="AM65" s="576"/>
      <c r="AN65" s="576"/>
      <c r="AO65" s="576"/>
      <c r="AP65" s="576"/>
      <c r="AQ65" s="576"/>
      <c r="AR65" s="576"/>
      <c r="AS65" s="576"/>
      <c r="AT65" s="576"/>
      <c r="AU65" s="576"/>
      <c r="AV65" s="576"/>
      <c r="AW65" s="576"/>
      <c r="AX65" s="576"/>
      <c r="AY65" s="576"/>
      <c r="AZ65" s="576"/>
      <c r="BA65" s="576"/>
      <c r="BB65" s="576"/>
      <c r="BC65" s="576"/>
      <c r="BD65" s="576"/>
      <c r="BE65" s="576"/>
      <c r="BF65" s="576"/>
      <c r="BG65" s="576"/>
      <c r="BH65" s="576"/>
      <c r="BI65" s="576"/>
      <c r="BJ65" s="576"/>
      <c r="BK65" s="576"/>
      <c r="BL65" s="576"/>
      <c r="BM65" s="576"/>
      <c r="BN65" s="576"/>
      <c r="BO65" s="576"/>
      <c r="BP65" s="576"/>
      <c r="BQ65" s="576"/>
      <c r="BR65" s="576"/>
      <c r="BS65" s="576"/>
      <c r="BT65" s="576"/>
      <c r="BU65" s="576"/>
      <c r="BV65" s="576"/>
      <c r="BW65" s="576"/>
      <c r="BX65" s="576"/>
      <c r="BY65" s="576"/>
      <c r="BZ65" s="576"/>
      <c r="CA65" s="576"/>
      <c r="CB65" s="576"/>
      <c r="CC65" s="576"/>
      <c r="CD65" s="576"/>
      <c r="CE65" s="576"/>
      <c r="CF65" s="576"/>
      <c r="CG65" s="576"/>
      <c r="CH65" s="576"/>
      <c r="CI65" s="576"/>
      <c r="CJ65" s="576"/>
      <c r="CK65" s="576"/>
      <c r="CL65" s="576"/>
      <c r="CM65" s="576"/>
      <c r="CN65" s="576"/>
      <c r="CO65" s="576"/>
      <c r="CP65" s="576"/>
      <c r="CQ65" s="576"/>
      <c r="CR65" s="576"/>
      <c r="CS65" s="576"/>
      <c r="CT65" s="576"/>
      <c r="CU65" s="576"/>
      <c r="CV65" s="576"/>
      <c r="CW65" s="576"/>
      <c r="CX65" s="576"/>
      <c r="CY65" s="576"/>
      <c r="CZ65" s="576"/>
      <c r="DA65" s="576"/>
      <c r="DB65" s="576"/>
      <c r="DC65" s="576"/>
      <c r="DD65" s="576"/>
      <c r="DE65" s="576"/>
      <c r="DF65" s="576"/>
      <c r="DG65" s="576"/>
      <c r="DH65" s="576"/>
      <c r="DI65" s="576"/>
      <c r="DJ65" s="576"/>
      <c r="DK65" s="576"/>
      <c r="DL65" s="576"/>
      <c r="DM65" s="576"/>
      <c r="DN65" s="576"/>
      <c r="DO65" s="576"/>
      <c r="DP65" s="576"/>
      <c r="DQ65" s="576"/>
      <c r="DR65" s="576"/>
      <c r="EI65" s="579"/>
      <c r="EJ65" s="579"/>
    </row>
    <row r="66" spans="1:140" ht="15" customHeight="1" x14ac:dyDescent="0.3">
      <c r="A66" s="402" t="s">
        <v>475</v>
      </c>
      <c r="B66" s="393" t="s">
        <v>473</v>
      </c>
      <c r="C66" s="571"/>
      <c r="D66" s="571"/>
      <c r="E66" s="571"/>
      <c r="F66" s="571"/>
      <c r="G66" s="571"/>
      <c r="H66" s="571"/>
      <c r="I66" s="571"/>
      <c r="J66" s="571"/>
      <c r="K66" s="571"/>
      <c r="L66" s="571"/>
      <c r="M66" s="571"/>
      <c r="N66" s="571"/>
      <c r="O66" s="571"/>
      <c r="P66" s="571"/>
      <c r="Q66" s="571"/>
      <c r="R66" s="571"/>
      <c r="S66" s="571"/>
      <c r="T66" s="571"/>
      <c r="U66" s="571"/>
      <c r="V66" s="571"/>
      <c r="W66" s="571"/>
      <c r="X66" s="571"/>
      <c r="Y66" s="571"/>
      <c r="Z66" s="571"/>
      <c r="AA66" s="571"/>
      <c r="AB66" s="571"/>
      <c r="AC66" s="571"/>
      <c r="AD66" s="571"/>
      <c r="AE66" s="571"/>
      <c r="AF66" s="571"/>
      <c r="AG66" s="571"/>
      <c r="AH66" s="571"/>
      <c r="AI66" s="571"/>
      <c r="AJ66" s="571"/>
      <c r="AK66" s="571"/>
      <c r="AL66" s="571"/>
      <c r="AM66" s="571"/>
      <c r="AN66" s="571"/>
      <c r="AO66" s="571"/>
      <c r="AP66" s="571"/>
      <c r="AQ66" s="571"/>
      <c r="AR66" s="571"/>
      <c r="AS66" s="571"/>
      <c r="AT66" s="571"/>
      <c r="AU66" s="571"/>
      <c r="AV66" s="571"/>
      <c r="AW66" s="571"/>
      <c r="AX66" s="571"/>
      <c r="AY66" s="571"/>
      <c r="AZ66" s="571"/>
      <c r="BA66" s="571"/>
      <c r="BB66" s="571"/>
      <c r="BC66" s="571"/>
      <c r="BD66" s="571"/>
      <c r="BE66" s="571"/>
      <c r="BF66" s="571"/>
      <c r="BG66" s="571"/>
      <c r="BH66" s="571"/>
      <c r="BI66" s="571"/>
      <c r="BJ66" s="571"/>
      <c r="BK66" s="571"/>
      <c r="BL66" s="571"/>
      <c r="BM66" s="571"/>
      <c r="BN66" s="571"/>
      <c r="BO66" s="571"/>
      <c r="BP66" s="571"/>
      <c r="BQ66" s="571"/>
      <c r="BR66" s="571"/>
      <c r="BS66" s="571"/>
      <c r="BT66" s="571"/>
      <c r="BU66" s="571"/>
      <c r="BV66" s="571"/>
      <c r="BW66" s="571"/>
      <c r="BX66" s="571"/>
      <c r="BY66" s="571"/>
      <c r="BZ66" s="571"/>
      <c r="CA66" s="571"/>
      <c r="CB66" s="571"/>
      <c r="CC66" s="571"/>
      <c r="CD66" s="571"/>
      <c r="CE66" s="571"/>
      <c r="CF66" s="571"/>
      <c r="CG66" s="571"/>
      <c r="CH66" s="571"/>
      <c r="CI66" s="571"/>
      <c r="CJ66" s="571"/>
      <c r="CK66" s="571"/>
      <c r="CL66" s="571"/>
      <c r="CM66" s="571"/>
      <c r="CN66" s="571"/>
      <c r="CO66" s="571"/>
      <c r="CP66" s="571"/>
      <c r="CQ66" s="571"/>
      <c r="CR66" s="571"/>
      <c r="CS66" s="571"/>
      <c r="CT66" s="571"/>
      <c r="CU66" s="571"/>
      <c r="CV66" s="571"/>
      <c r="CW66" s="571"/>
      <c r="CX66" s="571"/>
      <c r="CY66" s="571"/>
      <c r="CZ66" s="571"/>
      <c r="DA66" s="571"/>
      <c r="DB66" s="571"/>
      <c r="DC66" s="571"/>
      <c r="DD66" s="571"/>
      <c r="DE66" s="571"/>
      <c r="DF66" s="571"/>
      <c r="DG66" s="571"/>
      <c r="DH66" s="571"/>
      <c r="DI66" s="571"/>
      <c r="DJ66" s="571"/>
      <c r="DK66" s="571"/>
      <c r="DL66" s="571"/>
      <c r="DM66" s="571"/>
      <c r="DN66" s="571"/>
      <c r="DO66" s="571"/>
      <c r="DP66" s="571"/>
      <c r="DQ66" s="571"/>
      <c r="DR66" s="571"/>
      <c r="EI66" s="579"/>
      <c r="EJ66" s="579"/>
    </row>
    <row r="67" spans="1:140" ht="15" customHeight="1" x14ac:dyDescent="0.3">
      <c r="A67" s="402" t="s">
        <v>476</v>
      </c>
      <c r="B67" s="393" t="s">
        <v>473</v>
      </c>
      <c r="C67" s="571"/>
      <c r="D67" s="571"/>
      <c r="E67" s="571"/>
      <c r="F67" s="571"/>
      <c r="G67" s="571"/>
      <c r="H67" s="571"/>
      <c r="I67" s="571"/>
      <c r="J67" s="571"/>
      <c r="K67" s="571"/>
      <c r="L67" s="571"/>
      <c r="M67" s="571"/>
      <c r="N67" s="571"/>
      <c r="O67" s="571"/>
      <c r="P67" s="571"/>
      <c r="Q67" s="571"/>
      <c r="R67" s="571"/>
      <c r="S67" s="571"/>
      <c r="T67" s="571"/>
      <c r="U67" s="571"/>
      <c r="V67" s="571"/>
      <c r="W67" s="571"/>
      <c r="X67" s="571"/>
      <c r="Y67" s="571"/>
      <c r="Z67" s="571"/>
      <c r="AA67" s="571"/>
      <c r="AB67" s="571"/>
      <c r="AC67" s="571"/>
      <c r="AD67" s="571"/>
      <c r="AE67" s="571"/>
      <c r="AF67" s="571"/>
      <c r="AG67" s="571"/>
      <c r="AH67" s="571"/>
      <c r="AI67" s="571"/>
      <c r="AJ67" s="571"/>
      <c r="AK67" s="571"/>
      <c r="AL67" s="571"/>
      <c r="AM67" s="571"/>
      <c r="AN67" s="571"/>
      <c r="AO67" s="571"/>
      <c r="AP67" s="571"/>
      <c r="AQ67" s="571"/>
      <c r="AR67" s="571"/>
      <c r="AS67" s="571"/>
      <c r="AT67" s="571"/>
      <c r="AU67" s="571"/>
      <c r="AV67" s="571"/>
      <c r="AW67" s="571"/>
      <c r="AX67" s="571"/>
      <c r="AY67" s="571"/>
      <c r="AZ67" s="571"/>
      <c r="BA67" s="571"/>
      <c r="BB67" s="571"/>
      <c r="BC67" s="571"/>
      <c r="BD67" s="571"/>
      <c r="BE67" s="571"/>
      <c r="BF67" s="571"/>
      <c r="BG67" s="571"/>
      <c r="BH67" s="571"/>
      <c r="BI67" s="571"/>
      <c r="BJ67" s="571"/>
      <c r="BK67" s="571"/>
      <c r="BL67" s="571"/>
      <c r="BM67" s="571"/>
      <c r="BN67" s="571"/>
      <c r="BO67" s="571"/>
      <c r="BP67" s="571"/>
      <c r="BQ67" s="571"/>
      <c r="BR67" s="571"/>
      <c r="BS67" s="571"/>
      <c r="BT67" s="571"/>
      <c r="BU67" s="571"/>
      <c r="BV67" s="571"/>
      <c r="BW67" s="571"/>
      <c r="BX67" s="571"/>
      <c r="BY67" s="571"/>
      <c r="BZ67" s="571"/>
      <c r="CA67" s="571"/>
      <c r="CB67" s="571"/>
      <c r="CC67" s="571"/>
      <c r="CD67" s="571"/>
      <c r="CE67" s="571"/>
      <c r="CF67" s="571"/>
      <c r="CG67" s="571"/>
      <c r="CH67" s="571"/>
      <c r="CI67" s="571"/>
      <c r="CJ67" s="571"/>
      <c r="CK67" s="571"/>
      <c r="CL67" s="571"/>
      <c r="CM67" s="571"/>
      <c r="CN67" s="571"/>
      <c r="CO67" s="571"/>
      <c r="CP67" s="571"/>
      <c r="CQ67" s="571"/>
      <c r="CR67" s="571"/>
      <c r="CS67" s="571"/>
      <c r="CT67" s="571"/>
      <c r="CU67" s="571"/>
      <c r="CV67" s="571"/>
      <c r="CW67" s="571"/>
      <c r="CX67" s="571"/>
      <c r="CY67" s="571"/>
      <c r="CZ67" s="571"/>
      <c r="DA67" s="571"/>
      <c r="DB67" s="571"/>
      <c r="DC67" s="571"/>
      <c r="DD67" s="571"/>
      <c r="DE67" s="571"/>
      <c r="DF67" s="571"/>
      <c r="DG67" s="571"/>
      <c r="DH67" s="571"/>
      <c r="DI67" s="571"/>
      <c r="DJ67" s="571"/>
      <c r="DK67" s="571"/>
      <c r="DL67" s="571"/>
      <c r="DM67" s="571"/>
      <c r="DN67" s="571"/>
      <c r="DO67" s="571"/>
      <c r="DP67" s="571"/>
      <c r="DQ67" s="571"/>
      <c r="DR67" s="571"/>
      <c r="EI67" s="579"/>
      <c r="EJ67" s="579"/>
    </row>
    <row r="68" spans="1:140" x14ac:dyDescent="0.3">
      <c r="A68" s="59" t="s">
        <v>634</v>
      </c>
      <c r="B68" s="60" t="s">
        <v>473</v>
      </c>
      <c r="C68" s="576"/>
      <c r="D68" s="576"/>
      <c r="E68" s="576"/>
      <c r="F68" s="576"/>
      <c r="G68" s="576"/>
      <c r="H68" s="576"/>
      <c r="I68" s="576"/>
      <c r="J68" s="576"/>
      <c r="K68" s="576"/>
      <c r="L68" s="576"/>
      <c r="M68" s="576"/>
      <c r="N68" s="576"/>
      <c r="O68" s="576"/>
      <c r="P68" s="576"/>
      <c r="Q68" s="576"/>
      <c r="R68" s="576"/>
      <c r="S68" s="576"/>
      <c r="T68" s="576"/>
      <c r="U68" s="576"/>
      <c r="V68" s="576"/>
      <c r="W68" s="576"/>
      <c r="X68" s="576"/>
      <c r="Y68" s="576"/>
      <c r="Z68" s="576"/>
      <c r="AA68" s="576"/>
      <c r="AB68" s="576"/>
      <c r="AC68" s="576"/>
      <c r="AD68" s="576"/>
      <c r="AE68" s="576"/>
      <c r="AF68" s="576"/>
      <c r="AG68" s="576"/>
      <c r="AH68" s="576"/>
      <c r="AI68" s="576"/>
      <c r="AJ68" s="576"/>
      <c r="AK68" s="576"/>
      <c r="AL68" s="576"/>
      <c r="AM68" s="576"/>
      <c r="AN68" s="576"/>
      <c r="AO68" s="576"/>
      <c r="AP68" s="576"/>
      <c r="AQ68" s="576"/>
      <c r="AR68" s="576"/>
      <c r="AS68" s="576"/>
      <c r="AT68" s="576"/>
      <c r="AU68" s="576"/>
      <c r="AV68" s="576"/>
      <c r="AW68" s="576"/>
      <c r="AX68" s="576"/>
      <c r="AY68" s="576"/>
      <c r="AZ68" s="576"/>
      <c r="BA68" s="576"/>
      <c r="BB68" s="576"/>
      <c r="BC68" s="576"/>
      <c r="BD68" s="576"/>
      <c r="BE68" s="576"/>
      <c r="BF68" s="576"/>
      <c r="BG68" s="576"/>
      <c r="BH68" s="576"/>
      <c r="BI68" s="576"/>
      <c r="BJ68" s="576"/>
      <c r="BK68" s="576"/>
      <c r="BL68" s="576"/>
      <c r="BM68" s="576"/>
      <c r="BN68" s="576"/>
      <c r="BO68" s="576"/>
      <c r="BP68" s="576"/>
      <c r="BQ68" s="576"/>
      <c r="BR68" s="576"/>
      <c r="BS68" s="576"/>
      <c r="BT68" s="576"/>
      <c r="BU68" s="576"/>
      <c r="BV68" s="576"/>
      <c r="BW68" s="576"/>
      <c r="BX68" s="576"/>
      <c r="BY68" s="576"/>
      <c r="BZ68" s="576"/>
      <c r="CA68" s="576"/>
      <c r="CB68" s="576"/>
      <c r="CC68" s="576"/>
      <c r="CD68" s="576"/>
      <c r="CE68" s="576"/>
      <c r="CF68" s="576"/>
      <c r="CG68" s="576"/>
      <c r="CH68" s="576"/>
      <c r="CI68" s="576"/>
      <c r="CJ68" s="576"/>
      <c r="CK68" s="576"/>
      <c r="CL68" s="576"/>
      <c r="CM68" s="576"/>
      <c r="CN68" s="576"/>
      <c r="CO68" s="576"/>
      <c r="CP68" s="576"/>
      <c r="CQ68" s="576"/>
      <c r="CR68" s="576"/>
      <c r="CS68" s="576"/>
      <c r="CT68" s="576"/>
      <c r="CU68" s="576"/>
      <c r="CV68" s="576"/>
      <c r="CW68" s="576"/>
      <c r="CX68" s="576"/>
      <c r="CY68" s="576"/>
      <c r="CZ68" s="576"/>
      <c r="DA68" s="576"/>
      <c r="DB68" s="576"/>
      <c r="DC68" s="576"/>
      <c r="DD68" s="576"/>
      <c r="DE68" s="576"/>
      <c r="DF68" s="576"/>
      <c r="DG68" s="576"/>
      <c r="DH68" s="576"/>
      <c r="DI68" s="576"/>
      <c r="DJ68" s="576"/>
      <c r="DK68" s="576"/>
      <c r="DL68" s="576"/>
      <c r="DM68" s="576"/>
      <c r="DN68" s="576"/>
      <c r="DO68" s="576"/>
      <c r="DP68" s="576"/>
      <c r="DQ68" s="576"/>
      <c r="DR68" s="576"/>
      <c r="EI68" s="579"/>
      <c r="EJ68" s="579"/>
    </row>
    <row r="69" spans="1:140" ht="15" customHeight="1" x14ac:dyDescent="0.3">
      <c r="A69" s="402" t="s">
        <v>475</v>
      </c>
      <c r="B69" s="393" t="s">
        <v>473</v>
      </c>
      <c r="C69" s="571"/>
      <c r="D69" s="571"/>
      <c r="E69" s="571"/>
      <c r="F69" s="571"/>
      <c r="G69" s="571"/>
      <c r="H69" s="571"/>
      <c r="I69" s="571"/>
      <c r="J69" s="571"/>
      <c r="K69" s="571"/>
      <c r="L69" s="571"/>
      <c r="M69" s="571"/>
      <c r="N69" s="571"/>
      <c r="O69" s="571"/>
      <c r="P69" s="571"/>
      <c r="Q69" s="571"/>
      <c r="R69" s="571"/>
      <c r="S69" s="571"/>
      <c r="T69" s="571"/>
      <c r="U69" s="571"/>
      <c r="V69" s="571"/>
      <c r="W69" s="571"/>
      <c r="X69" s="571"/>
      <c r="Y69" s="571"/>
      <c r="Z69" s="571"/>
      <c r="AA69" s="571"/>
      <c r="AB69" s="571"/>
      <c r="AC69" s="571"/>
      <c r="AD69" s="571"/>
      <c r="AE69" s="571"/>
      <c r="AF69" s="571"/>
      <c r="AG69" s="571"/>
      <c r="AH69" s="571"/>
      <c r="AI69" s="571"/>
      <c r="AJ69" s="571"/>
      <c r="AK69" s="571"/>
      <c r="AL69" s="571"/>
      <c r="AM69" s="571"/>
      <c r="AN69" s="571"/>
      <c r="AO69" s="571"/>
      <c r="AP69" s="571"/>
      <c r="AQ69" s="571"/>
      <c r="AR69" s="571"/>
      <c r="AS69" s="571"/>
      <c r="AT69" s="571"/>
      <c r="AU69" s="571"/>
      <c r="AV69" s="571"/>
      <c r="AW69" s="571"/>
      <c r="AX69" s="571"/>
      <c r="AY69" s="571"/>
      <c r="AZ69" s="571"/>
      <c r="BA69" s="571"/>
      <c r="BB69" s="571"/>
      <c r="BC69" s="571"/>
      <c r="BD69" s="571"/>
      <c r="BE69" s="571"/>
      <c r="BF69" s="571"/>
      <c r="BG69" s="571"/>
      <c r="BH69" s="571"/>
      <c r="BI69" s="571"/>
      <c r="BJ69" s="571"/>
      <c r="BK69" s="571"/>
      <c r="BL69" s="571"/>
      <c r="BM69" s="571"/>
      <c r="BN69" s="571"/>
      <c r="BO69" s="571"/>
      <c r="BP69" s="571"/>
      <c r="BQ69" s="571"/>
      <c r="BR69" s="571"/>
      <c r="BS69" s="571"/>
      <c r="BT69" s="571"/>
      <c r="BU69" s="571"/>
      <c r="BV69" s="571"/>
      <c r="BW69" s="571"/>
      <c r="BX69" s="571"/>
      <c r="BY69" s="571"/>
      <c r="BZ69" s="571"/>
      <c r="CA69" s="571"/>
      <c r="CB69" s="571"/>
      <c r="CC69" s="571"/>
      <c r="CD69" s="571"/>
      <c r="CE69" s="571"/>
      <c r="CF69" s="571"/>
      <c r="CG69" s="571"/>
      <c r="CH69" s="571"/>
      <c r="CI69" s="571"/>
      <c r="CJ69" s="571"/>
      <c r="CK69" s="571"/>
      <c r="CL69" s="571"/>
      <c r="CM69" s="571"/>
      <c r="CN69" s="571"/>
      <c r="CO69" s="571"/>
      <c r="CP69" s="571"/>
      <c r="CQ69" s="571"/>
      <c r="CR69" s="571"/>
      <c r="CS69" s="571"/>
      <c r="CT69" s="571"/>
      <c r="CU69" s="571"/>
      <c r="CV69" s="571"/>
      <c r="CW69" s="571"/>
      <c r="CX69" s="571"/>
      <c r="CY69" s="571"/>
      <c r="CZ69" s="571"/>
      <c r="DA69" s="571"/>
      <c r="DB69" s="571"/>
      <c r="DC69" s="571"/>
      <c r="DD69" s="571"/>
      <c r="DE69" s="571"/>
      <c r="DF69" s="571"/>
      <c r="DG69" s="571"/>
      <c r="DH69" s="571"/>
      <c r="DI69" s="571"/>
      <c r="DJ69" s="571"/>
      <c r="DK69" s="571"/>
      <c r="DL69" s="571"/>
      <c r="DM69" s="571"/>
      <c r="DN69" s="571"/>
      <c r="DO69" s="571"/>
      <c r="DP69" s="571"/>
      <c r="DQ69" s="571"/>
      <c r="DR69" s="571"/>
      <c r="EI69" s="579"/>
      <c r="EJ69" s="579"/>
    </row>
    <row r="70" spans="1:140" ht="15" customHeight="1" x14ac:dyDescent="0.3">
      <c r="A70" s="402" t="s">
        <v>476</v>
      </c>
      <c r="B70" s="393" t="s">
        <v>473</v>
      </c>
      <c r="C70" s="571"/>
      <c r="D70" s="571"/>
      <c r="E70" s="571"/>
      <c r="F70" s="571"/>
      <c r="G70" s="571"/>
      <c r="H70" s="571"/>
      <c r="I70" s="571"/>
      <c r="J70" s="571"/>
      <c r="K70" s="571"/>
      <c r="L70" s="571"/>
      <c r="M70" s="571"/>
      <c r="N70" s="571"/>
      <c r="O70" s="571"/>
      <c r="P70" s="571"/>
      <c r="Q70" s="571"/>
      <c r="R70" s="571"/>
      <c r="S70" s="571"/>
      <c r="T70" s="571"/>
      <c r="U70" s="571"/>
      <c r="V70" s="571"/>
      <c r="W70" s="571"/>
      <c r="X70" s="571"/>
      <c r="Y70" s="571"/>
      <c r="Z70" s="571"/>
      <c r="AA70" s="571"/>
      <c r="AB70" s="571"/>
      <c r="AC70" s="571"/>
      <c r="AD70" s="571"/>
      <c r="AE70" s="571"/>
      <c r="AF70" s="571"/>
      <c r="AG70" s="571"/>
      <c r="AH70" s="571"/>
      <c r="AI70" s="571"/>
      <c r="AJ70" s="571"/>
      <c r="AK70" s="571"/>
      <c r="AL70" s="571"/>
      <c r="AM70" s="571"/>
      <c r="AN70" s="571"/>
      <c r="AO70" s="571"/>
      <c r="AP70" s="571"/>
      <c r="AQ70" s="571"/>
      <c r="AR70" s="571"/>
      <c r="AS70" s="571"/>
      <c r="AT70" s="571"/>
      <c r="AU70" s="571"/>
      <c r="AV70" s="571"/>
      <c r="AW70" s="571"/>
      <c r="AX70" s="571"/>
      <c r="AY70" s="571"/>
      <c r="AZ70" s="571"/>
      <c r="BA70" s="571"/>
      <c r="BB70" s="571"/>
      <c r="BC70" s="571"/>
      <c r="BD70" s="571"/>
      <c r="BE70" s="571"/>
      <c r="BF70" s="571"/>
      <c r="BG70" s="571"/>
      <c r="BH70" s="571"/>
      <c r="BI70" s="571"/>
      <c r="BJ70" s="571"/>
      <c r="BK70" s="571"/>
      <c r="BL70" s="571"/>
      <c r="BM70" s="571"/>
      <c r="BN70" s="571"/>
      <c r="BO70" s="571"/>
      <c r="BP70" s="571"/>
      <c r="BQ70" s="571"/>
      <c r="BR70" s="571"/>
      <c r="BS70" s="571"/>
      <c r="BT70" s="571"/>
      <c r="BU70" s="571"/>
      <c r="BV70" s="571"/>
      <c r="BW70" s="571"/>
      <c r="BX70" s="571"/>
      <c r="BY70" s="571"/>
      <c r="BZ70" s="571"/>
      <c r="CA70" s="571"/>
      <c r="CB70" s="571"/>
      <c r="CC70" s="571"/>
      <c r="CD70" s="571"/>
      <c r="CE70" s="571"/>
      <c r="CF70" s="571"/>
      <c r="CG70" s="571"/>
      <c r="CH70" s="571"/>
      <c r="CI70" s="571"/>
      <c r="CJ70" s="571"/>
      <c r="CK70" s="571"/>
      <c r="CL70" s="571"/>
      <c r="CM70" s="571"/>
      <c r="CN70" s="571"/>
      <c r="CO70" s="571"/>
      <c r="CP70" s="571"/>
      <c r="CQ70" s="571"/>
      <c r="CR70" s="571"/>
      <c r="CS70" s="571"/>
      <c r="CT70" s="571"/>
      <c r="CU70" s="571"/>
      <c r="CV70" s="571"/>
      <c r="CW70" s="571"/>
      <c r="CX70" s="571"/>
      <c r="CY70" s="571"/>
      <c r="CZ70" s="571"/>
      <c r="DA70" s="571"/>
      <c r="DB70" s="571"/>
      <c r="DC70" s="571"/>
      <c r="DD70" s="571"/>
      <c r="DE70" s="571"/>
      <c r="DF70" s="571"/>
      <c r="DG70" s="571"/>
      <c r="DH70" s="571"/>
      <c r="DI70" s="571"/>
      <c r="DJ70" s="571"/>
      <c r="DK70" s="571"/>
      <c r="DL70" s="571"/>
      <c r="DM70" s="571"/>
      <c r="DN70" s="571"/>
      <c r="DO70" s="571"/>
      <c r="DP70" s="571"/>
      <c r="DQ70" s="571"/>
      <c r="DR70" s="571"/>
      <c r="EI70" s="579"/>
      <c r="EJ70" s="579"/>
    </row>
    <row r="71" spans="1:140" x14ac:dyDescent="0.3">
      <c r="A71" s="59" t="s">
        <v>482</v>
      </c>
      <c r="B71" s="60" t="s">
        <v>473</v>
      </c>
      <c r="C71" s="395">
        <f>SUM(SATPS1:SATPS3!C71)</f>
        <v>0</v>
      </c>
      <c r="D71" s="395">
        <f>SUM(SATPS1:SATPS3!D71)</f>
        <v>0</v>
      </c>
      <c r="E71" s="395">
        <f>SUM(SATPS1:SATPS3!E71)</f>
        <v>0</v>
      </c>
      <c r="F71" s="395">
        <f>SUM(SATPS1:SATPS3!F71)</f>
        <v>0</v>
      </c>
      <c r="G71" s="395">
        <f>SUM(SATPS1:SATPS3!G71)</f>
        <v>0</v>
      </c>
      <c r="H71" s="395">
        <f>SUM(SATPS1:SATPS3!H71)</f>
        <v>0</v>
      </c>
      <c r="I71" s="395">
        <f>SUM(SATPS1:SATPS3!I71)</f>
        <v>0</v>
      </c>
      <c r="J71" s="395">
        <f t="shared" ref="J71:BN71" si="0">+J72+J73</f>
        <v>0</v>
      </c>
      <c r="K71" s="395">
        <f t="shared" si="0"/>
        <v>0</v>
      </c>
      <c r="L71" s="395">
        <f t="shared" si="0"/>
        <v>0</v>
      </c>
      <c r="M71" s="395">
        <f t="shared" si="0"/>
        <v>0</v>
      </c>
      <c r="N71" s="395">
        <f t="shared" si="0"/>
        <v>0</v>
      </c>
      <c r="O71" s="395">
        <f t="shared" si="0"/>
        <v>0</v>
      </c>
      <c r="P71" s="395">
        <f t="shared" si="0"/>
        <v>0</v>
      </c>
      <c r="Q71" s="395">
        <f t="shared" si="0"/>
        <v>0</v>
      </c>
      <c r="R71" s="395">
        <f t="shared" si="0"/>
        <v>0</v>
      </c>
      <c r="S71" s="395">
        <f t="shared" si="0"/>
        <v>0</v>
      </c>
      <c r="T71" s="395">
        <f t="shared" si="0"/>
        <v>0</v>
      </c>
      <c r="U71" s="395">
        <f t="shared" si="0"/>
        <v>0</v>
      </c>
      <c r="V71" s="395">
        <f t="shared" si="0"/>
        <v>0</v>
      </c>
      <c r="W71" s="395">
        <f t="shared" si="0"/>
        <v>0</v>
      </c>
      <c r="X71" s="395">
        <f t="shared" si="0"/>
        <v>0</v>
      </c>
      <c r="Y71" s="395">
        <f t="shared" si="0"/>
        <v>0</v>
      </c>
      <c r="Z71" s="395">
        <f t="shared" si="0"/>
        <v>0</v>
      </c>
      <c r="AA71" s="395">
        <f t="shared" si="0"/>
        <v>0</v>
      </c>
      <c r="AB71" s="395">
        <f t="shared" si="0"/>
        <v>0</v>
      </c>
      <c r="AC71" s="395">
        <f t="shared" si="0"/>
        <v>0</v>
      </c>
      <c r="AD71" s="395">
        <f t="shared" si="0"/>
        <v>0</v>
      </c>
      <c r="AE71" s="395">
        <f t="shared" si="0"/>
        <v>0</v>
      </c>
      <c r="AF71" s="395">
        <f t="shared" si="0"/>
        <v>0</v>
      </c>
      <c r="AG71" s="395">
        <f t="shared" si="0"/>
        <v>0</v>
      </c>
      <c r="AH71" s="395">
        <f t="shared" si="0"/>
        <v>0</v>
      </c>
      <c r="AI71" s="395">
        <f t="shared" si="0"/>
        <v>0</v>
      </c>
      <c r="AJ71" s="395">
        <f t="shared" si="0"/>
        <v>0</v>
      </c>
      <c r="AK71" s="395">
        <f t="shared" si="0"/>
        <v>0</v>
      </c>
      <c r="AL71" s="395">
        <f t="shared" si="0"/>
        <v>0</v>
      </c>
      <c r="AM71" s="395">
        <f t="shared" si="0"/>
        <v>0</v>
      </c>
      <c r="AN71" s="395">
        <f t="shared" si="0"/>
        <v>0</v>
      </c>
      <c r="AO71" s="395">
        <f t="shared" si="0"/>
        <v>0</v>
      </c>
      <c r="AP71" s="395">
        <f t="shared" si="0"/>
        <v>0</v>
      </c>
      <c r="AQ71" s="395">
        <f t="shared" si="0"/>
        <v>0</v>
      </c>
      <c r="AR71" s="395">
        <f t="shared" si="0"/>
        <v>0</v>
      </c>
      <c r="AS71" s="395">
        <f t="shared" si="0"/>
        <v>0</v>
      </c>
      <c r="AT71" s="395">
        <f t="shared" si="0"/>
        <v>0</v>
      </c>
      <c r="AU71" s="395">
        <f t="shared" si="0"/>
        <v>0</v>
      </c>
      <c r="AV71" s="395">
        <f t="shared" si="0"/>
        <v>0</v>
      </c>
      <c r="AW71" s="395">
        <f t="shared" si="0"/>
        <v>0</v>
      </c>
      <c r="AX71" s="395">
        <f t="shared" si="0"/>
        <v>0</v>
      </c>
      <c r="AY71" s="395">
        <f t="shared" si="0"/>
        <v>0</v>
      </c>
      <c r="AZ71" s="395">
        <f t="shared" si="0"/>
        <v>0</v>
      </c>
      <c r="BA71" s="395">
        <f t="shared" si="0"/>
        <v>0</v>
      </c>
      <c r="BB71" s="395">
        <f t="shared" si="0"/>
        <v>0</v>
      </c>
      <c r="BC71" s="395">
        <f t="shared" si="0"/>
        <v>0</v>
      </c>
      <c r="BD71" s="395">
        <f t="shared" si="0"/>
        <v>0</v>
      </c>
      <c r="BE71" s="395">
        <f t="shared" si="0"/>
        <v>0</v>
      </c>
      <c r="BF71" s="395">
        <f t="shared" si="0"/>
        <v>0</v>
      </c>
      <c r="BG71" s="395">
        <f t="shared" si="0"/>
        <v>0</v>
      </c>
      <c r="BH71" s="395">
        <f t="shared" si="0"/>
        <v>0</v>
      </c>
      <c r="BI71" s="395">
        <f t="shared" si="0"/>
        <v>0</v>
      </c>
      <c r="BJ71" s="395">
        <f t="shared" si="0"/>
        <v>0</v>
      </c>
      <c r="BK71" s="395">
        <f t="shared" si="0"/>
        <v>0</v>
      </c>
      <c r="BL71" s="395">
        <f t="shared" si="0"/>
        <v>0</v>
      </c>
      <c r="BM71" s="395">
        <f t="shared" si="0"/>
        <v>0</v>
      </c>
      <c r="BN71" s="395">
        <f t="shared" si="0"/>
        <v>0</v>
      </c>
      <c r="BO71" s="395">
        <f t="shared" ref="BO71:DR71" si="1">+BO72+BO73</f>
        <v>0</v>
      </c>
      <c r="BP71" s="395">
        <f t="shared" si="1"/>
        <v>0</v>
      </c>
      <c r="BQ71" s="395">
        <f t="shared" si="1"/>
        <v>0</v>
      </c>
      <c r="BR71" s="395">
        <f t="shared" si="1"/>
        <v>0</v>
      </c>
      <c r="BS71" s="395">
        <f t="shared" si="1"/>
        <v>0</v>
      </c>
      <c r="BT71" s="395">
        <f t="shared" si="1"/>
        <v>0</v>
      </c>
      <c r="BU71" s="395">
        <f t="shared" si="1"/>
        <v>0</v>
      </c>
      <c r="BV71" s="395">
        <f t="shared" si="1"/>
        <v>0</v>
      </c>
      <c r="BW71" s="395">
        <f t="shared" si="1"/>
        <v>0</v>
      </c>
      <c r="BX71" s="395">
        <f t="shared" si="1"/>
        <v>0</v>
      </c>
      <c r="BY71" s="395">
        <f t="shared" si="1"/>
        <v>0</v>
      </c>
      <c r="BZ71" s="395">
        <f t="shared" si="1"/>
        <v>0</v>
      </c>
      <c r="CA71" s="395">
        <f t="shared" si="1"/>
        <v>0</v>
      </c>
      <c r="CB71" s="395">
        <f t="shared" si="1"/>
        <v>0</v>
      </c>
      <c r="CC71" s="395">
        <f t="shared" si="1"/>
        <v>0</v>
      </c>
      <c r="CD71" s="395">
        <f t="shared" si="1"/>
        <v>0</v>
      </c>
      <c r="CE71" s="395">
        <f t="shared" si="1"/>
        <v>0</v>
      </c>
      <c r="CF71" s="395">
        <f t="shared" si="1"/>
        <v>0</v>
      </c>
      <c r="CG71" s="395">
        <f t="shared" si="1"/>
        <v>0</v>
      </c>
      <c r="CH71" s="395">
        <f t="shared" si="1"/>
        <v>0</v>
      </c>
      <c r="CI71" s="395">
        <f t="shared" si="1"/>
        <v>0</v>
      </c>
      <c r="CJ71" s="395">
        <f t="shared" si="1"/>
        <v>0</v>
      </c>
      <c r="CK71" s="395">
        <f t="shared" si="1"/>
        <v>0</v>
      </c>
      <c r="CL71" s="395">
        <f t="shared" si="1"/>
        <v>0</v>
      </c>
      <c r="CM71" s="395">
        <f t="shared" si="1"/>
        <v>0</v>
      </c>
      <c r="CN71" s="395">
        <f t="shared" si="1"/>
        <v>0</v>
      </c>
      <c r="CO71" s="395">
        <f t="shared" si="1"/>
        <v>0</v>
      </c>
      <c r="CP71" s="395">
        <f t="shared" si="1"/>
        <v>0</v>
      </c>
      <c r="CQ71" s="395">
        <f t="shared" si="1"/>
        <v>0</v>
      </c>
      <c r="CR71" s="395">
        <f t="shared" si="1"/>
        <v>0</v>
      </c>
      <c r="CS71" s="395">
        <f t="shared" si="1"/>
        <v>0</v>
      </c>
      <c r="CT71" s="395">
        <f t="shared" si="1"/>
        <v>0</v>
      </c>
      <c r="CU71" s="395">
        <f t="shared" si="1"/>
        <v>0</v>
      </c>
      <c r="CV71" s="395">
        <f t="shared" si="1"/>
        <v>0</v>
      </c>
      <c r="CW71" s="395">
        <f t="shared" si="1"/>
        <v>0</v>
      </c>
      <c r="CX71" s="395">
        <f t="shared" si="1"/>
        <v>0</v>
      </c>
      <c r="CY71" s="395">
        <f t="shared" si="1"/>
        <v>0</v>
      </c>
      <c r="CZ71" s="395">
        <f t="shared" si="1"/>
        <v>0</v>
      </c>
      <c r="DA71" s="395">
        <f t="shared" si="1"/>
        <v>0</v>
      </c>
      <c r="DB71" s="395">
        <f t="shared" si="1"/>
        <v>0</v>
      </c>
      <c r="DC71" s="395">
        <f t="shared" si="1"/>
        <v>0</v>
      </c>
      <c r="DD71" s="395">
        <f t="shared" si="1"/>
        <v>0</v>
      </c>
      <c r="DE71" s="395">
        <f t="shared" si="1"/>
        <v>0</v>
      </c>
      <c r="DF71" s="395">
        <f t="shared" si="1"/>
        <v>0</v>
      </c>
      <c r="DG71" s="395">
        <f t="shared" si="1"/>
        <v>0</v>
      </c>
      <c r="DH71" s="395">
        <f t="shared" si="1"/>
        <v>0</v>
      </c>
      <c r="DI71" s="395">
        <f t="shared" si="1"/>
        <v>0</v>
      </c>
      <c r="DJ71" s="395">
        <f t="shared" si="1"/>
        <v>0</v>
      </c>
      <c r="DK71" s="395">
        <f t="shared" si="1"/>
        <v>0</v>
      </c>
      <c r="DL71" s="395">
        <f t="shared" si="1"/>
        <v>0</v>
      </c>
      <c r="DM71" s="395">
        <f t="shared" si="1"/>
        <v>0</v>
      </c>
      <c r="DN71" s="395">
        <f t="shared" si="1"/>
        <v>0</v>
      </c>
      <c r="DO71" s="395">
        <f t="shared" si="1"/>
        <v>0</v>
      </c>
      <c r="DP71" s="395">
        <f t="shared" si="1"/>
        <v>0</v>
      </c>
      <c r="DQ71" s="395">
        <f t="shared" si="1"/>
        <v>0</v>
      </c>
      <c r="DR71" s="395">
        <f t="shared" si="1"/>
        <v>0</v>
      </c>
    </row>
    <row r="72" spans="1:140" ht="15" customHeight="1" x14ac:dyDescent="0.3">
      <c r="A72" s="408" t="s">
        <v>483</v>
      </c>
      <c r="B72" s="409" t="s">
        <v>473</v>
      </c>
      <c r="C72" s="410">
        <f>SUM(SATPS1:SATPS3!C72)</f>
        <v>0</v>
      </c>
      <c r="D72" s="410">
        <f>SUM(SATPS1:SATPS3!D72)</f>
        <v>0</v>
      </c>
      <c r="E72" s="410">
        <f>SUM(SATPS1:SATPS3!E72)</f>
        <v>0</v>
      </c>
      <c r="F72" s="410">
        <f>SUM(SATPS1:SATPS3!F72)</f>
        <v>0</v>
      </c>
      <c r="G72" s="410">
        <f>SUM(SATPS1:SATPS3!G72)</f>
        <v>0</v>
      </c>
      <c r="H72" s="410">
        <f>SUM(SATPS1:SATPS3!H72)</f>
        <v>0</v>
      </c>
      <c r="I72" s="410">
        <f>SUM(SATPS1:SATPS3!I72)</f>
        <v>0</v>
      </c>
      <c r="J72" s="410">
        <f t="shared" ref="J72:BN73" si="2">+J69+J66+J63+J60+J57+J54</f>
        <v>0</v>
      </c>
      <c r="K72" s="410">
        <f t="shared" si="2"/>
        <v>0</v>
      </c>
      <c r="L72" s="410">
        <f t="shared" si="2"/>
        <v>0</v>
      </c>
      <c r="M72" s="410">
        <f t="shared" si="2"/>
        <v>0</v>
      </c>
      <c r="N72" s="410">
        <f t="shared" si="2"/>
        <v>0</v>
      </c>
      <c r="O72" s="410">
        <f t="shared" si="2"/>
        <v>0</v>
      </c>
      <c r="P72" s="410">
        <f t="shared" si="2"/>
        <v>0</v>
      </c>
      <c r="Q72" s="410">
        <f t="shared" si="2"/>
        <v>0</v>
      </c>
      <c r="R72" s="410">
        <f t="shared" si="2"/>
        <v>0</v>
      </c>
      <c r="S72" s="410">
        <f t="shared" si="2"/>
        <v>0</v>
      </c>
      <c r="T72" s="410">
        <f t="shared" si="2"/>
        <v>0</v>
      </c>
      <c r="U72" s="410">
        <f t="shared" si="2"/>
        <v>0</v>
      </c>
      <c r="V72" s="410">
        <f t="shared" si="2"/>
        <v>0</v>
      </c>
      <c r="W72" s="410">
        <f t="shared" si="2"/>
        <v>0</v>
      </c>
      <c r="X72" s="410">
        <f t="shared" si="2"/>
        <v>0</v>
      </c>
      <c r="Y72" s="410">
        <f t="shared" si="2"/>
        <v>0</v>
      </c>
      <c r="Z72" s="410">
        <f t="shared" si="2"/>
        <v>0</v>
      </c>
      <c r="AA72" s="410">
        <f t="shared" si="2"/>
        <v>0</v>
      </c>
      <c r="AB72" s="410">
        <f t="shared" si="2"/>
        <v>0</v>
      </c>
      <c r="AC72" s="410">
        <f t="shared" si="2"/>
        <v>0</v>
      </c>
      <c r="AD72" s="410">
        <f t="shared" si="2"/>
        <v>0</v>
      </c>
      <c r="AE72" s="410">
        <f t="shared" si="2"/>
        <v>0</v>
      </c>
      <c r="AF72" s="410">
        <f t="shared" si="2"/>
        <v>0</v>
      </c>
      <c r="AG72" s="410">
        <f t="shared" si="2"/>
        <v>0</v>
      </c>
      <c r="AH72" s="410">
        <f t="shared" si="2"/>
        <v>0</v>
      </c>
      <c r="AI72" s="410">
        <f t="shared" si="2"/>
        <v>0</v>
      </c>
      <c r="AJ72" s="410">
        <f t="shared" si="2"/>
        <v>0</v>
      </c>
      <c r="AK72" s="410">
        <f t="shared" si="2"/>
        <v>0</v>
      </c>
      <c r="AL72" s="410">
        <f t="shared" si="2"/>
        <v>0</v>
      </c>
      <c r="AM72" s="410">
        <f t="shared" si="2"/>
        <v>0</v>
      </c>
      <c r="AN72" s="410">
        <f t="shared" si="2"/>
        <v>0</v>
      </c>
      <c r="AO72" s="410">
        <f t="shared" si="2"/>
        <v>0</v>
      </c>
      <c r="AP72" s="410">
        <f t="shared" si="2"/>
        <v>0</v>
      </c>
      <c r="AQ72" s="410">
        <f t="shared" si="2"/>
        <v>0</v>
      </c>
      <c r="AR72" s="410">
        <f t="shared" si="2"/>
        <v>0</v>
      </c>
      <c r="AS72" s="410">
        <f t="shared" si="2"/>
        <v>0</v>
      </c>
      <c r="AT72" s="410">
        <f t="shared" si="2"/>
        <v>0</v>
      </c>
      <c r="AU72" s="410">
        <f t="shared" si="2"/>
        <v>0</v>
      </c>
      <c r="AV72" s="410">
        <f t="shared" si="2"/>
        <v>0</v>
      </c>
      <c r="AW72" s="410">
        <f t="shared" si="2"/>
        <v>0</v>
      </c>
      <c r="AX72" s="410">
        <f t="shared" si="2"/>
        <v>0</v>
      </c>
      <c r="AY72" s="410">
        <f t="shared" si="2"/>
        <v>0</v>
      </c>
      <c r="AZ72" s="410">
        <f t="shared" si="2"/>
        <v>0</v>
      </c>
      <c r="BA72" s="410">
        <f t="shared" si="2"/>
        <v>0</v>
      </c>
      <c r="BB72" s="410">
        <f t="shared" si="2"/>
        <v>0</v>
      </c>
      <c r="BC72" s="410">
        <f t="shared" si="2"/>
        <v>0</v>
      </c>
      <c r="BD72" s="410">
        <f t="shared" si="2"/>
        <v>0</v>
      </c>
      <c r="BE72" s="410">
        <f t="shared" si="2"/>
        <v>0</v>
      </c>
      <c r="BF72" s="410">
        <f t="shared" si="2"/>
        <v>0</v>
      </c>
      <c r="BG72" s="410">
        <f t="shared" si="2"/>
        <v>0</v>
      </c>
      <c r="BH72" s="410">
        <f t="shared" si="2"/>
        <v>0</v>
      </c>
      <c r="BI72" s="410">
        <f t="shared" si="2"/>
        <v>0</v>
      </c>
      <c r="BJ72" s="410">
        <f t="shared" si="2"/>
        <v>0</v>
      </c>
      <c r="BK72" s="410">
        <f t="shared" si="2"/>
        <v>0</v>
      </c>
      <c r="BL72" s="410">
        <f t="shared" si="2"/>
        <v>0</v>
      </c>
      <c r="BM72" s="410">
        <f t="shared" si="2"/>
        <v>0</v>
      </c>
      <c r="BN72" s="410">
        <f t="shared" si="2"/>
        <v>0</v>
      </c>
      <c r="BO72" s="410">
        <f t="shared" ref="BO72:DR73" si="3">+BO69+BO66+BO63+BO60+BO57+BO54</f>
        <v>0</v>
      </c>
      <c r="BP72" s="410">
        <f t="shared" si="3"/>
        <v>0</v>
      </c>
      <c r="BQ72" s="410">
        <f t="shared" si="3"/>
        <v>0</v>
      </c>
      <c r="BR72" s="410">
        <f t="shared" si="3"/>
        <v>0</v>
      </c>
      <c r="BS72" s="410">
        <f t="shared" si="3"/>
        <v>0</v>
      </c>
      <c r="BT72" s="410">
        <f t="shared" si="3"/>
        <v>0</v>
      </c>
      <c r="BU72" s="410">
        <f t="shared" si="3"/>
        <v>0</v>
      </c>
      <c r="BV72" s="410">
        <f t="shared" si="3"/>
        <v>0</v>
      </c>
      <c r="BW72" s="410">
        <f t="shared" si="3"/>
        <v>0</v>
      </c>
      <c r="BX72" s="410">
        <f t="shared" si="3"/>
        <v>0</v>
      </c>
      <c r="BY72" s="410">
        <f t="shared" si="3"/>
        <v>0</v>
      </c>
      <c r="BZ72" s="410">
        <f t="shared" si="3"/>
        <v>0</v>
      </c>
      <c r="CA72" s="410">
        <f t="shared" si="3"/>
        <v>0</v>
      </c>
      <c r="CB72" s="410">
        <f t="shared" si="3"/>
        <v>0</v>
      </c>
      <c r="CC72" s="410">
        <f t="shared" si="3"/>
        <v>0</v>
      </c>
      <c r="CD72" s="410">
        <f t="shared" si="3"/>
        <v>0</v>
      </c>
      <c r="CE72" s="410">
        <f t="shared" si="3"/>
        <v>0</v>
      </c>
      <c r="CF72" s="410">
        <f t="shared" si="3"/>
        <v>0</v>
      </c>
      <c r="CG72" s="410">
        <f t="shared" si="3"/>
        <v>0</v>
      </c>
      <c r="CH72" s="410">
        <f t="shared" si="3"/>
        <v>0</v>
      </c>
      <c r="CI72" s="410">
        <f t="shared" si="3"/>
        <v>0</v>
      </c>
      <c r="CJ72" s="410">
        <f t="shared" si="3"/>
        <v>0</v>
      </c>
      <c r="CK72" s="410">
        <f t="shared" si="3"/>
        <v>0</v>
      </c>
      <c r="CL72" s="410">
        <f t="shared" si="3"/>
        <v>0</v>
      </c>
      <c r="CM72" s="410">
        <f t="shared" si="3"/>
        <v>0</v>
      </c>
      <c r="CN72" s="410">
        <f t="shared" si="3"/>
        <v>0</v>
      </c>
      <c r="CO72" s="410">
        <f t="shared" si="3"/>
        <v>0</v>
      </c>
      <c r="CP72" s="410">
        <f t="shared" si="3"/>
        <v>0</v>
      </c>
      <c r="CQ72" s="410">
        <f t="shared" si="3"/>
        <v>0</v>
      </c>
      <c r="CR72" s="410">
        <f t="shared" si="3"/>
        <v>0</v>
      </c>
      <c r="CS72" s="410">
        <f t="shared" si="3"/>
        <v>0</v>
      </c>
      <c r="CT72" s="410">
        <f t="shared" si="3"/>
        <v>0</v>
      </c>
      <c r="CU72" s="410">
        <f t="shared" si="3"/>
        <v>0</v>
      </c>
      <c r="CV72" s="410">
        <f t="shared" si="3"/>
        <v>0</v>
      </c>
      <c r="CW72" s="410">
        <f t="shared" si="3"/>
        <v>0</v>
      </c>
      <c r="CX72" s="410">
        <f t="shared" si="3"/>
        <v>0</v>
      </c>
      <c r="CY72" s="410">
        <f t="shared" si="3"/>
        <v>0</v>
      </c>
      <c r="CZ72" s="410">
        <f t="shared" si="3"/>
        <v>0</v>
      </c>
      <c r="DA72" s="410">
        <f t="shared" si="3"/>
        <v>0</v>
      </c>
      <c r="DB72" s="410">
        <f t="shared" si="3"/>
        <v>0</v>
      </c>
      <c r="DC72" s="410">
        <f t="shared" si="3"/>
        <v>0</v>
      </c>
      <c r="DD72" s="410">
        <f t="shared" si="3"/>
        <v>0</v>
      </c>
      <c r="DE72" s="410">
        <f t="shared" si="3"/>
        <v>0</v>
      </c>
      <c r="DF72" s="410">
        <f t="shared" si="3"/>
        <v>0</v>
      </c>
      <c r="DG72" s="410">
        <f t="shared" si="3"/>
        <v>0</v>
      </c>
      <c r="DH72" s="410">
        <f t="shared" si="3"/>
        <v>0</v>
      </c>
      <c r="DI72" s="410">
        <f t="shared" si="3"/>
        <v>0</v>
      </c>
      <c r="DJ72" s="410">
        <f t="shared" si="3"/>
        <v>0</v>
      </c>
      <c r="DK72" s="410">
        <f t="shared" si="3"/>
        <v>0</v>
      </c>
      <c r="DL72" s="410">
        <f t="shared" si="3"/>
        <v>0</v>
      </c>
      <c r="DM72" s="410">
        <f t="shared" si="3"/>
        <v>0</v>
      </c>
      <c r="DN72" s="410">
        <f t="shared" si="3"/>
        <v>0</v>
      </c>
      <c r="DO72" s="410">
        <f t="shared" si="3"/>
        <v>0</v>
      </c>
      <c r="DP72" s="410">
        <f t="shared" si="3"/>
        <v>0</v>
      </c>
      <c r="DQ72" s="410">
        <f t="shared" si="3"/>
        <v>0</v>
      </c>
      <c r="DR72" s="410">
        <f t="shared" si="3"/>
        <v>0</v>
      </c>
    </row>
    <row r="73" spans="1:140" ht="15" customHeight="1" x14ac:dyDescent="0.3">
      <c r="A73" s="411" t="s">
        <v>484</v>
      </c>
      <c r="B73" s="412" t="s">
        <v>473</v>
      </c>
      <c r="C73" s="413">
        <f>SUM(SATPS1:SATPS3!C73)</f>
        <v>0</v>
      </c>
      <c r="D73" s="413">
        <f>SUM(SATPS1:SATPS3!D73)</f>
        <v>0</v>
      </c>
      <c r="E73" s="413">
        <f>SUM(SATPS1:SATPS3!E73)</f>
        <v>0</v>
      </c>
      <c r="F73" s="413">
        <f>SUM(SATPS1:SATPS3!F73)</f>
        <v>0</v>
      </c>
      <c r="G73" s="413">
        <f>SUM(SATPS1:SATPS3!G73)</f>
        <v>0</v>
      </c>
      <c r="H73" s="413">
        <f>SUM(SATPS1:SATPS3!H73)</f>
        <v>0</v>
      </c>
      <c r="I73" s="413">
        <f>SUM(SATPS1:SATPS3!I73)</f>
        <v>0</v>
      </c>
      <c r="J73" s="413">
        <f t="shared" si="2"/>
        <v>0</v>
      </c>
      <c r="K73" s="413">
        <f t="shared" si="2"/>
        <v>0</v>
      </c>
      <c r="L73" s="413">
        <f t="shared" si="2"/>
        <v>0</v>
      </c>
      <c r="M73" s="413">
        <f t="shared" si="2"/>
        <v>0</v>
      </c>
      <c r="N73" s="413">
        <f t="shared" si="2"/>
        <v>0</v>
      </c>
      <c r="O73" s="413">
        <f t="shared" si="2"/>
        <v>0</v>
      </c>
      <c r="P73" s="413">
        <f t="shared" si="2"/>
        <v>0</v>
      </c>
      <c r="Q73" s="413">
        <f t="shared" si="2"/>
        <v>0</v>
      </c>
      <c r="R73" s="413">
        <f t="shared" si="2"/>
        <v>0</v>
      </c>
      <c r="S73" s="413">
        <f t="shared" si="2"/>
        <v>0</v>
      </c>
      <c r="T73" s="413">
        <f t="shared" si="2"/>
        <v>0</v>
      </c>
      <c r="U73" s="413">
        <f t="shared" si="2"/>
        <v>0</v>
      </c>
      <c r="V73" s="413">
        <f t="shared" si="2"/>
        <v>0</v>
      </c>
      <c r="W73" s="413">
        <f t="shared" si="2"/>
        <v>0</v>
      </c>
      <c r="X73" s="413">
        <f t="shared" si="2"/>
        <v>0</v>
      </c>
      <c r="Y73" s="413">
        <f t="shared" si="2"/>
        <v>0</v>
      </c>
      <c r="Z73" s="413">
        <f t="shared" si="2"/>
        <v>0</v>
      </c>
      <c r="AA73" s="413">
        <f t="shared" si="2"/>
        <v>0</v>
      </c>
      <c r="AB73" s="413">
        <f t="shared" si="2"/>
        <v>0</v>
      </c>
      <c r="AC73" s="413">
        <f t="shared" si="2"/>
        <v>0</v>
      </c>
      <c r="AD73" s="413">
        <f t="shared" si="2"/>
        <v>0</v>
      </c>
      <c r="AE73" s="413">
        <f t="shared" si="2"/>
        <v>0</v>
      </c>
      <c r="AF73" s="413">
        <f t="shared" si="2"/>
        <v>0</v>
      </c>
      <c r="AG73" s="413">
        <f t="shared" si="2"/>
        <v>0</v>
      </c>
      <c r="AH73" s="413">
        <f t="shared" si="2"/>
        <v>0</v>
      </c>
      <c r="AI73" s="413">
        <f t="shared" si="2"/>
        <v>0</v>
      </c>
      <c r="AJ73" s="413">
        <f t="shared" si="2"/>
        <v>0</v>
      </c>
      <c r="AK73" s="413">
        <f t="shared" si="2"/>
        <v>0</v>
      </c>
      <c r="AL73" s="413">
        <f t="shared" si="2"/>
        <v>0</v>
      </c>
      <c r="AM73" s="413">
        <f t="shared" si="2"/>
        <v>0</v>
      </c>
      <c r="AN73" s="413">
        <f t="shared" si="2"/>
        <v>0</v>
      </c>
      <c r="AO73" s="413">
        <f t="shared" si="2"/>
        <v>0</v>
      </c>
      <c r="AP73" s="413">
        <f t="shared" si="2"/>
        <v>0</v>
      </c>
      <c r="AQ73" s="413">
        <f t="shared" si="2"/>
        <v>0</v>
      </c>
      <c r="AR73" s="413">
        <f t="shared" si="2"/>
        <v>0</v>
      </c>
      <c r="AS73" s="413">
        <f t="shared" si="2"/>
        <v>0</v>
      </c>
      <c r="AT73" s="413">
        <f t="shared" si="2"/>
        <v>0</v>
      </c>
      <c r="AU73" s="413">
        <f t="shared" si="2"/>
        <v>0</v>
      </c>
      <c r="AV73" s="413">
        <f t="shared" si="2"/>
        <v>0</v>
      </c>
      <c r="AW73" s="413">
        <f t="shared" si="2"/>
        <v>0</v>
      </c>
      <c r="AX73" s="413">
        <f t="shared" si="2"/>
        <v>0</v>
      </c>
      <c r="AY73" s="413">
        <f t="shared" si="2"/>
        <v>0</v>
      </c>
      <c r="AZ73" s="413">
        <f t="shared" si="2"/>
        <v>0</v>
      </c>
      <c r="BA73" s="413">
        <f t="shared" si="2"/>
        <v>0</v>
      </c>
      <c r="BB73" s="413">
        <f t="shared" si="2"/>
        <v>0</v>
      </c>
      <c r="BC73" s="413">
        <f t="shared" si="2"/>
        <v>0</v>
      </c>
      <c r="BD73" s="413">
        <f t="shared" si="2"/>
        <v>0</v>
      </c>
      <c r="BE73" s="413">
        <f t="shared" si="2"/>
        <v>0</v>
      </c>
      <c r="BF73" s="413">
        <f t="shared" si="2"/>
        <v>0</v>
      </c>
      <c r="BG73" s="413">
        <f t="shared" si="2"/>
        <v>0</v>
      </c>
      <c r="BH73" s="413">
        <f t="shared" si="2"/>
        <v>0</v>
      </c>
      <c r="BI73" s="413">
        <f t="shared" si="2"/>
        <v>0</v>
      </c>
      <c r="BJ73" s="413">
        <f t="shared" si="2"/>
        <v>0</v>
      </c>
      <c r="BK73" s="413">
        <f t="shared" si="2"/>
        <v>0</v>
      </c>
      <c r="BL73" s="413">
        <f t="shared" si="2"/>
        <v>0</v>
      </c>
      <c r="BM73" s="413">
        <f t="shared" si="2"/>
        <v>0</v>
      </c>
      <c r="BN73" s="413">
        <f t="shared" si="2"/>
        <v>0</v>
      </c>
      <c r="BO73" s="413">
        <f t="shared" si="3"/>
        <v>0</v>
      </c>
      <c r="BP73" s="413">
        <f t="shared" si="3"/>
        <v>0</v>
      </c>
      <c r="BQ73" s="413">
        <f t="shared" si="3"/>
        <v>0</v>
      </c>
      <c r="BR73" s="413">
        <f t="shared" si="3"/>
        <v>0</v>
      </c>
      <c r="BS73" s="413">
        <f t="shared" si="3"/>
        <v>0</v>
      </c>
      <c r="BT73" s="413">
        <f t="shared" si="3"/>
        <v>0</v>
      </c>
      <c r="BU73" s="413">
        <f t="shared" si="3"/>
        <v>0</v>
      </c>
      <c r="BV73" s="413">
        <f t="shared" si="3"/>
        <v>0</v>
      </c>
      <c r="BW73" s="413">
        <f t="shared" si="3"/>
        <v>0</v>
      </c>
      <c r="BX73" s="413">
        <f t="shared" si="3"/>
        <v>0</v>
      </c>
      <c r="BY73" s="413">
        <f t="shared" si="3"/>
        <v>0</v>
      </c>
      <c r="BZ73" s="413">
        <f t="shared" si="3"/>
        <v>0</v>
      </c>
      <c r="CA73" s="413">
        <f t="shared" si="3"/>
        <v>0</v>
      </c>
      <c r="CB73" s="413">
        <f t="shared" si="3"/>
        <v>0</v>
      </c>
      <c r="CC73" s="413">
        <f t="shared" si="3"/>
        <v>0</v>
      </c>
      <c r="CD73" s="413">
        <f t="shared" si="3"/>
        <v>0</v>
      </c>
      <c r="CE73" s="413">
        <f t="shared" si="3"/>
        <v>0</v>
      </c>
      <c r="CF73" s="413">
        <f t="shared" si="3"/>
        <v>0</v>
      </c>
      <c r="CG73" s="413">
        <f t="shared" si="3"/>
        <v>0</v>
      </c>
      <c r="CH73" s="413">
        <f t="shared" si="3"/>
        <v>0</v>
      </c>
      <c r="CI73" s="413">
        <f t="shared" si="3"/>
        <v>0</v>
      </c>
      <c r="CJ73" s="413">
        <f t="shared" si="3"/>
        <v>0</v>
      </c>
      <c r="CK73" s="413">
        <f t="shared" si="3"/>
        <v>0</v>
      </c>
      <c r="CL73" s="413">
        <f t="shared" si="3"/>
        <v>0</v>
      </c>
      <c r="CM73" s="413">
        <f t="shared" si="3"/>
        <v>0</v>
      </c>
      <c r="CN73" s="413">
        <f t="shared" si="3"/>
        <v>0</v>
      </c>
      <c r="CO73" s="413">
        <f t="shared" si="3"/>
        <v>0</v>
      </c>
      <c r="CP73" s="413">
        <f t="shared" si="3"/>
        <v>0</v>
      </c>
      <c r="CQ73" s="413">
        <f t="shared" si="3"/>
        <v>0</v>
      </c>
      <c r="CR73" s="413">
        <f t="shared" si="3"/>
        <v>0</v>
      </c>
      <c r="CS73" s="413">
        <f t="shared" si="3"/>
        <v>0</v>
      </c>
      <c r="CT73" s="413">
        <f t="shared" si="3"/>
        <v>0</v>
      </c>
      <c r="CU73" s="413">
        <f t="shared" si="3"/>
        <v>0</v>
      </c>
      <c r="CV73" s="413">
        <f t="shared" si="3"/>
        <v>0</v>
      </c>
      <c r="CW73" s="413">
        <f t="shared" si="3"/>
        <v>0</v>
      </c>
      <c r="CX73" s="413">
        <f t="shared" si="3"/>
        <v>0</v>
      </c>
      <c r="CY73" s="413">
        <f t="shared" si="3"/>
        <v>0</v>
      </c>
      <c r="CZ73" s="413">
        <f t="shared" si="3"/>
        <v>0</v>
      </c>
      <c r="DA73" s="413">
        <f t="shared" si="3"/>
        <v>0</v>
      </c>
      <c r="DB73" s="413">
        <f t="shared" si="3"/>
        <v>0</v>
      </c>
      <c r="DC73" s="413">
        <f t="shared" si="3"/>
        <v>0</v>
      </c>
      <c r="DD73" s="413">
        <f t="shared" si="3"/>
        <v>0</v>
      </c>
      <c r="DE73" s="413">
        <f t="shared" si="3"/>
        <v>0</v>
      </c>
      <c r="DF73" s="413">
        <f t="shared" si="3"/>
        <v>0</v>
      </c>
      <c r="DG73" s="413">
        <f t="shared" si="3"/>
        <v>0</v>
      </c>
      <c r="DH73" s="413">
        <f t="shared" si="3"/>
        <v>0</v>
      </c>
      <c r="DI73" s="413">
        <f t="shared" si="3"/>
        <v>0</v>
      </c>
      <c r="DJ73" s="413">
        <f t="shared" si="3"/>
        <v>0</v>
      </c>
      <c r="DK73" s="413">
        <f t="shared" si="3"/>
        <v>0</v>
      </c>
      <c r="DL73" s="413">
        <f t="shared" si="3"/>
        <v>0</v>
      </c>
      <c r="DM73" s="413">
        <f t="shared" si="3"/>
        <v>0</v>
      </c>
      <c r="DN73" s="413">
        <f t="shared" si="3"/>
        <v>0</v>
      </c>
      <c r="DO73" s="413">
        <f t="shared" si="3"/>
        <v>0</v>
      </c>
      <c r="DP73" s="413">
        <f t="shared" si="3"/>
        <v>0</v>
      </c>
      <c r="DQ73" s="413">
        <f t="shared" si="3"/>
        <v>0</v>
      </c>
      <c r="DR73" s="413">
        <f t="shared" si="3"/>
        <v>0</v>
      </c>
    </row>
    <row r="75" spans="1:140" x14ac:dyDescent="0.3">
      <c r="A75" s="34" t="s">
        <v>635</v>
      </c>
      <c r="B75" s="35" t="s">
        <v>1</v>
      </c>
      <c r="C75" s="36" t="s">
        <v>2</v>
      </c>
      <c r="D75" s="36" t="s">
        <v>3</v>
      </c>
      <c r="E75" s="36" t="s">
        <v>4</v>
      </c>
      <c r="F75" s="36" t="s">
        <v>5</v>
      </c>
      <c r="G75" s="36" t="s">
        <v>6</v>
      </c>
      <c r="H75" s="36" t="s">
        <v>7</v>
      </c>
      <c r="I75" s="36" t="s">
        <v>8</v>
      </c>
      <c r="J75" s="37" t="s">
        <v>9</v>
      </c>
      <c r="K75" s="37" t="s">
        <v>10</v>
      </c>
      <c r="N75" s="9"/>
    </row>
    <row r="76" spans="1:140" s="42" customFormat="1" ht="13.5" customHeight="1" x14ac:dyDescent="0.3">
      <c r="A76" s="38" t="s">
        <v>453</v>
      </c>
      <c r="B76" s="39" t="s">
        <v>92</v>
      </c>
      <c r="C76" s="40">
        <f>SUM(SATPS1:SATPS3!C76)</f>
        <v>0</v>
      </c>
      <c r="D76" s="40">
        <f>SUM(SATPS1:SATPS3!D76)</f>
        <v>0</v>
      </c>
      <c r="E76" s="40">
        <f>SUM(SATPS1:SATPS3!E76)</f>
        <v>0</v>
      </c>
      <c r="F76" s="40">
        <f>SUM(SATPS1:SATPS3!F76)</f>
        <v>0</v>
      </c>
      <c r="G76" s="40">
        <f>SUM(SATPS1:SATPS3!G76)</f>
        <v>0</v>
      </c>
      <c r="H76" s="40">
        <f>SUM(SATPS1:SATPS3!H76)</f>
        <v>0</v>
      </c>
      <c r="I76" s="40">
        <f>SUM(SATPS1:SATPS3!I76)</f>
        <v>0</v>
      </c>
      <c r="J76" s="41">
        <f t="shared" ref="J76:J87" si="4">SUM(C76:I76)</f>
        <v>0</v>
      </c>
      <c r="K76" s="41">
        <v>0</v>
      </c>
    </row>
    <row r="77" spans="1:140" x14ac:dyDescent="0.3">
      <c r="A77" s="43" t="s">
        <v>454</v>
      </c>
      <c r="B77" s="44" t="s">
        <v>92</v>
      </c>
      <c r="C77" s="45">
        <f>SUM(SATPS1:SATPS3!C77)</f>
        <v>0</v>
      </c>
      <c r="D77" s="45">
        <f>SUM(SATPS1:SATPS3!D77)</f>
        <v>0</v>
      </c>
      <c r="E77" s="45">
        <f>SUM(SATPS1:SATPS3!E77)</f>
        <v>0</v>
      </c>
      <c r="F77" s="45">
        <f>SUM(SATPS1:SATPS3!F77)</f>
        <v>0</v>
      </c>
      <c r="G77" s="45">
        <f>SUM(SATPS1:SATPS3!G77)</f>
        <v>0</v>
      </c>
      <c r="H77" s="45">
        <f>SUM(SATPS1:SATPS3!H77)</f>
        <v>0</v>
      </c>
      <c r="I77" s="45">
        <f>SUM(SATPS1:SATPS3!I77)</f>
        <v>0</v>
      </c>
      <c r="J77" s="46">
        <f t="shared" si="4"/>
        <v>0</v>
      </c>
      <c r="K77" s="46">
        <v>0</v>
      </c>
      <c r="N77" s="9"/>
    </row>
    <row r="78" spans="1:140" x14ac:dyDescent="0.3">
      <c r="A78" s="47" t="s">
        <v>455</v>
      </c>
      <c r="B78" s="48" t="s">
        <v>92</v>
      </c>
      <c r="C78" s="49">
        <f>SUM(SATPS1:SATPS3!C78)</f>
        <v>0</v>
      </c>
      <c r="D78" s="49">
        <f>SUM(SATPS1:SATPS3!D78)</f>
        <v>0</v>
      </c>
      <c r="E78" s="49">
        <f>SUM(SATPS1:SATPS3!E78)</f>
        <v>0</v>
      </c>
      <c r="F78" s="49">
        <f>SUM(SATPS1:SATPS3!F78)</f>
        <v>0</v>
      </c>
      <c r="G78" s="49">
        <f>SUM(SATPS1:SATPS3!G78)</f>
        <v>0</v>
      </c>
      <c r="H78" s="49">
        <f>SUM(SATPS1:SATPS3!H78)</f>
        <v>0</v>
      </c>
      <c r="I78" s="49">
        <f>SUM(SATPS1:SATPS3!I78)</f>
        <v>0</v>
      </c>
      <c r="J78" s="46">
        <f t="shared" si="4"/>
        <v>0</v>
      </c>
      <c r="K78" s="46">
        <f t="shared" ref="K78:K87" si="5">+J78/Durée</f>
        <v>0</v>
      </c>
      <c r="N78" s="9"/>
    </row>
    <row r="79" spans="1:140" x14ac:dyDescent="0.3">
      <c r="A79" s="38" t="s">
        <v>456</v>
      </c>
      <c r="B79" s="39" t="s">
        <v>92</v>
      </c>
      <c r="C79" s="40">
        <f>SUM(SATPS1:SATPS3!C79)</f>
        <v>0</v>
      </c>
      <c r="D79" s="40">
        <f>SUM(SATPS1:SATPS3!D79)</f>
        <v>0</v>
      </c>
      <c r="E79" s="40">
        <f>SUM(SATPS1:SATPS3!E79)</f>
        <v>0</v>
      </c>
      <c r="F79" s="40">
        <f>SUM(SATPS1:SATPS3!F79)</f>
        <v>0</v>
      </c>
      <c r="G79" s="40">
        <f>SUM(SATPS1:SATPS3!G79)</f>
        <v>0</v>
      </c>
      <c r="H79" s="40">
        <f>SUM(SATPS1:SATPS3!H79)</f>
        <v>0</v>
      </c>
      <c r="I79" s="40">
        <f>SUM(SATPS1:SATPS3!I79)</f>
        <v>0</v>
      </c>
      <c r="J79" s="41">
        <f t="shared" si="4"/>
        <v>0</v>
      </c>
      <c r="K79" s="41">
        <f t="shared" si="5"/>
        <v>0</v>
      </c>
      <c r="N79" s="9"/>
    </row>
    <row r="80" spans="1:140" x14ac:dyDescent="0.3">
      <c r="A80" s="43" t="s">
        <v>454</v>
      </c>
      <c r="B80" s="44" t="s">
        <v>92</v>
      </c>
      <c r="C80" s="45">
        <f>SUM(SATPS1:SATPS3!C80)</f>
        <v>0</v>
      </c>
      <c r="D80" s="45">
        <f>SUM(SATPS1:SATPS3!D80)</f>
        <v>0</v>
      </c>
      <c r="E80" s="45">
        <f>SUM(SATPS1:SATPS3!E80)</f>
        <v>0</v>
      </c>
      <c r="F80" s="45">
        <f>SUM(SATPS1:SATPS3!F80)</f>
        <v>0</v>
      </c>
      <c r="G80" s="45">
        <f>SUM(SATPS1:SATPS3!G80)</f>
        <v>0</v>
      </c>
      <c r="H80" s="45">
        <f>SUM(SATPS1:SATPS3!H80)</f>
        <v>0</v>
      </c>
      <c r="I80" s="45">
        <f>SUM(SATPS1:SATPS3!I80)</f>
        <v>0</v>
      </c>
      <c r="J80" s="46">
        <f t="shared" si="4"/>
        <v>0</v>
      </c>
      <c r="K80" s="46">
        <f t="shared" si="5"/>
        <v>0</v>
      </c>
      <c r="N80" s="9"/>
    </row>
    <row r="81" spans="1:137" x14ac:dyDescent="0.3">
      <c r="A81" s="51" t="s">
        <v>455</v>
      </c>
      <c r="B81" s="52" t="s">
        <v>92</v>
      </c>
      <c r="C81" s="53">
        <f>SUM(SATPS1:SATPS3!C81)</f>
        <v>0</v>
      </c>
      <c r="D81" s="53">
        <f>SUM(SATPS1:SATPS3!D81)</f>
        <v>0</v>
      </c>
      <c r="E81" s="53">
        <f>SUM(SATPS1:SATPS3!E81)</f>
        <v>0</v>
      </c>
      <c r="F81" s="53">
        <f>SUM(SATPS1:SATPS3!F81)</f>
        <v>0</v>
      </c>
      <c r="G81" s="53">
        <f>SUM(SATPS1:SATPS3!G81)</f>
        <v>0</v>
      </c>
      <c r="H81" s="53">
        <f>SUM(SATPS1:SATPS3!H81)</f>
        <v>0</v>
      </c>
      <c r="I81" s="53">
        <f>SUM(SATPS1:SATPS3!I81)</f>
        <v>0</v>
      </c>
      <c r="J81" s="46">
        <f t="shared" si="4"/>
        <v>0</v>
      </c>
      <c r="K81" s="54">
        <f t="shared" si="5"/>
        <v>0</v>
      </c>
      <c r="N81" s="9"/>
    </row>
    <row r="82" spans="1:137" x14ac:dyDescent="0.3">
      <c r="A82" s="38" t="s">
        <v>457</v>
      </c>
      <c r="B82" s="39" t="s">
        <v>92</v>
      </c>
      <c r="C82" s="40">
        <f>SUM(SATPS1:SATPS3!C82)</f>
        <v>0</v>
      </c>
      <c r="D82" s="40">
        <f>SUM(SATPS1:SATPS3!D82)</f>
        <v>0</v>
      </c>
      <c r="E82" s="40">
        <f>SUM(SATPS1:SATPS3!E82)</f>
        <v>0</v>
      </c>
      <c r="F82" s="40">
        <f>SUM(SATPS1:SATPS3!F82)</f>
        <v>0</v>
      </c>
      <c r="G82" s="40">
        <f>SUM(SATPS1:SATPS3!G82)</f>
        <v>0</v>
      </c>
      <c r="H82" s="40">
        <f>SUM(SATPS1:SATPS3!H82)</f>
        <v>0</v>
      </c>
      <c r="I82" s="40">
        <f>SUM(SATPS1:SATPS3!I82)</f>
        <v>0</v>
      </c>
      <c r="J82" s="41">
        <f t="shared" si="4"/>
        <v>0</v>
      </c>
      <c r="K82" s="41">
        <f t="shared" si="5"/>
        <v>0</v>
      </c>
      <c r="N82" s="9"/>
    </row>
    <row r="83" spans="1:137" x14ac:dyDescent="0.3">
      <c r="A83" s="43" t="s">
        <v>454</v>
      </c>
      <c r="B83" s="44" t="s">
        <v>92</v>
      </c>
      <c r="C83" s="45">
        <f>SUM(SATPS1:SATPS3!C83)</f>
        <v>0</v>
      </c>
      <c r="D83" s="45">
        <f>SUM(SATPS1:SATPS3!D83)</f>
        <v>0</v>
      </c>
      <c r="E83" s="45">
        <f>SUM(SATPS1:SATPS3!E83)</f>
        <v>0</v>
      </c>
      <c r="F83" s="45">
        <f>SUM(SATPS1:SATPS3!F83)</f>
        <v>0</v>
      </c>
      <c r="G83" s="45">
        <f>SUM(SATPS1:SATPS3!G83)</f>
        <v>0</v>
      </c>
      <c r="H83" s="45">
        <f>SUM(SATPS1:SATPS3!H83)</f>
        <v>0</v>
      </c>
      <c r="I83" s="45">
        <f>SUM(SATPS1:SATPS3!I83)</f>
        <v>0</v>
      </c>
      <c r="J83" s="46">
        <f t="shared" si="4"/>
        <v>0</v>
      </c>
      <c r="K83" s="46">
        <f t="shared" si="5"/>
        <v>0</v>
      </c>
      <c r="N83" s="9"/>
    </row>
    <row r="84" spans="1:137" x14ac:dyDescent="0.3">
      <c r="A84" s="51" t="s">
        <v>455</v>
      </c>
      <c r="B84" s="52" t="s">
        <v>92</v>
      </c>
      <c r="C84" s="53">
        <f>SUM(SATPS1:SATPS3!C84)</f>
        <v>0</v>
      </c>
      <c r="D84" s="53">
        <f>SUM(SATPS1:SATPS3!D84)</f>
        <v>0</v>
      </c>
      <c r="E84" s="53">
        <f>SUM(SATPS1:SATPS3!E84)</f>
        <v>0</v>
      </c>
      <c r="F84" s="53">
        <f>SUM(SATPS1:SATPS3!F84)</f>
        <v>0</v>
      </c>
      <c r="G84" s="53">
        <f>SUM(SATPS1:SATPS3!G84)</f>
        <v>0</v>
      </c>
      <c r="H84" s="53">
        <f>SUM(SATPS1:SATPS3!H84)</f>
        <v>0</v>
      </c>
      <c r="I84" s="53">
        <f>SUM(SATPS1:SATPS3!I84)</f>
        <v>0</v>
      </c>
      <c r="J84" s="46">
        <f t="shared" si="4"/>
        <v>0</v>
      </c>
      <c r="K84" s="54">
        <f t="shared" si="5"/>
        <v>0</v>
      </c>
      <c r="N84" s="9"/>
    </row>
    <row r="85" spans="1:137" x14ac:dyDescent="0.3">
      <c r="A85" s="38" t="s">
        <v>458</v>
      </c>
      <c r="B85" s="39" t="s">
        <v>92</v>
      </c>
      <c r="C85" s="40">
        <f>SUM(SATPS1:SATPS3!C85)</f>
        <v>0</v>
      </c>
      <c r="D85" s="40">
        <f>SUM(SATPS1:SATPS3!D85)</f>
        <v>0</v>
      </c>
      <c r="E85" s="40">
        <f>SUM(SATPS1:SATPS3!E85)</f>
        <v>0</v>
      </c>
      <c r="F85" s="40">
        <f>SUM(SATPS1:SATPS3!F85)</f>
        <v>0</v>
      </c>
      <c r="G85" s="40">
        <f>SUM(SATPS1:SATPS3!G85)</f>
        <v>0</v>
      </c>
      <c r="H85" s="40">
        <f>SUM(SATPS1:SATPS3!H85)</f>
        <v>0</v>
      </c>
      <c r="I85" s="40">
        <f>SUM(SATPS1:SATPS3!I85)</f>
        <v>0</v>
      </c>
      <c r="J85" s="41">
        <f t="shared" si="4"/>
        <v>0</v>
      </c>
      <c r="K85" s="41">
        <f t="shared" si="5"/>
        <v>0</v>
      </c>
      <c r="N85" s="9"/>
    </row>
    <row r="86" spans="1:137" x14ac:dyDescent="0.3">
      <c r="A86" s="43" t="s">
        <v>454</v>
      </c>
      <c r="B86" s="44" t="s">
        <v>92</v>
      </c>
      <c r="C86" s="55">
        <f>SUM(SATPS1:SATPS3!C86)</f>
        <v>0</v>
      </c>
      <c r="D86" s="55">
        <f>SUM(SATPS1:SATPS3!D86)</f>
        <v>0</v>
      </c>
      <c r="E86" s="55">
        <f>SUM(SATPS1:SATPS3!E86)</f>
        <v>0</v>
      </c>
      <c r="F86" s="55">
        <f>SUM(SATPS1:SATPS3!F86)</f>
        <v>0</v>
      </c>
      <c r="G86" s="55">
        <f>SUM(SATPS1:SATPS3!G86)</f>
        <v>0</v>
      </c>
      <c r="H86" s="55">
        <f>SUM(SATPS1:SATPS3!H86)</f>
        <v>0</v>
      </c>
      <c r="I86" s="55">
        <f>SUM(SATPS1:SATPS3!I86)</f>
        <v>0</v>
      </c>
      <c r="J86" s="46">
        <f t="shared" si="4"/>
        <v>0</v>
      </c>
      <c r="K86" s="46">
        <f t="shared" si="5"/>
        <v>0</v>
      </c>
      <c r="N86" s="9"/>
    </row>
    <row r="87" spans="1:137" x14ac:dyDescent="0.3">
      <c r="A87" s="51" t="s">
        <v>455</v>
      </c>
      <c r="B87" s="52" t="s">
        <v>92</v>
      </c>
      <c r="C87" s="56">
        <f>SUM(SATPS1:SATPS3!C87)</f>
        <v>0</v>
      </c>
      <c r="D87" s="56">
        <f>SUM(SATPS1:SATPS3!D87)</f>
        <v>0</v>
      </c>
      <c r="E87" s="56">
        <f>SUM(SATPS1:SATPS3!E87)</f>
        <v>0</v>
      </c>
      <c r="F87" s="56">
        <f>SUM(SATPS1:SATPS3!F87)</f>
        <v>0</v>
      </c>
      <c r="G87" s="56">
        <f>SUM(SATPS1:SATPS3!G87)</f>
        <v>0</v>
      </c>
      <c r="H87" s="56">
        <f>SUM(SATPS1:SATPS3!H87)</f>
        <v>0</v>
      </c>
      <c r="I87" s="56">
        <f>SUM(SATPS1:SATPS3!I87)</f>
        <v>0</v>
      </c>
      <c r="J87" s="372">
        <f t="shared" si="4"/>
        <v>0</v>
      </c>
      <c r="K87" s="54">
        <f t="shared" si="5"/>
        <v>0</v>
      </c>
      <c r="N87" s="9"/>
    </row>
    <row r="88" spans="1:137" x14ac:dyDescent="0.3">
      <c r="A88" s="400" t="s">
        <v>459</v>
      </c>
      <c r="B88" s="401" t="s">
        <v>1</v>
      </c>
      <c r="C88" s="36" t="s">
        <v>2</v>
      </c>
      <c r="D88" s="36" t="s">
        <v>3</v>
      </c>
      <c r="E88" s="36" t="s">
        <v>4</v>
      </c>
      <c r="F88" s="36" t="s">
        <v>5</v>
      </c>
      <c r="G88" s="36" t="s">
        <v>6</v>
      </c>
      <c r="H88" s="36" t="s">
        <v>7</v>
      </c>
      <c r="I88" s="36" t="s">
        <v>8</v>
      </c>
      <c r="J88" s="37" t="s">
        <v>9</v>
      </c>
      <c r="K88" s="37" t="s">
        <v>10</v>
      </c>
      <c r="N88" s="9"/>
    </row>
    <row r="89" spans="1:137" s="42" customFormat="1" x14ac:dyDescent="0.3">
      <c r="A89" s="43" t="s">
        <v>460</v>
      </c>
      <c r="B89" s="44" t="s">
        <v>92</v>
      </c>
      <c r="C89" s="405">
        <f>SUM(SATPS1:SATPS3!C89)</f>
        <v>0</v>
      </c>
      <c r="D89" s="405">
        <f>SUM(SATPS1:SATPS3!D89)</f>
        <v>0</v>
      </c>
      <c r="E89" s="405">
        <f>SUM(SATPS1:SATPS3!E89)</f>
        <v>0</v>
      </c>
      <c r="F89" s="405">
        <f>SUM(SATPS1:SATPS3!F89)</f>
        <v>0</v>
      </c>
      <c r="G89" s="405">
        <f>SUM(SATPS1:SATPS3!G89)</f>
        <v>0</v>
      </c>
      <c r="H89" s="405">
        <f>SUM(SATPS1:SATPS3!H89)</f>
        <v>0</v>
      </c>
      <c r="I89" s="405">
        <f>SUM(SATPS1:SATPS3!I89)</f>
        <v>0</v>
      </c>
      <c r="J89" s="46">
        <f t="shared" ref="J89:J94" si="6">SUM(C89:I89)</f>
        <v>0</v>
      </c>
      <c r="K89" s="46">
        <f t="shared" ref="K89:K94" si="7">+J89/Durée</f>
        <v>0</v>
      </c>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row>
    <row r="90" spans="1:137" x14ac:dyDescent="0.3">
      <c r="A90" s="43" t="s">
        <v>670</v>
      </c>
      <c r="B90" s="44" t="s">
        <v>92</v>
      </c>
      <c r="C90" s="405">
        <f>SUM(SATPS1:SATPS3!C90)</f>
        <v>0</v>
      </c>
      <c r="D90" s="405">
        <f>SUM(SATPS1:SATPS3!D90)</f>
        <v>0</v>
      </c>
      <c r="E90" s="405">
        <f>SUM(SATPS1:SATPS3!E90)</f>
        <v>0</v>
      </c>
      <c r="F90" s="405">
        <f>SUM(SATPS1:SATPS3!F90)</f>
        <v>0</v>
      </c>
      <c r="G90" s="405">
        <f>SUM(SATPS1:SATPS3!G90)</f>
        <v>0</v>
      </c>
      <c r="H90" s="405">
        <f>SUM(SATPS1:SATPS3!H90)</f>
        <v>0</v>
      </c>
      <c r="I90" s="405">
        <f>SUM(SATPS1:SATPS3!I90)</f>
        <v>0</v>
      </c>
      <c r="J90" s="46">
        <f t="shared" si="6"/>
        <v>0</v>
      </c>
      <c r="K90" s="46">
        <f t="shared" si="7"/>
        <v>0</v>
      </c>
      <c r="N90" s="9"/>
    </row>
    <row r="91" spans="1:137" x14ac:dyDescent="0.3">
      <c r="A91" s="43" t="s">
        <v>461</v>
      </c>
      <c r="B91" s="44" t="s">
        <v>92</v>
      </c>
      <c r="C91" s="405">
        <f>SUM(SATPS1:SATPS3!C91)</f>
        <v>0</v>
      </c>
      <c r="D91" s="405">
        <f>SUM(SATPS1:SATPS3!D91)</f>
        <v>0</v>
      </c>
      <c r="E91" s="405">
        <f>SUM(SATPS1:SATPS3!E91)</f>
        <v>0</v>
      </c>
      <c r="F91" s="405">
        <f>SUM(SATPS1:SATPS3!F91)</f>
        <v>0</v>
      </c>
      <c r="G91" s="405">
        <f>SUM(SATPS1:SATPS3!G91)</f>
        <v>0</v>
      </c>
      <c r="H91" s="405">
        <f>SUM(SATPS1:SATPS3!H91)</f>
        <v>0</v>
      </c>
      <c r="I91" s="405">
        <f>SUM(SATPS1:SATPS3!I91)</f>
        <v>0</v>
      </c>
      <c r="J91" s="46">
        <f t="shared" si="6"/>
        <v>0</v>
      </c>
      <c r="K91" s="46">
        <f t="shared" si="7"/>
        <v>0</v>
      </c>
      <c r="N91" s="9"/>
    </row>
    <row r="92" spans="1:137" x14ac:dyDescent="0.3">
      <c r="A92" s="43" t="s">
        <v>671</v>
      </c>
      <c r="B92" s="44" t="s">
        <v>92</v>
      </c>
      <c r="C92" s="405">
        <f>SUM(SATPS1:SATPS3!C92)</f>
        <v>0</v>
      </c>
      <c r="D92" s="405">
        <f>SUM(SATPS1:SATPS3!D92)</f>
        <v>0</v>
      </c>
      <c r="E92" s="405">
        <f>SUM(SATPS1:SATPS3!E92)</f>
        <v>0</v>
      </c>
      <c r="F92" s="405">
        <f>SUM(SATPS1:SATPS3!F92)</f>
        <v>0</v>
      </c>
      <c r="G92" s="405">
        <f>SUM(SATPS1:SATPS3!G92)</f>
        <v>0</v>
      </c>
      <c r="H92" s="405">
        <f>SUM(SATPS1:SATPS3!H92)</f>
        <v>0</v>
      </c>
      <c r="I92" s="405">
        <f>SUM(SATPS1:SATPS3!I92)</f>
        <v>0</v>
      </c>
      <c r="J92" s="46">
        <f t="shared" si="6"/>
        <v>0</v>
      </c>
      <c r="K92" s="46">
        <f t="shared" si="7"/>
        <v>0</v>
      </c>
      <c r="N92" s="9"/>
    </row>
    <row r="93" spans="1:137" x14ac:dyDescent="0.3">
      <c r="A93" s="43" t="s">
        <v>865</v>
      </c>
      <c r="B93" s="44" t="s">
        <v>92</v>
      </c>
      <c r="C93" s="405">
        <f>SUM(SATPS1:SATPS3!C93)</f>
        <v>0</v>
      </c>
      <c r="D93" s="405">
        <f>SUM(SATPS1:SATPS3!D93)</f>
        <v>0</v>
      </c>
      <c r="E93" s="405">
        <f>SUM(SATPS1:SATPS3!E93)</f>
        <v>0</v>
      </c>
      <c r="F93" s="405">
        <f>SUM(SATPS1:SATPS3!F93)</f>
        <v>0</v>
      </c>
      <c r="G93" s="405">
        <f>SUM(SATPS1:SATPS3!G93)</f>
        <v>0</v>
      </c>
      <c r="H93" s="405">
        <f>SUM(SATPS1:SATPS3!H93)</f>
        <v>0</v>
      </c>
      <c r="I93" s="405">
        <f>SUM(SATPS1:SATPS3!I93)</f>
        <v>0</v>
      </c>
      <c r="J93" s="46">
        <f t="shared" si="6"/>
        <v>0</v>
      </c>
      <c r="K93" s="46">
        <f t="shared" si="7"/>
        <v>0</v>
      </c>
      <c r="N93" s="9"/>
    </row>
    <row r="94" spans="1:137" x14ac:dyDescent="0.3">
      <c r="A94" s="468" t="s">
        <v>462</v>
      </c>
      <c r="B94" s="399" t="s">
        <v>92</v>
      </c>
      <c r="C94" s="392">
        <f>SUM(SATPS1:SATPS3!C94)</f>
        <v>0</v>
      </c>
      <c r="D94" s="392">
        <f>SUM(SATPS1:SATPS3!D94)</f>
        <v>0</v>
      </c>
      <c r="E94" s="392">
        <f>SUM(SATPS1:SATPS3!E94)</f>
        <v>0</v>
      </c>
      <c r="F94" s="392">
        <f>SUM(SATPS1:SATPS3!F94)</f>
        <v>0</v>
      </c>
      <c r="G94" s="392">
        <f>SUM(SATPS1:SATPS3!G94)</f>
        <v>0</v>
      </c>
      <c r="H94" s="392">
        <f>SUM(SATPS1:SATPS3!H94)</f>
        <v>0</v>
      </c>
      <c r="I94" s="392">
        <f>SUM(SATPS1:SATPS3!I94)</f>
        <v>0</v>
      </c>
      <c r="J94" s="372">
        <f t="shared" si="6"/>
        <v>0</v>
      </c>
      <c r="K94" s="372">
        <f t="shared" si="7"/>
        <v>0</v>
      </c>
      <c r="N94" s="9"/>
    </row>
    <row r="95" spans="1:137" x14ac:dyDescent="0.3">
      <c r="N95" s="9"/>
    </row>
    <row r="96" spans="1:137" s="10" customFormat="1" x14ac:dyDescent="0.3">
      <c r="A96" s="414" t="s">
        <v>636</v>
      </c>
      <c r="B96" s="110" t="s">
        <v>1</v>
      </c>
      <c r="C96" s="111" t="s">
        <v>2</v>
      </c>
      <c r="D96" s="111" t="s">
        <v>3</v>
      </c>
      <c r="E96" s="111" t="s">
        <v>4</v>
      </c>
      <c r="F96" s="111" t="s">
        <v>5</v>
      </c>
      <c r="G96" s="111" t="s">
        <v>6</v>
      </c>
      <c r="H96" s="111" t="s">
        <v>7</v>
      </c>
      <c r="I96" s="111" t="s">
        <v>8</v>
      </c>
      <c r="J96" s="113" t="s">
        <v>9</v>
      </c>
      <c r="K96" s="113" t="s">
        <v>10</v>
      </c>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row>
    <row r="97" spans="1:137" s="10" customFormat="1" x14ac:dyDescent="0.3">
      <c r="A97" s="415" t="s">
        <v>95</v>
      </c>
      <c r="B97" s="416" t="s">
        <v>866</v>
      </c>
      <c r="C97" s="417">
        <f>SUM(SATPS1:SATPS3!C97)</f>
        <v>0</v>
      </c>
      <c r="D97" s="417">
        <f>SUM(SATPS1:SATPS3!D97)</f>
        <v>0</v>
      </c>
      <c r="E97" s="417">
        <f>SUM(SATPS1:SATPS3!E97)</f>
        <v>0</v>
      </c>
      <c r="F97" s="417">
        <f>SUM(SATPS1:SATPS3!F97)</f>
        <v>0</v>
      </c>
      <c r="G97" s="417">
        <f>SUM(SATPS1:SATPS3!G97)</f>
        <v>0</v>
      </c>
      <c r="H97" s="417">
        <f>SUM(SATPS1:SATPS3!H97)</f>
        <v>0</v>
      </c>
      <c r="I97" s="417">
        <f>SUM(SATPS1:SATPS3!I97)</f>
        <v>0</v>
      </c>
      <c r="J97" s="418">
        <f t="shared" ref="J97:J105" si="8">SUM(C97:I97)</f>
        <v>0</v>
      </c>
      <c r="K97" s="418">
        <f t="shared" ref="K97:K105" si="9">+J97/Durée</f>
        <v>0</v>
      </c>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row>
    <row r="98" spans="1:137" s="10" customFormat="1" x14ac:dyDescent="0.3">
      <c r="A98" s="43" t="s">
        <v>100</v>
      </c>
      <c r="B98" s="44" t="s">
        <v>866</v>
      </c>
      <c r="C98" s="394">
        <f>SUM(SATPS1:SATPS3!C98)</f>
        <v>0</v>
      </c>
      <c r="D98" s="394">
        <f>SUM(SATPS1:SATPS3!D98)</f>
        <v>0</v>
      </c>
      <c r="E98" s="394">
        <f>SUM(SATPS1:SATPS3!E98)</f>
        <v>0</v>
      </c>
      <c r="F98" s="394">
        <f>SUM(SATPS1:SATPS3!F98)</f>
        <v>0</v>
      </c>
      <c r="G98" s="394">
        <f>SUM(SATPS1:SATPS3!G98)</f>
        <v>0</v>
      </c>
      <c r="H98" s="394">
        <f>SUM(SATPS1:SATPS3!H98)</f>
        <v>0</v>
      </c>
      <c r="I98" s="394">
        <f>SUM(SATPS1:SATPS3!I98)</f>
        <v>0</v>
      </c>
      <c r="J98" s="418">
        <f t="shared" si="8"/>
        <v>0</v>
      </c>
      <c r="K98" s="58">
        <f t="shared" si="9"/>
        <v>0</v>
      </c>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row>
    <row r="99" spans="1:137" s="10" customFormat="1" x14ac:dyDescent="0.3">
      <c r="A99" s="415" t="s">
        <v>105</v>
      </c>
      <c r="B99" s="416" t="s">
        <v>866</v>
      </c>
      <c r="C99" s="394">
        <f>SUM(SATPS1:SATPS3!C99)</f>
        <v>0</v>
      </c>
      <c r="D99" s="394">
        <f>SUM(SATPS1:SATPS3!D99)</f>
        <v>0</v>
      </c>
      <c r="E99" s="394">
        <f>SUM(SATPS1:SATPS3!E99)</f>
        <v>0</v>
      </c>
      <c r="F99" s="394">
        <f>SUM(SATPS1:SATPS3!F99)</f>
        <v>0</v>
      </c>
      <c r="G99" s="394">
        <f>SUM(SATPS1:SATPS3!G99)</f>
        <v>0</v>
      </c>
      <c r="H99" s="394">
        <f>SUM(SATPS1:SATPS3!H99)</f>
        <v>0</v>
      </c>
      <c r="I99" s="394">
        <f>SUM(SATPS1:SATPS3!I99)</f>
        <v>0</v>
      </c>
      <c r="J99" s="418">
        <f t="shared" si="8"/>
        <v>0</v>
      </c>
      <c r="K99" s="58">
        <f t="shared" si="9"/>
        <v>0</v>
      </c>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row>
    <row r="100" spans="1:137" s="10" customFormat="1" x14ac:dyDescent="0.3">
      <c r="A100" s="43" t="s">
        <v>108</v>
      </c>
      <c r="B100" s="44" t="s">
        <v>866</v>
      </c>
      <c r="C100" s="394">
        <f>SUM(SATPS1:SATPS3!C100)</f>
        <v>0</v>
      </c>
      <c r="D100" s="394">
        <f>SUM(SATPS1:SATPS3!D100)</f>
        <v>0</v>
      </c>
      <c r="E100" s="394">
        <f>SUM(SATPS1:SATPS3!E100)</f>
        <v>0</v>
      </c>
      <c r="F100" s="394">
        <f>SUM(SATPS1:SATPS3!F100)</f>
        <v>0</v>
      </c>
      <c r="G100" s="394">
        <f>SUM(SATPS1:SATPS3!G100)</f>
        <v>0</v>
      </c>
      <c r="H100" s="394">
        <f>SUM(SATPS1:SATPS3!H100)</f>
        <v>0</v>
      </c>
      <c r="I100" s="394">
        <f>SUM(SATPS1:SATPS3!I100)</f>
        <v>0</v>
      </c>
      <c r="J100" s="418">
        <f t="shared" si="8"/>
        <v>0</v>
      </c>
      <c r="K100" s="58">
        <f t="shared" si="9"/>
        <v>0</v>
      </c>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c r="DZ100" s="9"/>
      <c r="EA100" s="9"/>
      <c r="EB100" s="9"/>
      <c r="EC100" s="9"/>
      <c r="ED100" s="9"/>
      <c r="EE100" s="9"/>
      <c r="EF100" s="9"/>
      <c r="EG100" s="9"/>
    </row>
    <row r="101" spans="1:137" s="10" customFormat="1" x14ac:dyDescent="0.3">
      <c r="A101" s="415" t="s">
        <v>110</v>
      </c>
      <c r="B101" s="416" t="s">
        <v>866</v>
      </c>
      <c r="C101" s="394">
        <f>SUM(SATPS1:SATPS3!C101)</f>
        <v>0</v>
      </c>
      <c r="D101" s="394">
        <f>SUM(SATPS1:SATPS3!D101)</f>
        <v>0</v>
      </c>
      <c r="E101" s="394">
        <f>SUM(SATPS1:SATPS3!E101)</f>
        <v>0</v>
      </c>
      <c r="F101" s="394">
        <f>SUM(SATPS1:SATPS3!F101)</f>
        <v>0</v>
      </c>
      <c r="G101" s="394">
        <f>SUM(SATPS1:SATPS3!G101)</f>
        <v>0</v>
      </c>
      <c r="H101" s="394">
        <f>SUM(SATPS1:SATPS3!H101)</f>
        <v>0</v>
      </c>
      <c r="I101" s="394">
        <f>SUM(SATPS1:SATPS3!I101)</f>
        <v>0</v>
      </c>
      <c r="J101" s="418">
        <f t="shared" si="8"/>
        <v>0</v>
      </c>
      <c r="K101" s="58">
        <f t="shared" si="9"/>
        <v>0</v>
      </c>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row>
    <row r="102" spans="1:137" s="10" customFormat="1" x14ac:dyDescent="0.3">
      <c r="A102" s="415" t="s">
        <v>112</v>
      </c>
      <c r="B102" s="416" t="s">
        <v>866</v>
      </c>
      <c r="C102" s="394">
        <f>SUM(SATPS1:SATPS3!C102)</f>
        <v>0</v>
      </c>
      <c r="D102" s="394">
        <f>SUM(SATPS1:SATPS3!D102)</f>
        <v>0</v>
      </c>
      <c r="E102" s="394">
        <f>SUM(SATPS1:SATPS3!E102)</f>
        <v>0</v>
      </c>
      <c r="F102" s="394">
        <f>SUM(SATPS1:SATPS3!F102)</f>
        <v>0</v>
      </c>
      <c r="G102" s="394">
        <f>SUM(SATPS1:SATPS3!G102)</f>
        <v>0</v>
      </c>
      <c r="H102" s="394">
        <f>SUM(SATPS1:SATPS3!H102)</f>
        <v>0</v>
      </c>
      <c r="I102" s="394">
        <f>SUM(SATPS1:SATPS3!I102)</f>
        <v>0</v>
      </c>
      <c r="J102" s="418">
        <f t="shared" ref="J102" si="10">SUM(C102:I102)</f>
        <v>0</v>
      </c>
      <c r="K102" s="58">
        <f t="shared" ref="K102" si="11">+J102/Durée</f>
        <v>0</v>
      </c>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row>
    <row r="103" spans="1:137" s="10" customFormat="1" x14ac:dyDescent="0.3">
      <c r="A103" s="59" t="s">
        <v>464</v>
      </c>
      <c r="B103" s="60" t="s">
        <v>866</v>
      </c>
      <c r="C103" s="61">
        <f>SUM(SATPS1:SATPS3!C103)</f>
        <v>0</v>
      </c>
      <c r="D103" s="61">
        <f>SUM(SATPS1:SATPS3!D103)</f>
        <v>0</v>
      </c>
      <c r="E103" s="61">
        <f>SUM(SATPS1:SATPS3!E103)</f>
        <v>0</v>
      </c>
      <c r="F103" s="61">
        <f>SUM(SATPS1:SATPS3!F103)</f>
        <v>0</v>
      </c>
      <c r="G103" s="61">
        <f>SUM(SATPS1:SATPS3!G103)</f>
        <v>0</v>
      </c>
      <c r="H103" s="61">
        <f>SUM(SATPS1:SATPS3!H103)</f>
        <v>0</v>
      </c>
      <c r="I103" s="61">
        <f>SUM(SATPS1:SATPS3!I103)</f>
        <v>0</v>
      </c>
      <c r="J103" s="62">
        <f>SUM(C103:I103)</f>
        <v>0</v>
      </c>
      <c r="K103" s="62">
        <f>+J103/Durée</f>
        <v>0</v>
      </c>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DI103" s="9"/>
      <c r="DJ103" s="9"/>
      <c r="DK103" s="9"/>
      <c r="DL103" s="9"/>
      <c r="DM103" s="9"/>
      <c r="DN103" s="9"/>
      <c r="DO103" s="9"/>
      <c r="DP103" s="9"/>
      <c r="DQ103" s="9"/>
      <c r="DR103" s="9"/>
      <c r="DS103" s="9"/>
      <c r="DT103" s="9"/>
      <c r="DU103" s="9"/>
      <c r="DV103" s="9"/>
      <c r="DW103" s="9"/>
      <c r="DX103" s="9"/>
      <c r="DY103" s="9"/>
      <c r="DZ103" s="9"/>
      <c r="EA103" s="9"/>
      <c r="EB103" s="9"/>
      <c r="EC103" s="9"/>
      <c r="ED103" s="9"/>
      <c r="EE103" s="9"/>
      <c r="EF103" s="9"/>
      <c r="EG103" s="9"/>
    </row>
    <row r="104" spans="1:137" s="33" customFormat="1" ht="13.05" customHeight="1" x14ac:dyDescent="0.3">
      <c r="A104" s="63" t="s">
        <v>465</v>
      </c>
      <c r="B104" s="44" t="s">
        <v>866</v>
      </c>
      <c r="C104" s="64">
        <f>SUM(SATPS1:SATPS3!C104)</f>
        <v>0</v>
      </c>
      <c r="D104" s="64">
        <f>SUM(SATPS1:SATPS3!D104)</f>
        <v>0</v>
      </c>
      <c r="E104" s="64">
        <f>SUM(SATPS1:SATPS3!E104)</f>
        <v>0</v>
      </c>
      <c r="F104" s="64">
        <f>SUM(SATPS1:SATPS3!F104)</f>
        <v>0</v>
      </c>
      <c r="G104" s="64">
        <f>SUM(SATPS1:SATPS3!G104)</f>
        <v>0</v>
      </c>
      <c r="H104" s="64">
        <f>SUM(SATPS1:SATPS3!H104)</f>
        <v>0</v>
      </c>
      <c r="I104" s="64">
        <f>SUM(SATPS1:SATPS3!I104)</f>
        <v>0</v>
      </c>
      <c r="J104" s="65">
        <f t="shared" si="8"/>
        <v>0</v>
      </c>
      <c r="K104" s="65">
        <f t="shared" si="9"/>
        <v>0</v>
      </c>
    </row>
    <row r="105" spans="1:137" s="33" customFormat="1" ht="13.05" customHeight="1" x14ac:dyDescent="0.3">
      <c r="A105" s="66" t="s">
        <v>466</v>
      </c>
      <c r="B105" s="52" t="s">
        <v>866</v>
      </c>
      <c r="C105" s="67">
        <f>SUM(SATPS1:SATPS3!C105)</f>
        <v>0</v>
      </c>
      <c r="D105" s="67">
        <f>SUM(SATPS1:SATPS3!D105)</f>
        <v>0</v>
      </c>
      <c r="E105" s="67">
        <f>SUM(SATPS1:SATPS3!E105)</f>
        <v>0</v>
      </c>
      <c r="F105" s="67">
        <f>SUM(SATPS1:SATPS3!F105)</f>
        <v>0</v>
      </c>
      <c r="G105" s="67">
        <f>SUM(SATPS1:SATPS3!G105)</f>
        <v>0</v>
      </c>
      <c r="H105" s="67">
        <f>SUM(SATPS1:SATPS3!H105)</f>
        <v>0</v>
      </c>
      <c r="I105" s="67">
        <f>SUM(SATPS1:SATPS3!I105)</f>
        <v>0</v>
      </c>
      <c r="J105" s="68">
        <f t="shared" si="8"/>
        <v>0</v>
      </c>
      <c r="K105" s="68">
        <f t="shared" si="9"/>
        <v>0</v>
      </c>
    </row>
    <row r="106" spans="1:137" x14ac:dyDescent="0.3">
      <c r="N106" s="9"/>
    </row>
    <row r="107" spans="1:137" s="10" customFormat="1" x14ac:dyDescent="0.3">
      <c r="A107" s="414" t="s">
        <v>638</v>
      </c>
      <c r="B107" s="110" t="s">
        <v>1</v>
      </c>
      <c r="C107" s="111" t="s">
        <v>2</v>
      </c>
      <c r="D107" s="111" t="s">
        <v>3</v>
      </c>
      <c r="E107" s="111" t="s">
        <v>4</v>
      </c>
      <c r="F107" s="111" t="s">
        <v>5</v>
      </c>
      <c r="G107" s="111" t="s">
        <v>6</v>
      </c>
      <c r="H107" s="111" t="s">
        <v>7</v>
      </c>
      <c r="I107" s="111" t="s">
        <v>8</v>
      </c>
      <c r="J107" s="113" t="s">
        <v>9</v>
      </c>
      <c r="K107" s="113" t="s">
        <v>10</v>
      </c>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row>
    <row r="108" spans="1:137" s="10" customFormat="1" x14ac:dyDescent="0.3">
      <c r="A108" s="38" t="s">
        <v>468</v>
      </c>
      <c r="B108" s="39" t="s">
        <v>469</v>
      </c>
      <c r="C108" s="73">
        <f>SUM(SATPS1:SATPS3!C108)</f>
        <v>0</v>
      </c>
      <c r="D108" s="73">
        <f>SUM(SATPS1:SATPS3!D108)</f>
        <v>0</v>
      </c>
      <c r="E108" s="73">
        <f>SUM(SATPS1:SATPS3!E108)</f>
        <v>0</v>
      </c>
      <c r="F108" s="73">
        <f>SUM(SATPS1:SATPS3!F108)</f>
        <v>0</v>
      </c>
      <c r="G108" s="73">
        <f>SUM(SATPS1:SATPS3!G108)</f>
        <v>0</v>
      </c>
      <c r="H108" s="73">
        <f>SUM(SATPS1:SATPS3!H108)</f>
        <v>0</v>
      </c>
      <c r="I108" s="73">
        <f>SUM(SATPS1:SATPS3!I108)</f>
        <v>0</v>
      </c>
      <c r="J108" s="74">
        <f>SUM(C108:I108)</f>
        <v>0</v>
      </c>
      <c r="K108" s="74">
        <f t="shared" ref="K108:K110" si="12">+J108/Durée</f>
        <v>0</v>
      </c>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row>
    <row r="109" spans="1:137" s="10" customFormat="1" x14ac:dyDescent="0.3">
      <c r="A109" s="43" t="s">
        <v>470</v>
      </c>
      <c r="B109" s="44" t="s">
        <v>469</v>
      </c>
      <c r="C109" s="394">
        <f>SUM(SATPS1:SATPS3!C109)</f>
        <v>0</v>
      </c>
      <c r="D109" s="394">
        <f>SUM(SATPS1:SATPS3!D109)</f>
        <v>0</v>
      </c>
      <c r="E109" s="394">
        <f>SUM(SATPS1:SATPS3!E109)</f>
        <v>0</v>
      </c>
      <c r="F109" s="394">
        <f>SUM(SATPS1:SATPS3!F109)</f>
        <v>0</v>
      </c>
      <c r="G109" s="394">
        <f>SUM(SATPS1:SATPS3!G109)</f>
        <v>0</v>
      </c>
      <c r="H109" s="394">
        <f>SUM(SATPS1:SATPS3!H109)</f>
        <v>0</v>
      </c>
      <c r="I109" s="394">
        <f>SUM(SATPS1:SATPS3!I109)</f>
        <v>0</v>
      </c>
      <c r="J109" s="76">
        <f>SUM(C109:I109)</f>
        <v>0</v>
      </c>
      <c r="K109" s="76">
        <f t="shared" si="12"/>
        <v>0</v>
      </c>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row>
    <row r="110" spans="1:137" s="10" customFormat="1" x14ac:dyDescent="0.3">
      <c r="A110" s="419" t="s">
        <v>471</v>
      </c>
      <c r="B110" s="399" t="s">
        <v>469</v>
      </c>
      <c r="C110" s="420">
        <f>SUM(SATPS1:SATPS3!C110)</f>
        <v>0</v>
      </c>
      <c r="D110" s="420">
        <f>SUM(SATPS1:SATPS3!D110)</f>
        <v>0</v>
      </c>
      <c r="E110" s="420">
        <f>SUM(SATPS1:SATPS3!E110)</f>
        <v>0</v>
      </c>
      <c r="F110" s="420">
        <f>SUM(SATPS1:SATPS3!F110)</f>
        <v>0</v>
      </c>
      <c r="G110" s="420">
        <f>SUM(SATPS1:SATPS3!G110)</f>
        <v>0</v>
      </c>
      <c r="H110" s="420">
        <f>SUM(SATPS1:SATPS3!H110)</f>
        <v>0</v>
      </c>
      <c r="I110" s="420">
        <f>SUM(SATPS1:SATPS3!I110)</f>
        <v>0</v>
      </c>
      <c r="J110" s="421">
        <f>SUM(C110:I110)</f>
        <v>0</v>
      </c>
      <c r="K110" s="421">
        <f t="shared" si="12"/>
        <v>0</v>
      </c>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row>
    <row r="111" spans="1:137" ht="5.0999999999999996" customHeight="1" x14ac:dyDescent="0.3">
      <c r="A111" s="70"/>
      <c r="B111" s="71"/>
      <c r="C111" s="72"/>
      <c r="D111" s="72"/>
      <c r="E111" s="72"/>
      <c r="F111" s="72"/>
      <c r="G111" s="72"/>
      <c r="H111" s="72"/>
      <c r="I111" s="72"/>
      <c r="J111" s="79"/>
      <c r="K111" s="79"/>
      <c r="N111" s="9"/>
    </row>
    <row r="112" spans="1:137" x14ac:dyDescent="0.3">
      <c r="A112" s="80" t="s">
        <v>472</v>
      </c>
      <c r="B112" s="81" t="s">
        <v>473</v>
      </c>
      <c r="C112" s="82">
        <f>SUM(SATPS1:SATPS3!C112)</f>
        <v>0</v>
      </c>
      <c r="D112" s="82">
        <f>SUM(SATPS1:SATPS3!D112)</f>
        <v>0</v>
      </c>
      <c r="E112" s="82">
        <f>SUM(SATPS1:SATPS3!E112)</f>
        <v>0</v>
      </c>
      <c r="F112" s="82">
        <f>SUM(SATPS1:SATPS3!F112)</f>
        <v>0</v>
      </c>
      <c r="G112" s="82">
        <f>SUM(SATPS1:SATPS3!G112)</f>
        <v>0</v>
      </c>
      <c r="H112" s="82">
        <f>SUM(SATPS1:SATPS3!H112)</f>
        <v>0</v>
      </c>
      <c r="I112" s="82">
        <f>SUM(SATPS1:SATPS3!I112)</f>
        <v>0</v>
      </c>
      <c r="J112" s="83">
        <f t="shared" ref="J112:J133" si="13">SUM(C112:I112)</f>
        <v>0</v>
      </c>
      <c r="K112" s="83">
        <f t="shared" ref="K112:K133" si="14">+J112/Durée</f>
        <v>0</v>
      </c>
      <c r="L112" s="10"/>
      <c r="N112" s="9"/>
    </row>
    <row r="113" spans="1:14" ht="13.05" customHeight="1" x14ac:dyDescent="0.3">
      <c r="A113" s="84" t="s">
        <v>474</v>
      </c>
      <c r="B113" s="85" t="s">
        <v>473</v>
      </c>
      <c r="C113" s="86">
        <f>SUM(SATPS1:SATPS3!C113)</f>
        <v>0</v>
      </c>
      <c r="D113" s="86">
        <f>SUM(SATPS1:SATPS3!D113)</f>
        <v>0</v>
      </c>
      <c r="E113" s="86">
        <f>SUM(SATPS1:SATPS3!E113)</f>
        <v>0</v>
      </c>
      <c r="F113" s="86">
        <f>SUM(SATPS1:SATPS3!F113)</f>
        <v>0</v>
      </c>
      <c r="G113" s="86">
        <f>SUM(SATPS1:SATPS3!G113)</f>
        <v>0</v>
      </c>
      <c r="H113" s="86">
        <f>SUM(SATPS1:SATPS3!H113)</f>
        <v>0</v>
      </c>
      <c r="I113" s="86">
        <f>SUM(SATPS1:SATPS3!I113)</f>
        <v>0</v>
      </c>
      <c r="J113" s="87">
        <f t="shared" si="13"/>
        <v>0</v>
      </c>
      <c r="K113" s="87">
        <f t="shared" si="14"/>
        <v>0</v>
      </c>
      <c r="N113" s="9"/>
    </row>
    <row r="114" spans="1:14" s="33" customFormat="1" ht="13.05" customHeight="1" x14ac:dyDescent="0.3">
      <c r="A114" s="88" t="s">
        <v>475</v>
      </c>
      <c r="B114" s="44" t="s">
        <v>473</v>
      </c>
      <c r="C114" s="89">
        <f>SUM(SATPS1:SATPS3!C114)</f>
        <v>0</v>
      </c>
      <c r="D114" s="89">
        <f>SUM(SATPS1:SATPS3!D114)</f>
        <v>0</v>
      </c>
      <c r="E114" s="89">
        <f>SUM(SATPS1:SATPS3!E114)</f>
        <v>0</v>
      </c>
      <c r="F114" s="89">
        <f>SUM(SATPS1:SATPS3!F114)</f>
        <v>0</v>
      </c>
      <c r="G114" s="89">
        <f>SUM(SATPS1:SATPS3!G114)</f>
        <v>0</v>
      </c>
      <c r="H114" s="89">
        <f>SUM(SATPS1:SATPS3!H114)</f>
        <v>0</v>
      </c>
      <c r="I114" s="89">
        <f>SUM(SATPS1:SATPS3!I114)</f>
        <v>0</v>
      </c>
      <c r="J114" s="90">
        <f t="shared" si="13"/>
        <v>0</v>
      </c>
      <c r="K114" s="90">
        <f t="shared" si="14"/>
        <v>0</v>
      </c>
    </row>
    <row r="115" spans="1:14" s="33" customFormat="1" ht="13.05" customHeight="1" x14ac:dyDescent="0.3">
      <c r="A115" s="91" t="s">
        <v>476</v>
      </c>
      <c r="B115" s="52" t="s">
        <v>473</v>
      </c>
      <c r="C115" s="92">
        <f>SUM(SATPS1:SATPS3!C115)</f>
        <v>0</v>
      </c>
      <c r="D115" s="92">
        <f>SUM(SATPS1:SATPS3!D115)</f>
        <v>0</v>
      </c>
      <c r="E115" s="92">
        <f>SUM(SATPS1:SATPS3!E115)</f>
        <v>0</v>
      </c>
      <c r="F115" s="92">
        <f>SUM(SATPS1:SATPS3!F115)</f>
        <v>0</v>
      </c>
      <c r="G115" s="92">
        <f>SUM(SATPS1:SATPS3!G115)</f>
        <v>0</v>
      </c>
      <c r="H115" s="92">
        <f>SUM(SATPS1:SATPS3!H115)</f>
        <v>0</v>
      </c>
      <c r="I115" s="92">
        <f>SUM(SATPS1:SATPS3!I115)</f>
        <v>0</v>
      </c>
      <c r="J115" s="93">
        <f t="shared" si="13"/>
        <v>0</v>
      </c>
      <c r="K115" s="93">
        <f t="shared" si="14"/>
        <v>0</v>
      </c>
    </row>
    <row r="116" spans="1:14" ht="13.05" customHeight="1" x14ac:dyDescent="0.3">
      <c r="A116" s="84" t="s">
        <v>477</v>
      </c>
      <c r="B116" s="85" t="s">
        <v>473</v>
      </c>
      <c r="C116" s="86">
        <f>SUM(SATPS1:SATPS3!C116)</f>
        <v>0</v>
      </c>
      <c r="D116" s="86">
        <f>SUM(SATPS1:SATPS3!D116)</f>
        <v>0</v>
      </c>
      <c r="E116" s="86">
        <f>SUM(SATPS1:SATPS3!E116)</f>
        <v>0</v>
      </c>
      <c r="F116" s="86">
        <f>SUM(SATPS1:SATPS3!F116)</f>
        <v>0</v>
      </c>
      <c r="G116" s="86">
        <f>SUM(SATPS1:SATPS3!G116)</f>
        <v>0</v>
      </c>
      <c r="H116" s="86">
        <f>SUM(SATPS1:SATPS3!H116)</f>
        <v>0</v>
      </c>
      <c r="I116" s="86">
        <f>SUM(SATPS1:SATPS3!I116)</f>
        <v>0</v>
      </c>
      <c r="J116" s="87">
        <f t="shared" si="13"/>
        <v>0</v>
      </c>
      <c r="K116" s="87">
        <f t="shared" si="14"/>
        <v>0</v>
      </c>
      <c r="N116" s="9"/>
    </row>
    <row r="117" spans="1:14" ht="13.05" customHeight="1" x14ac:dyDescent="0.3">
      <c r="A117" s="88" t="s">
        <v>475</v>
      </c>
      <c r="B117" s="44" t="s">
        <v>473</v>
      </c>
      <c r="C117" s="89">
        <f>SUM(SATPS1:SATPS3!C117)</f>
        <v>0</v>
      </c>
      <c r="D117" s="89">
        <f>SUM(SATPS1:SATPS3!D117)</f>
        <v>0</v>
      </c>
      <c r="E117" s="89">
        <f>SUM(SATPS1:SATPS3!E117)</f>
        <v>0</v>
      </c>
      <c r="F117" s="89">
        <f>SUM(SATPS1:SATPS3!F117)</f>
        <v>0</v>
      </c>
      <c r="G117" s="89">
        <f>SUM(SATPS1:SATPS3!G117)</f>
        <v>0</v>
      </c>
      <c r="H117" s="89">
        <f>SUM(SATPS1:SATPS3!H117)</f>
        <v>0</v>
      </c>
      <c r="I117" s="89">
        <f>SUM(SATPS1:SATPS3!I117)</f>
        <v>0</v>
      </c>
      <c r="J117" s="90">
        <f t="shared" si="13"/>
        <v>0</v>
      </c>
      <c r="K117" s="90">
        <f t="shared" si="14"/>
        <v>0</v>
      </c>
      <c r="N117" s="9"/>
    </row>
    <row r="118" spans="1:14" ht="13.05" customHeight="1" x14ac:dyDescent="0.3">
      <c r="A118" s="91" t="s">
        <v>476</v>
      </c>
      <c r="B118" s="52" t="s">
        <v>473</v>
      </c>
      <c r="C118" s="92">
        <f>SUM(SATPS1:SATPS3!C118)</f>
        <v>0</v>
      </c>
      <c r="D118" s="92">
        <f>SUM(SATPS1:SATPS3!D118)</f>
        <v>0</v>
      </c>
      <c r="E118" s="92">
        <f>SUM(SATPS1:SATPS3!E118)</f>
        <v>0</v>
      </c>
      <c r="F118" s="92">
        <f>SUM(SATPS1:SATPS3!F118)</f>
        <v>0</v>
      </c>
      <c r="G118" s="92">
        <f>SUM(SATPS1:SATPS3!G118)</f>
        <v>0</v>
      </c>
      <c r="H118" s="92">
        <f>SUM(SATPS1:SATPS3!H118)</f>
        <v>0</v>
      </c>
      <c r="I118" s="92">
        <f>SUM(SATPS1:SATPS3!I118)</f>
        <v>0</v>
      </c>
      <c r="J118" s="93">
        <f t="shared" si="13"/>
        <v>0</v>
      </c>
      <c r="K118" s="93">
        <f t="shared" si="14"/>
        <v>0</v>
      </c>
      <c r="N118" s="9"/>
    </row>
    <row r="119" spans="1:14" ht="13.05" customHeight="1" x14ac:dyDescent="0.3">
      <c r="A119" s="84" t="s">
        <v>478</v>
      </c>
      <c r="B119" s="85" t="s">
        <v>473</v>
      </c>
      <c r="C119" s="86">
        <f>SUM(SATPS1:SATPS3!C119)</f>
        <v>0</v>
      </c>
      <c r="D119" s="86">
        <f>SUM(SATPS1:SATPS3!D119)</f>
        <v>0</v>
      </c>
      <c r="E119" s="86">
        <f>SUM(SATPS1:SATPS3!E119)</f>
        <v>0</v>
      </c>
      <c r="F119" s="86">
        <f>SUM(SATPS1:SATPS3!F119)</f>
        <v>0</v>
      </c>
      <c r="G119" s="86">
        <f>SUM(SATPS1:SATPS3!G119)</f>
        <v>0</v>
      </c>
      <c r="H119" s="86">
        <f>SUM(SATPS1:SATPS3!H119)</f>
        <v>0</v>
      </c>
      <c r="I119" s="86">
        <f>SUM(SATPS1:SATPS3!I119)</f>
        <v>0</v>
      </c>
      <c r="J119" s="87">
        <f t="shared" si="13"/>
        <v>0</v>
      </c>
      <c r="K119" s="87">
        <f t="shared" si="14"/>
        <v>0</v>
      </c>
      <c r="N119" s="9"/>
    </row>
    <row r="120" spans="1:14" ht="13.05" customHeight="1" x14ac:dyDescent="0.3">
      <c r="A120" s="88" t="s">
        <v>475</v>
      </c>
      <c r="B120" s="44" t="s">
        <v>473</v>
      </c>
      <c r="C120" s="89">
        <f>SUM(SATPS1:SATPS3!C120)</f>
        <v>0</v>
      </c>
      <c r="D120" s="89">
        <f>SUM(SATPS1:SATPS3!D120)</f>
        <v>0</v>
      </c>
      <c r="E120" s="89">
        <f>SUM(SATPS1:SATPS3!E120)</f>
        <v>0</v>
      </c>
      <c r="F120" s="89">
        <f>SUM(SATPS1:SATPS3!F120)</f>
        <v>0</v>
      </c>
      <c r="G120" s="89">
        <f>SUM(SATPS1:SATPS3!G120)</f>
        <v>0</v>
      </c>
      <c r="H120" s="89">
        <f>SUM(SATPS1:SATPS3!H120)</f>
        <v>0</v>
      </c>
      <c r="I120" s="89">
        <f>SUM(SATPS1:SATPS3!I120)</f>
        <v>0</v>
      </c>
      <c r="J120" s="90">
        <f t="shared" si="13"/>
        <v>0</v>
      </c>
      <c r="K120" s="90">
        <f t="shared" si="14"/>
        <v>0</v>
      </c>
      <c r="N120" s="9"/>
    </row>
    <row r="121" spans="1:14" ht="13.05" customHeight="1" x14ac:dyDescent="0.3">
      <c r="A121" s="91" t="s">
        <v>476</v>
      </c>
      <c r="B121" s="52" t="s">
        <v>473</v>
      </c>
      <c r="C121" s="92">
        <f>SUM(SATPS1:SATPS3!C121)</f>
        <v>0</v>
      </c>
      <c r="D121" s="92">
        <f>SUM(SATPS1:SATPS3!D121)</f>
        <v>0</v>
      </c>
      <c r="E121" s="92">
        <f>SUM(SATPS1:SATPS3!E121)</f>
        <v>0</v>
      </c>
      <c r="F121" s="92">
        <f>SUM(SATPS1:SATPS3!F121)</f>
        <v>0</v>
      </c>
      <c r="G121" s="92">
        <f>SUM(SATPS1:SATPS3!G121)</f>
        <v>0</v>
      </c>
      <c r="H121" s="92">
        <f>SUM(SATPS1:SATPS3!H121)</f>
        <v>0</v>
      </c>
      <c r="I121" s="92">
        <f>SUM(SATPS1:SATPS3!I121)</f>
        <v>0</v>
      </c>
      <c r="J121" s="93">
        <f t="shared" si="13"/>
        <v>0</v>
      </c>
      <c r="K121" s="93">
        <f t="shared" si="14"/>
        <v>0</v>
      </c>
      <c r="N121" s="9"/>
    </row>
    <row r="122" spans="1:14" ht="13.05" customHeight="1" x14ac:dyDescent="0.3">
      <c r="A122" s="84" t="s">
        <v>479</v>
      </c>
      <c r="B122" s="85" t="s">
        <v>473</v>
      </c>
      <c r="C122" s="86">
        <f>SUM(SATPS1:SATPS3!C122)</f>
        <v>0</v>
      </c>
      <c r="D122" s="86">
        <f>SUM(SATPS1:SATPS3!D122)</f>
        <v>0</v>
      </c>
      <c r="E122" s="86">
        <f>SUM(SATPS1:SATPS3!E122)</f>
        <v>0</v>
      </c>
      <c r="F122" s="86">
        <f>SUM(SATPS1:SATPS3!F122)</f>
        <v>0</v>
      </c>
      <c r="G122" s="86">
        <f>SUM(SATPS1:SATPS3!G122)</f>
        <v>0</v>
      </c>
      <c r="H122" s="86">
        <f>SUM(SATPS1:SATPS3!H122)</f>
        <v>0</v>
      </c>
      <c r="I122" s="86">
        <f>SUM(SATPS1:SATPS3!I122)</f>
        <v>0</v>
      </c>
      <c r="J122" s="87">
        <f t="shared" si="13"/>
        <v>0</v>
      </c>
      <c r="K122" s="87">
        <f t="shared" si="14"/>
        <v>0</v>
      </c>
      <c r="N122" s="9"/>
    </row>
    <row r="123" spans="1:14" ht="13.05" customHeight="1" x14ac:dyDescent="0.3">
      <c r="A123" s="88" t="s">
        <v>475</v>
      </c>
      <c r="B123" s="44" t="s">
        <v>473</v>
      </c>
      <c r="C123" s="89">
        <f>SUM(SATPS1:SATPS3!C123)</f>
        <v>0</v>
      </c>
      <c r="D123" s="89">
        <f>SUM(SATPS1:SATPS3!D123)</f>
        <v>0</v>
      </c>
      <c r="E123" s="89">
        <f>SUM(SATPS1:SATPS3!E123)</f>
        <v>0</v>
      </c>
      <c r="F123" s="89">
        <f>SUM(SATPS1:SATPS3!F123)</f>
        <v>0</v>
      </c>
      <c r="G123" s="89">
        <f>SUM(SATPS1:SATPS3!G123)</f>
        <v>0</v>
      </c>
      <c r="H123" s="89">
        <f>SUM(SATPS1:SATPS3!H123)</f>
        <v>0</v>
      </c>
      <c r="I123" s="89">
        <f>SUM(SATPS1:SATPS3!I123)</f>
        <v>0</v>
      </c>
      <c r="J123" s="90">
        <f t="shared" si="13"/>
        <v>0</v>
      </c>
      <c r="K123" s="90">
        <f t="shared" si="14"/>
        <v>0</v>
      </c>
      <c r="N123" s="9"/>
    </row>
    <row r="124" spans="1:14" ht="13.05" customHeight="1" x14ac:dyDescent="0.3">
      <c r="A124" s="91" t="s">
        <v>476</v>
      </c>
      <c r="B124" s="52" t="s">
        <v>473</v>
      </c>
      <c r="C124" s="92">
        <f>SUM(SATPS1:SATPS3!C124)</f>
        <v>0</v>
      </c>
      <c r="D124" s="92">
        <f>SUM(SATPS1:SATPS3!D124)</f>
        <v>0</v>
      </c>
      <c r="E124" s="92">
        <f>SUM(SATPS1:SATPS3!E124)</f>
        <v>0</v>
      </c>
      <c r="F124" s="92">
        <f>SUM(SATPS1:SATPS3!F124)</f>
        <v>0</v>
      </c>
      <c r="G124" s="92">
        <f>SUM(SATPS1:SATPS3!G124)</f>
        <v>0</v>
      </c>
      <c r="H124" s="92">
        <f>SUM(SATPS1:SATPS3!H124)</f>
        <v>0</v>
      </c>
      <c r="I124" s="92">
        <f>SUM(SATPS1:SATPS3!I124)</f>
        <v>0</v>
      </c>
      <c r="J124" s="93">
        <f t="shared" si="13"/>
        <v>0</v>
      </c>
      <c r="K124" s="93">
        <f t="shared" si="14"/>
        <v>0</v>
      </c>
      <c r="N124" s="9"/>
    </row>
    <row r="125" spans="1:14" ht="13.05" customHeight="1" x14ac:dyDescent="0.3">
      <c r="A125" s="84" t="s">
        <v>480</v>
      </c>
      <c r="B125" s="85" t="s">
        <v>473</v>
      </c>
      <c r="C125" s="86">
        <f>SUM(SATPS1:SATPS3!C125)</f>
        <v>0</v>
      </c>
      <c r="D125" s="86">
        <f>SUM(SATPS1:SATPS3!D125)</f>
        <v>0</v>
      </c>
      <c r="E125" s="86">
        <f>SUM(SATPS1:SATPS3!E125)</f>
        <v>0</v>
      </c>
      <c r="F125" s="86">
        <f>SUM(SATPS1:SATPS3!F125)</f>
        <v>0</v>
      </c>
      <c r="G125" s="86">
        <f>SUM(SATPS1:SATPS3!G125)</f>
        <v>0</v>
      </c>
      <c r="H125" s="86">
        <f>SUM(SATPS1:SATPS3!H125)</f>
        <v>0</v>
      </c>
      <c r="I125" s="86">
        <f>SUM(SATPS1:SATPS3!I125)</f>
        <v>0</v>
      </c>
      <c r="J125" s="87">
        <f t="shared" si="13"/>
        <v>0</v>
      </c>
      <c r="K125" s="87">
        <f t="shared" si="14"/>
        <v>0</v>
      </c>
      <c r="N125" s="9"/>
    </row>
    <row r="126" spans="1:14" ht="13.05" customHeight="1" x14ac:dyDescent="0.3">
      <c r="A126" s="88" t="s">
        <v>475</v>
      </c>
      <c r="B126" s="44" t="s">
        <v>473</v>
      </c>
      <c r="C126" s="89">
        <f>SUM(SATPS1:SATPS3!C126)</f>
        <v>0</v>
      </c>
      <c r="D126" s="89">
        <f>SUM(SATPS1:SATPS3!D126)</f>
        <v>0</v>
      </c>
      <c r="E126" s="89">
        <f>SUM(SATPS1:SATPS3!E126)</f>
        <v>0</v>
      </c>
      <c r="F126" s="89">
        <f>SUM(SATPS1:SATPS3!F126)</f>
        <v>0</v>
      </c>
      <c r="G126" s="89">
        <f>SUM(SATPS1:SATPS3!G126)</f>
        <v>0</v>
      </c>
      <c r="H126" s="89">
        <f>SUM(SATPS1:SATPS3!H126)</f>
        <v>0</v>
      </c>
      <c r="I126" s="89">
        <f>SUM(SATPS1:SATPS3!I126)</f>
        <v>0</v>
      </c>
      <c r="J126" s="90">
        <f t="shared" si="13"/>
        <v>0</v>
      </c>
      <c r="K126" s="90">
        <f t="shared" si="14"/>
        <v>0</v>
      </c>
      <c r="N126" s="9"/>
    </row>
    <row r="127" spans="1:14" ht="13.05" customHeight="1" x14ac:dyDescent="0.3">
      <c r="A127" s="91" t="s">
        <v>476</v>
      </c>
      <c r="B127" s="52" t="s">
        <v>473</v>
      </c>
      <c r="C127" s="92">
        <f>SUM(SATPS1:SATPS3!C127)</f>
        <v>0</v>
      </c>
      <c r="D127" s="92">
        <f>SUM(SATPS1:SATPS3!D127)</f>
        <v>0</v>
      </c>
      <c r="E127" s="92">
        <f>SUM(SATPS1:SATPS3!E127)</f>
        <v>0</v>
      </c>
      <c r="F127" s="92">
        <f>SUM(SATPS1:SATPS3!F127)</f>
        <v>0</v>
      </c>
      <c r="G127" s="92">
        <f>SUM(SATPS1:SATPS3!G127)</f>
        <v>0</v>
      </c>
      <c r="H127" s="92">
        <f>SUM(SATPS1:SATPS3!H127)</f>
        <v>0</v>
      </c>
      <c r="I127" s="92">
        <f>SUM(SATPS1:SATPS3!I127)</f>
        <v>0</v>
      </c>
      <c r="J127" s="93">
        <f t="shared" si="13"/>
        <v>0</v>
      </c>
      <c r="K127" s="93">
        <f t="shared" si="14"/>
        <v>0</v>
      </c>
      <c r="N127" s="9"/>
    </row>
    <row r="128" spans="1:14" ht="13.05" customHeight="1" x14ac:dyDescent="0.3">
      <c r="A128" s="84" t="s">
        <v>481</v>
      </c>
      <c r="B128" s="85" t="s">
        <v>473</v>
      </c>
      <c r="C128" s="86">
        <f>SUM(SATPS1:SATPS3!C128)</f>
        <v>0</v>
      </c>
      <c r="D128" s="86">
        <f>SUM(SATPS1:SATPS3!D128)</f>
        <v>0</v>
      </c>
      <c r="E128" s="86">
        <f>SUM(SATPS1:SATPS3!E128)</f>
        <v>0</v>
      </c>
      <c r="F128" s="86">
        <f>SUM(SATPS1:SATPS3!F128)</f>
        <v>0</v>
      </c>
      <c r="G128" s="86">
        <f>SUM(SATPS1:SATPS3!G128)</f>
        <v>0</v>
      </c>
      <c r="H128" s="86">
        <f>SUM(SATPS1:SATPS3!H128)</f>
        <v>0</v>
      </c>
      <c r="I128" s="86">
        <f>SUM(SATPS1:SATPS3!I128)</f>
        <v>0</v>
      </c>
      <c r="J128" s="87">
        <f t="shared" si="13"/>
        <v>0</v>
      </c>
      <c r="K128" s="87">
        <f t="shared" si="14"/>
        <v>0</v>
      </c>
      <c r="N128" s="9"/>
    </row>
    <row r="129" spans="1:137" ht="13.05" customHeight="1" x14ac:dyDescent="0.3">
      <c r="A129" s="88" t="s">
        <v>475</v>
      </c>
      <c r="B129" s="44" t="s">
        <v>473</v>
      </c>
      <c r="C129" s="89">
        <f>SUM(SATPS1:SATPS3!C129)</f>
        <v>0</v>
      </c>
      <c r="D129" s="89">
        <f>SUM(SATPS1:SATPS3!D129)</f>
        <v>0</v>
      </c>
      <c r="E129" s="89">
        <f>SUM(SATPS1:SATPS3!E129)</f>
        <v>0</v>
      </c>
      <c r="F129" s="89">
        <f>SUM(SATPS1:SATPS3!F129)</f>
        <v>0</v>
      </c>
      <c r="G129" s="89">
        <f>SUM(SATPS1:SATPS3!G129)</f>
        <v>0</v>
      </c>
      <c r="H129" s="89">
        <f>SUM(SATPS1:SATPS3!H129)</f>
        <v>0</v>
      </c>
      <c r="I129" s="89">
        <f>SUM(SATPS1:SATPS3!I129)</f>
        <v>0</v>
      </c>
      <c r="J129" s="90">
        <f t="shared" si="13"/>
        <v>0</v>
      </c>
      <c r="K129" s="90">
        <f t="shared" si="14"/>
        <v>0</v>
      </c>
      <c r="N129" s="9"/>
    </row>
    <row r="130" spans="1:137" ht="13.05" customHeight="1" x14ac:dyDescent="0.3">
      <c r="A130" s="91" t="s">
        <v>476</v>
      </c>
      <c r="B130" s="52" t="s">
        <v>473</v>
      </c>
      <c r="C130" s="92">
        <f>SUM(SATPS1:SATPS3!C130)</f>
        <v>0</v>
      </c>
      <c r="D130" s="92">
        <f>SUM(SATPS1:SATPS3!D130)</f>
        <v>0</v>
      </c>
      <c r="E130" s="92">
        <f>SUM(SATPS1:SATPS3!E130)</f>
        <v>0</v>
      </c>
      <c r="F130" s="92">
        <f>SUM(SATPS1:SATPS3!F130)</f>
        <v>0</v>
      </c>
      <c r="G130" s="92">
        <f>SUM(SATPS1:SATPS3!G130)</f>
        <v>0</v>
      </c>
      <c r="H130" s="92">
        <f>SUM(SATPS1:SATPS3!H130)</f>
        <v>0</v>
      </c>
      <c r="I130" s="92">
        <f>SUM(SATPS1:SATPS3!I130)</f>
        <v>0</v>
      </c>
      <c r="J130" s="93">
        <f t="shared" si="13"/>
        <v>0</v>
      </c>
      <c r="K130" s="93">
        <f t="shared" si="14"/>
        <v>0</v>
      </c>
      <c r="N130" s="9"/>
    </row>
    <row r="131" spans="1:137" s="10" customFormat="1" x14ac:dyDescent="0.3">
      <c r="A131" s="38" t="s">
        <v>639</v>
      </c>
      <c r="B131" s="39" t="s">
        <v>473</v>
      </c>
      <c r="C131" s="94">
        <f>SUM(SATPS1:SATPS3!C131)</f>
        <v>0</v>
      </c>
      <c r="D131" s="94">
        <f>SUM(SATPS1:SATPS3!D131)</f>
        <v>0</v>
      </c>
      <c r="E131" s="94">
        <f>SUM(SATPS1:SATPS3!E131)</f>
        <v>0</v>
      </c>
      <c r="F131" s="94">
        <f>SUM(SATPS1:SATPS3!F131)</f>
        <v>0</v>
      </c>
      <c r="G131" s="94">
        <f>SUM(SATPS1:SATPS3!G131)</f>
        <v>0</v>
      </c>
      <c r="H131" s="94">
        <f>SUM(SATPS1:SATPS3!H131)</f>
        <v>0</v>
      </c>
      <c r="I131" s="94">
        <f>SUM(SATPS1:SATPS3!I131)</f>
        <v>0</v>
      </c>
      <c r="J131" s="95">
        <f t="shared" si="13"/>
        <v>0</v>
      </c>
      <c r="K131" s="95">
        <f t="shared" si="14"/>
        <v>0</v>
      </c>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row>
    <row r="132" spans="1:137" s="10" customFormat="1" x14ac:dyDescent="0.3">
      <c r="A132" s="43" t="s">
        <v>483</v>
      </c>
      <c r="B132" s="44" t="s">
        <v>473</v>
      </c>
      <c r="C132" s="55">
        <f>SUM(SATPS1:SATPS3!C132)</f>
        <v>0</v>
      </c>
      <c r="D132" s="55">
        <f>SUM(SATPS1:SATPS3!D132)</f>
        <v>0</v>
      </c>
      <c r="E132" s="55">
        <f>SUM(SATPS1:SATPS3!E132)</f>
        <v>0</v>
      </c>
      <c r="F132" s="55">
        <f>SUM(SATPS1:SATPS3!F132)</f>
        <v>0</v>
      </c>
      <c r="G132" s="55">
        <f>SUM(SATPS1:SATPS3!G132)</f>
        <v>0</v>
      </c>
      <c r="H132" s="55">
        <f>SUM(SATPS1:SATPS3!H132)</f>
        <v>0</v>
      </c>
      <c r="I132" s="55">
        <f>SUM(SATPS1:SATPS3!I132)</f>
        <v>0</v>
      </c>
      <c r="J132" s="97">
        <f t="shared" si="13"/>
        <v>0</v>
      </c>
      <c r="K132" s="97">
        <f t="shared" si="14"/>
        <v>0</v>
      </c>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c r="CK132" s="9"/>
      <c r="CL132" s="9"/>
      <c r="CM132" s="9"/>
      <c r="CN132" s="9"/>
      <c r="CO132" s="9"/>
      <c r="CP132" s="9"/>
      <c r="CQ132" s="9"/>
      <c r="CR132" s="9"/>
      <c r="CS132" s="9"/>
      <c r="CT132" s="9"/>
      <c r="CU132" s="9"/>
      <c r="CV132" s="9"/>
      <c r="CW132" s="9"/>
      <c r="CX132" s="9"/>
      <c r="CY132" s="9"/>
      <c r="CZ132" s="9"/>
      <c r="DA132" s="9"/>
      <c r="DB132" s="9"/>
      <c r="DC132" s="9"/>
      <c r="DD132" s="9"/>
      <c r="DE132" s="9"/>
      <c r="DF132" s="9"/>
      <c r="DG132" s="9"/>
      <c r="DH132" s="9"/>
      <c r="DI132" s="9"/>
      <c r="DJ132" s="9"/>
      <c r="DK132" s="9"/>
      <c r="DL132" s="9"/>
      <c r="DM132" s="9"/>
      <c r="DN132" s="9"/>
      <c r="DO132" s="9"/>
      <c r="DP132" s="9"/>
      <c r="DQ132" s="9"/>
      <c r="DR132" s="9"/>
      <c r="DS132" s="9"/>
      <c r="DT132" s="9"/>
      <c r="DU132" s="9"/>
      <c r="DV132" s="9"/>
      <c r="DW132" s="9"/>
      <c r="DX132" s="9"/>
      <c r="DY132" s="9"/>
      <c r="DZ132" s="9"/>
      <c r="EA132" s="9"/>
      <c r="EB132" s="9"/>
      <c r="EC132" s="9"/>
      <c r="ED132" s="9"/>
      <c r="EE132" s="9"/>
      <c r="EF132" s="9"/>
      <c r="EG132" s="9"/>
    </row>
    <row r="133" spans="1:137" s="10" customFormat="1" x14ac:dyDescent="0.3">
      <c r="A133" s="419" t="s">
        <v>484</v>
      </c>
      <c r="B133" s="399" t="s">
        <v>473</v>
      </c>
      <c r="C133" s="56">
        <f>SUM(SATPS1:SATPS3!C133)</f>
        <v>0</v>
      </c>
      <c r="D133" s="56">
        <f>SUM(SATPS1:SATPS3!D133)</f>
        <v>0</v>
      </c>
      <c r="E133" s="56">
        <f>SUM(SATPS1:SATPS3!E133)</f>
        <v>0</v>
      </c>
      <c r="F133" s="56">
        <f>SUM(SATPS1:SATPS3!F133)</f>
        <v>0</v>
      </c>
      <c r="G133" s="56">
        <f>SUM(SATPS1:SATPS3!G133)</f>
        <v>0</v>
      </c>
      <c r="H133" s="56">
        <f>SUM(SATPS1:SATPS3!H133)</f>
        <v>0</v>
      </c>
      <c r="I133" s="56">
        <f>SUM(SATPS1:SATPS3!I133)</f>
        <v>0</v>
      </c>
      <c r="J133" s="422">
        <f t="shared" si="13"/>
        <v>0</v>
      </c>
      <c r="K133" s="422">
        <f t="shared" si="14"/>
        <v>0</v>
      </c>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c r="CK133" s="9"/>
      <c r="CL133" s="9"/>
      <c r="CM133" s="9"/>
      <c r="CN133" s="9"/>
      <c r="CO133" s="9"/>
      <c r="CP133" s="9"/>
      <c r="CQ133" s="9"/>
      <c r="CR133" s="9"/>
      <c r="CS133" s="9"/>
      <c r="CT133" s="9"/>
      <c r="CU133" s="9"/>
      <c r="CV133" s="9"/>
      <c r="CW133" s="9"/>
      <c r="CX133" s="9"/>
      <c r="CY133" s="9"/>
      <c r="CZ133" s="9"/>
      <c r="DA133" s="9"/>
      <c r="DB133" s="9"/>
      <c r="DC133" s="9"/>
      <c r="DD133" s="9"/>
      <c r="DE133" s="9"/>
      <c r="DF133" s="9"/>
      <c r="DG133" s="9"/>
      <c r="DH133" s="9"/>
      <c r="DI133" s="9"/>
      <c r="DJ133" s="9"/>
      <c r="DK133" s="9"/>
      <c r="DL133" s="9"/>
      <c r="DM133" s="9"/>
      <c r="DN133" s="9"/>
      <c r="DO133" s="9"/>
      <c r="DP133" s="9"/>
      <c r="DQ133" s="9"/>
      <c r="DR133" s="9"/>
      <c r="DS133" s="9"/>
      <c r="DT133" s="9"/>
      <c r="DU133" s="9"/>
      <c r="DV133" s="9"/>
      <c r="DW133" s="9"/>
      <c r="DX133" s="9"/>
      <c r="DY133" s="9"/>
      <c r="DZ133" s="9"/>
      <c r="EA133" s="9"/>
      <c r="EB133" s="9"/>
      <c r="EC133" s="9"/>
      <c r="ED133" s="9"/>
      <c r="EE133" s="9"/>
      <c r="EF133" s="9"/>
      <c r="EG133" s="9"/>
    </row>
  </sheetData>
  <mergeCells count="3">
    <mergeCell ref="A4:B4"/>
    <mergeCell ref="A5:B5"/>
    <mergeCell ref="A6:B6"/>
  </mergeCells>
  <dataValidations count="1">
    <dataValidation type="custom" allowBlank="1" showInputMessage="1" showErrorMessage="1" errorTitle="Onglet de synthèse — aucune saisie" error="Cet onglet est une synthèse : il consolide automatiquement les dessertes SATPS1 à SATPS3. Saisissez les circuits dans les onglets SATPS1, SATPS2 ou SATPS3." sqref="EI3:EJ70 C3:DR70" xr:uid="{33ECC582-F298-4F40-9143-E9DF3223618B}">
      <formula1>FALSE</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59996337778862885"/>
  </sheetPr>
  <dimension ref="A1:P70"/>
  <sheetViews>
    <sheetView showGridLines="0" topLeftCell="A26" workbookViewId="0">
      <selection activeCell="I65" sqref="I65"/>
    </sheetView>
  </sheetViews>
  <sheetFormatPr baseColWidth="10" defaultColWidth="12.21875" defaultRowHeight="13.2" x14ac:dyDescent="0.3"/>
  <cols>
    <col min="1" max="1" width="65.44140625" style="9" customWidth="1"/>
    <col min="2" max="2" width="28.21875" style="23" customWidth="1"/>
    <col min="3" max="13" width="11.77734375" style="9" customWidth="1"/>
    <col min="14" max="14" width="13.77734375" style="9" customWidth="1"/>
    <col min="15" max="15" width="11" style="10" customWidth="1"/>
    <col min="16" max="19" width="12.21875" style="9" customWidth="1"/>
    <col min="20" max="16384" width="12.21875" style="9"/>
  </cols>
  <sheetData>
    <row r="1" spans="1:16" s="22" customFormat="1" ht="16.5" customHeight="1" x14ac:dyDescent="0.3">
      <c r="A1" s="618" t="s">
        <v>640</v>
      </c>
      <c r="B1" s="612"/>
      <c r="C1" s="612"/>
      <c r="D1" s="612"/>
      <c r="E1" s="612"/>
      <c r="F1" s="612"/>
      <c r="G1" s="612"/>
      <c r="H1" s="612"/>
      <c r="I1" s="612"/>
      <c r="J1" s="612"/>
      <c r="K1" s="612"/>
      <c r="L1" s="612"/>
      <c r="M1" s="612"/>
      <c r="N1" s="619"/>
    </row>
    <row r="2" spans="1:16" ht="16.5" customHeight="1" x14ac:dyDescent="0.3">
      <c r="O2" s="22"/>
      <c r="P2" s="22"/>
    </row>
    <row r="3" spans="1:16" s="22" customFormat="1" ht="16.5" customHeight="1" x14ac:dyDescent="0.3">
      <c r="A3" s="618" t="s">
        <v>452</v>
      </c>
      <c r="B3" s="612"/>
      <c r="C3" s="612"/>
      <c r="D3" s="612"/>
      <c r="E3" s="612"/>
      <c r="F3" s="612"/>
      <c r="G3" s="612"/>
      <c r="H3" s="612"/>
      <c r="I3" s="612"/>
      <c r="J3" s="612"/>
      <c r="K3" s="612"/>
      <c r="L3" s="612"/>
      <c r="M3" s="612"/>
      <c r="N3" s="619"/>
      <c r="O3" s="9"/>
      <c r="P3" s="9"/>
    </row>
    <row r="4" spans="1:16" x14ac:dyDescent="0.3">
      <c r="O4" s="9"/>
    </row>
    <row r="5" spans="1:16" x14ac:dyDescent="0.3">
      <c r="A5" s="34" t="s">
        <v>452</v>
      </c>
      <c r="B5" s="35" t="s">
        <v>1</v>
      </c>
      <c r="C5" s="36" t="s">
        <v>2</v>
      </c>
      <c r="D5" s="36" t="s">
        <v>3</v>
      </c>
      <c r="E5" s="36" t="s">
        <v>4</v>
      </c>
      <c r="F5" s="36" t="s">
        <v>5</v>
      </c>
      <c r="G5" s="36" t="s">
        <v>6</v>
      </c>
      <c r="H5" s="36" t="s">
        <v>7</v>
      </c>
      <c r="I5" s="102" t="s">
        <v>8</v>
      </c>
      <c r="J5" s="37" t="s">
        <v>9</v>
      </c>
      <c r="K5" s="37" t="s">
        <v>10</v>
      </c>
      <c r="O5" s="9"/>
    </row>
    <row r="6" spans="1:16" s="42" customFormat="1" x14ac:dyDescent="0.3">
      <c r="A6" s="38" t="s">
        <v>453</v>
      </c>
      <c r="B6" s="39" t="s">
        <v>92</v>
      </c>
      <c r="C6" s="40">
        <f t="shared" ref="C6:I6" si="0">+SUM(C7:C8)</f>
        <v>0</v>
      </c>
      <c r="D6" s="40">
        <f t="shared" si="0"/>
        <v>0</v>
      </c>
      <c r="E6" s="40">
        <f t="shared" si="0"/>
        <v>0</v>
      </c>
      <c r="F6" s="40">
        <f t="shared" si="0"/>
        <v>0</v>
      </c>
      <c r="G6" s="40">
        <f t="shared" si="0"/>
        <v>0</v>
      </c>
      <c r="H6" s="40">
        <f t="shared" si="0"/>
        <v>0</v>
      </c>
      <c r="I6" s="40">
        <f t="shared" si="0"/>
        <v>0</v>
      </c>
      <c r="J6" s="41">
        <f t="shared" ref="J6:J17" si="1">SUM(C6:I6)</f>
        <v>0</v>
      </c>
      <c r="K6" s="41">
        <f t="shared" ref="K6:K17" si="2">+J6/Durée</f>
        <v>0</v>
      </c>
      <c r="L6" s="9"/>
      <c r="M6" s="9"/>
    </row>
    <row r="7" spans="1:16" x14ac:dyDescent="0.3">
      <c r="A7" s="43" t="s">
        <v>454</v>
      </c>
      <c r="B7" s="44" t="s">
        <v>92</v>
      </c>
      <c r="C7" s="55">
        <f>+'Synthèse RS'!C7+'Synthèse LR'!C7+'Synthèse SATPS'!C77</f>
        <v>0</v>
      </c>
      <c r="D7" s="55">
        <f>+'Synthèse RS'!D7+'Synthèse LR'!D7+'Synthèse SATPS'!D77</f>
        <v>0</v>
      </c>
      <c r="E7" s="55">
        <f>+'Synthèse RS'!E7+'Synthèse LR'!E7+'Synthèse SATPS'!E77</f>
        <v>0</v>
      </c>
      <c r="F7" s="55">
        <f>+'Synthèse RS'!F7+'Synthèse LR'!F7+'Synthèse SATPS'!F77</f>
        <v>0</v>
      </c>
      <c r="G7" s="55">
        <f>+'Synthèse RS'!G7+'Synthèse LR'!G7+'Synthèse SATPS'!G77</f>
        <v>0</v>
      </c>
      <c r="H7" s="55">
        <f>+'Synthèse RS'!H7+'Synthèse LR'!H7+'Synthèse SATPS'!H77</f>
        <v>0</v>
      </c>
      <c r="I7" s="55">
        <f>+'Synthèse RS'!I7+'Synthèse LR'!I7+'Synthèse SATPS'!I77</f>
        <v>0</v>
      </c>
      <c r="J7" s="46">
        <f t="shared" si="1"/>
        <v>0</v>
      </c>
      <c r="K7" s="46">
        <f t="shared" si="2"/>
        <v>0</v>
      </c>
      <c r="O7" s="9"/>
    </row>
    <row r="8" spans="1:16" x14ac:dyDescent="0.3">
      <c r="A8" s="47" t="s">
        <v>455</v>
      </c>
      <c r="B8" s="48" t="s">
        <v>92</v>
      </c>
      <c r="C8" s="55">
        <f>+'Synthèse RS'!C8+'Synthèse LR'!C8+'Synthèse SATPS'!C78</f>
        <v>0</v>
      </c>
      <c r="D8" s="55">
        <f>+'Synthèse RS'!D8+'Synthèse LR'!D8+'Synthèse SATPS'!D78</f>
        <v>0</v>
      </c>
      <c r="E8" s="55">
        <f>+'Synthèse RS'!E8+'Synthèse LR'!E8+'Synthèse SATPS'!E78</f>
        <v>0</v>
      </c>
      <c r="F8" s="55">
        <f>+'Synthèse RS'!F8+'Synthèse LR'!F8+'Synthèse SATPS'!F78</f>
        <v>0</v>
      </c>
      <c r="G8" s="55">
        <f>+'Synthèse RS'!G8+'Synthèse LR'!G8+'Synthèse SATPS'!G78</f>
        <v>0</v>
      </c>
      <c r="H8" s="55">
        <f>+'Synthèse RS'!H8+'Synthèse LR'!H8+'Synthèse SATPS'!H78</f>
        <v>0</v>
      </c>
      <c r="I8" s="55">
        <f>+'Synthèse RS'!I8+'Synthèse LR'!I8+'Synthèse SATPS'!I78</f>
        <v>0</v>
      </c>
      <c r="J8" s="50">
        <f t="shared" si="1"/>
        <v>0</v>
      </c>
      <c r="K8" s="46">
        <f t="shared" si="2"/>
        <v>0</v>
      </c>
      <c r="O8" s="9"/>
    </row>
    <row r="9" spans="1:16" x14ac:dyDescent="0.3">
      <c r="A9" s="38" t="s">
        <v>456</v>
      </c>
      <c r="B9" s="39" t="s">
        <v>92</v>
      </c>
      <c r="C9" s="40">
        <f t="shared" ref="C9:I9" si="3">C10+C11</f>
        <v>0</v>
      </c>
      <c r="D9" s="40">
        <f t="shared" si="3"/>
        <v>0</v>
      </c>
      <c r="E9" s="40">
        <f t="shared" si="3"/>
        <v>0</v>
      </c>
      <c r="F9" s="40">
        <f t="shared" si="3"/>
        <v>0</v>
      </c>
      <c r="G9" s="40">
        <f t="shared" si="3"/>
        <v>0</v>
      </c>
      <c r="H9" s="40">
        <f t="shared" si="3"/>
        <v>0</v>
      </c>
      <c r="I9" s="40">
        <f t="shared" si="3"/>
        <v>0</v>
      </c>
      <c r="J9" s="41">
        <f t="shared" si="1"/>
        <v>0</v>
      </c>
      <c r="K9" s="41">
        <f t="shared" si="2"/>
        <v>0</v>
      </c>
      <c r="O9" s="9"/>
    </row>
    <row r="10" spans="1:16" x14ac:dyDescent="0.3">
      <c r="A10" s="43" t="s">
        <v>454</v>
      </c>
      <c r="B10" s="44" t="s">
        <v>92</v>
      </c>
      <c r="C10" s="55">
        <f>+'Synthèse RS'!C10+'Synthèse LR'!C10+'Synthèse SATPS'!C80</f>
        <v>0</v>
      </c>
      <c r="D10" s="55">
        <f>+'Synthèse RS'!D10+'Synthèse LR'!D10+'Synthèse SATPS'!D80</f>
        <v>0</v>
      </c>
      <c r="E10" s="55">
        <f>+'Synthèse RS'!E10+'Synthèse LR'!E10+'Synthèse SATPS'!E80</f>
        <v>0</v>
      </c>
      <c r="F10" s="55">
        <f>+'Synthèse RS'!F10+'Synthèse LR'!F10+'Synthèse SATPS'!F80</f>
        <v>0</v>
      </c>
      <c r="G10" s="55">
        <f>+'Synthèse RS'!G10+'Synthèse LR'!G10+'Synthèse SATPS'!G80</f>
        <v>0</v>
      </c>
      <c r="H10" s="55">
        <f>+'Synthèse RS'!H10+'Synthèse LR'!H10+'Synthèse SATPS'!H80</f>
        <v>0</v>
      </c>
      <c r="I10" s="55">
        <f>+'Synthèse RS'!I10+'Synthèse LR'!I10+'Synthèse SATPS'!I80</f>
        <v>0</v>
      </c>
      <c r="J10" s="46">
        <f t="shared" si="1"/>
        <v>0</v>
      </c>
      <c r="K10" s="46">
        <f t="shared" si="2"/>
        <v>0</v>
      </c>
      <c r="O10" s="9"/>
    </row>
    <row r="11" spans="1:16" x14ac:dyDescent="0.3">
      <c r="A11" s="51" t="s">
        <v>455</v>
      </c>
      <c r="B11" s="52" t="s">
        <v>92</v>
      </c>
      <c r="C11" s="55">
        <f>+'Synthèse RS'!C11+'Synthèse LR'!C11+'Synthèse SATPS'!C81</f>
        <v>0</v>
      </c>
      <c r="D11" s="55">
        <f>+'Synthèse RS'!D11+'Synthèse LR'!D11+'Synthèse SATPS'!D81</f>
        <v>0</v>
      </c>
      <c r="E11" s="55">
        <f>+'Synthèse RS'!E11+'Synthèse LR'!E11+'Synthèse SATPS'!E81</f>
        <v>0</v>
      </c>
      <c r="F11" s="55">
        <f>+'Synthèse RS'!F11+'Synthèse LR'!F11+'Synthèse SATPS'!F81</f>
        <v>0</v>
      </c>
      <c r="G11" s="55">
        <f>+'Synthèse RS'!G11+'Synthèse LR'!G11+'Synthèse SATPS'!G81</f>
        <v>0</v>
      </c>
      <c r="H11" s="55">
        <f>+'Synthèse RS'!H11+'Synthèse LR'!H11+'Synthèse SATPS'!H81</f>
        <v>0</v>
      </c>
      <c r="I11" s="55">
        <f>+'Synthèse RS'!I11+'Synthèse LR'!I11+'Synthèse SATPS'!I81</f>
        <v>0</v>
      </c>
      <c r="J11" s="54">
        <f t="shared" si="1"/>
        <v>0</v>
      </c>
      <c r="K11" s="54">
        <f t="shared" si="2"/>
        <v>0</v>
      </c>
      <c r="O11" s="9"/>
    </row>
    <row r="12" spans="1:16" x14ac:dyDescent="0.3">
      <c r="A12" s="38" t="s">
        <v>457</v>
      </c>
      <c r="B12" s="39" t="s">
        <v>92</v>
      </c>
      <c r="C12" s="40">
        <f t="shared" ref="C12:I12" si="4">C13+C14</f>
        <v>0</v>
      </c>
      <c r="D12" s="40">
        <f t="shared" si="4"/>
        <v>0</v>
      </c>
      <c r="E12" s="40">
        <f t="shared" si="4"/>
        <v>0</v>
      </c>
      <c r="F12" s="40">
        <f t="shared" si="4"/>
        <v>0</v>
      </c>
      <c r="G12" s="40">
        <f t="shared" si="4"/>
        <v>0</v>
      </c>
      <c r="H12" s="40">
        <f t="shared" si="4"/>
        <v>0</v>
      </c>
      <c r="I12" s="40">
        <f t="shared" si="4"/>
        <v>0</v>
      </c>
      <c r="J12" s="41">
        <f t="shared" si="1"/>
        <v>0</v>
      </c>
      <c r="K12" s="41">
        <f t="shared" si="2"/>
        <v>0</v>
      </c>
      <c r="O12" s="9"/>
    </row>
    <row r="13" spans="1:16" x14ac:dyDescent="0.3">
      <c r="A13" s="43" t="s">
        <v>454</v>
      </c>
      <c r="B13" s="44" t="s">
        <v>92</v>
      </c>
      <c r="C13" s="55">
        <f>+'Synthèse RS'!C13+'Synthèse LR'!C13+'Synthèse SATPS'!C83</f>
        <v>0</v>
      </c>
      <c r="D13" s="55">
        <f>+'Synthèse RS'!D13+'Synthèse LR'!D13+'Synthèse SATPS'!D83</f>
        <v>0</v>
      </c>
      <c r="E13" s="55">
        <f>+'Synthèse RS'!E13+'Synthèse LR'!E13+'Synthèse SATPS'!E83</f>
        <v>0</v>
      </c>
      <c r="F13" s="55">
        <f>+'Synthèse RS'!F13+'Synthèse LR'!F13+'Synthèse SATPS'!F83</f>
        <v>0</v>
      </c>
      <c r="G13" s="55">
        <f>+'Synthèse RS'!G13+'Synthèse LR'!G13+'Synthèse SATPS'!G83</f>
        <v>0</v>
      </c>
      <c r="H13" s="55">
        <f>+'Synthèse RS'!H13+'Synthèse LR'!H13+'Synthèse SATPS'!H83</f>
        <v>0</v>
      </c>
      <c r="I13" s="55">
        <f>+'Synthèse RS'!I13+'Synthèse LR'!I13+'Synthèse SATPS'!I83</f>
        <v>0</v>
      </c>
      <c r="J13" s="46">
        <f t="shared" si="1"/>
        <v>0</v>
      </c>
      <c r="K13" s="46">
        <f t="shared" si="2"/>
        <v>0</v>
      </c>
      <c r="O13" s="9"/>
    </row>
    <row r="14" spans="1:16" x14ac:dyDescent="0.3">
      <c r="A14" s="51" t="s">
        <v>455</v>
      </c>
      <c r="B14" s="52" t="s">
        <v>92</v>
      </c>
      <c r="C14" s="55">
        <f>+'Synthèse RS'!C14+'Synthèse LR'!C14+'Synthèse SATPS'!C84</f>
        <v>0</v>
      </c>
      <c r="D14" s="55">
        <f>+'Synthèse RS'!D14+'Synthèse LR'!D14+'Synthèse SATPS'!D84</f>
        <v>0</v>
      </c>
      <c r="E14" s="55">
        <f>+'Synthèse RS'!E14+'Synthèse LR'!E14+'Synthèse SATPS'!E84</f>
        <v>0</v>
      </c>
      <c r="F14" s="55">
        <f>+'Synthèse RS'!F14+'Synthèse LR'!F14+'Synthèse SATPS'!F84</f>
        <v>0</v>
      </c>
      <c r="G14" s="55">
        <f>+'Synthèse RS'!G14+'Synthèse LR'!G14+'Synthèse SATPS'!G84</f>
        <v>0</v>
      </c>
      <c r="H14" s="55">
        <f>+'Synthèse RS'!H14+'Synthèse LR'!H14+'Synthèse SATPS'!H84</f>
        <v>0</v>
      </c>
      <c r="I14" s="55">
        <f>+'Synthèse RS'!I14+'Synthèse LR'!I14+'Synthèse SATPS'!I84</f>
        <v>0</v>
      </c>
      <c r="J14" s="54">
        <f t="shared" si="1"/>
        <v>0</v>
      </c>
      <c r="K14" s="54">
        <f t="shared" si="2"/>
        <v>0</v>
      </c>
      <c r="O14" s="9"/>
    </row>
    <row r="15" spans="1:16" x14ac:dyDescent="0.3">
      <c r="A15" s="38" t="s">
        <v>458</v>
      </c>
      <c r="B15" s="39" t="s">
        <v>92</v>
      </c>
      <c r="C15" s="40">
        <f t="shared" ref="C15:I15" si="5">C12+C9+C6</f>
        <v>0</v>
      </c>
      <c r="D15" s="40">
        <f t="shared" si="5"/>
        <v>0</v>
      </c>
      <c r="E15" s="40">
        <f t="shared" si="5"/>
        <v>0</v>
      </c>
      <c r="F15" s="40">
        <f t="shared" si="5"/>
        <v>0</v>
      </c>
      <c r="G15" s="40">
        <f t="shared" si="5"/>
        <v>0</v>
      </c>
      <c r="H15" s="40">
        <f t="shared" si="5"/>
        <v>0</v>
      </c>
      <c r="I15" s="40">
        <f t="shared" si="5"/>
        <v>0</v>
      </c>
      <c r="J15" s="41">
        <f t="shared" si="1"/>
        <v>0</v>
      </c>
      <c r="K15" s="41">
        <f t="shared" si="2"/>
        <v>0</v>
      </c>
      <c r="O15" s="9"/>
    </row>
    <row r="16" spans="1:16" x14ac:dyDescent="0.3">
      <c r="A16" s="43" t="s">
        <v>454</v>
      </c>
      <c r="B16" s="44" t="s">
        <v>92</v>
      </c>
      <c r="C16" s="55">
        <f>+'Synthèse RS'!C16+'Synthèse LR'!C16+'Synthèse SATPS'!C86</f>
        <v>0</v>
      </c>
      <c r="D16" s="55">
        <f>+'Synthèse RS'!D16+'Synthèse LR'!D16+'Synthèse SATPS'!D86</f>
        <v>0</v>
      </c>
      <c r="E16" s="55">
        <f>+'Synthèse RS'!E16+'Synthèse LR'!E16+'Synthèse SATPS'!E86</f>
        <v>0</v>
      </c>
      <c r="F16" s="55">
        <f>+'Synthèse RS'!F16+'Synthèse LR'!F16+'Synthèse SATPS'!F86</f>
        <v>0</v>
      </c>
      <c r="G16" s="55">
        <f>+'Synthèse RS'!G16+'Synthèse LR'!G16+'Synthèse SATPS'!G86</f>
        <v>0</v>
      </c>
      <c r="H16" s="55">
        <f>+'Synthèse RS'!H16+'Synthèse LR'!H16+'Synthèse SATPS'!H86</f>
        <v>0</v>
      </c>
      <c r="I16" s="55">
        <f>+'Synthèse RS'!I16+'Synthèse LR'!I16+'Synthèse SATPS'!I86</f>
        <v>0</v>
      </c>
      <c r="J16" s="46">
        <f t="shared" si="1"/>
        <v>0</v>
      </c>
      <c r="K16" s="46">
        <f t="shared" si="2"/>
        <v>0</v>
      </c>
      <c r="O16" s="9"/>
    </row>
    <row r="17" spans="1:16" x14ac:dyDescent="0.3">
      <c r="A17" s="51" t="s">
        <v>455</v>
      </c>
      <c r="B17" s="52" t="s">
        <v>92</v>
      </c>
      <c r="C17" s="355">
        <f>+'Synthèse RS'!C17+'Synthèse LR'!C17+'Synthèse SATPS'!C87</f>
        <v>0</v>
      </c>
      <c r="D17" s="355">
        <f>+'Synthèse RS'!D17+'Synthèse LR'!D17+'Synthèse SATPS'!D87</f>
        <v>0</v>
      </c>
      <c r="E17" s="355">
        <f>+'Synthèse RS'!E17+'Synthèse LR'!E17+'Synthèse SATPS'!E87</f>
        <v>0</v>
      </c>
      <c r="F17" s="355">
        <f>+'Synthèse RS'!F17+'Synthèse LR'!F17+'Synthèse SATPS'!F87</f>
        <v>0</v>
      </c>
      <c r="G17" s="355">
        <f>+'Synthèse RS'!G17+'Synthèse LR'!G17+'Synthèse SATPS'!G87</f>
        <v>0</v>
      </c>
      <c r="H17" s="355">
        <f>+'Synthèse RS'!H17+'Synthèse LR'!H17+'Synthèse SATPS'!H87</f>
        <v>0</v>
      </c>
      <c r="I17" s="355">
        <f>+'Synthèse RS'!I17+'Synthèse LR'!I17+'Synthèse SATPS'!I87</f>
        <v>0</v>
      </c>
      <c r="J17" s="372">
        <f t="shared" si="1"/>
        <v>0</v>
      </c>
      <c r="K17" s="54">
        <f t="shared" si="2"/>
        <v>0</v>
      </c>
      <c r="O17" s="9"/>
    </row>
    <row r="18" spans="1:16" x14ac:dyDescent="0.3">
      <c r="O18" s="9"/>
    </row>
    <row r="19" spans="1:16" x14ac:dyDescent="0.3">
      <c r="A19" s="34" t="s">
        <v>641</v>
      </c>
      <c r="B19" s="35" t="s">
        <v>1</v>
      </c>
      <c r="C19" s="36" t="s">
        <v>2</v>
      </c>
      <c r="D19" s="36" t="s">
        <v>3</v>
      </c>
      <c r="E19" s="36" t="s">
        <v>4</v>
      </c>
      <c r="F19" s="36" t="s">
        <v>5</v>
      </c>
      <c r="G19" s="36" t="s">
        <v>6</v>
      </c>
      <c r="H19" s="36" t="s">
        <v>7</v>
      </c>
      <c r="I19" s="102" t="s">
        <v>8</v>
      </c>
      <c r="J19" s="37" t="s">
        <v>9</v>
      </c>
      <c r="K19" s="37" t="s">
        <v>10</v>
      </c>
      <c r="O19" s="9"/>
    </row>
    <row r="20" spans="1:16" s="42" customFormat="1" x14ac:dyDescent="0.3">
      <c r="A20" s="43" t="s">
        <v>460</v>
      </c>
      <c r="B20" s="44" t="s">
        <v>92</v>
      </c>
      <c r="C20" s="55">
        <f>+'Synthèse RS'!C20+'Synthèse LR'!C20+'Synthèse SATPS'!C89</f>
        <v>0</v>
      </c>
      <c r="D20" s="55">
        <f>+'Synthèse RS'!D20+'Synthèse LR'!D20+'Synthèse SATPS'!D89</f>
        <v>0</v>
      </c>
      <c r="E20" s="55">
        <f>+'Synthèse RS'!E20+'Synthèse LR'!E20+'Synthèse SATPS'!E89</f>
        <v>0</v>
      </c>
      <c r="F20" s="55">
        <f>+'Synthèse RS'!F20+'Synthèse LR'!F20+'Synthèse SATPS'!F89</f>
        <v>0</v>
      </c>
      <c r="G20" s="55">
        <f>+'Synthèse RS'!G20+'Synthèse LR'!G20+'Synthèse SATPS'!G89</f>
        <v>0</v>
      </c>
      <c r="H20" s="55">
        <f>+'Synthèse RS'!H20+'Synthèse LR'!H20+'Synthèse SATPS'!H89</f>
        <v>0</v>
      </c>
      <c r="I20" s="55">
        <f>+'Synthèse RS'!I20+'Synthèse LR'!I20+'Synthèse SATPS'!I89</f>
        <v>0</v>
      </c>
      <c r="J20" s="46">
        <f t="shared" ref="J20:J25" si="6">SUM(C20:I20)</f>
        <v>0</v>
      </c>
      <c r="K20" s="46">
        <f t="shared" ref="K20:K25" si="7">+J20/Durée</f>
        <v>0</v>
      </c>
      <c r="L20" s="9"/>
      <c r="M20" s="9"/>
    </row>
    <row r="21" spans="1:16" x14ac:dyDescent="0.3">
      <c r="A21" s="43" t="s">
        <v>670</v>
      </c>
      <c r="B21" s="44" t="s">
        <v>92</v>
      </c>
      <c r="C21" s="55">
        <f>+'Synthèse RS'!C21+'Synthèse LR'!C21+'Synthèse SATPS'!C90</f>
        <v>0</v>
      </c>
      <c r="D21" s="55">
        <f>+'Synthèse RS'!D21+'Synthèse LR'!D21+'Synthèse SATPS'!D90</f>
        <v>0</v>
      </c>
      <c r="E21" s="55">
        <f>+'Synthèse RS'!E21+'Synthèse LR'!E21+'Synthèse SATPS'!E90</f>
        <v>0</v>
      </c>
      <c r="F21" s="55">
        <f>+'Synthèse RS'!F21+'Synthèse LR'!F21+'Synthèse SATPS'!F90</f>
        <v>0</v>
      </c>
      <c r="G21" s="55">
        <f>+'Synthèse RS'!G21+'Synthèse LR'!G21+'Synthèse SATPS'!G90</f>
        <v>0</v>
      </c>
      <c r="H21" s="55">
        <f>+'Synthèse RS'!H21+'Synthèse LR'!H21+'Synthèse SATPS'!H90</f>
        <v>0</v>
      </c>
      <c r="I21" s="55">
        <f>+'Synthèse RS'!I21+'Synthèse LR'!I21+'Synthèse SATPS'!I90</f>
        <v>0</v>
      </c>
      <c r="J21" s="46">
        <f t="shared" si="6"/>
        <v>0</v>
      </c>
      <c r="K21" s="46">
        <f t="shared" si="7"/>
        <v>0</v>
      </c>
      <c r="O21" s="9"/>
    </row>
    <row r="22" spans="1:16" x14ac:dyDescent="0.3">
      <c r="A22" s="43" t="s">
        <v>461</v>
      </c>
      <c r="B22" s="44" t="s">
        <v>92</v>
      </c>
      <c r="C22" s="55">
        <f>+'Synthèse RS'!C22+'Synthèse LR'!C22+'Synthèse SATPS'!C91</f>
        <v>0</v>
      </c>
      <c r="D22" s="55">
        <f>+'Synthèse RS'!D22+'Synthèse LR'!D22+'Synthèse SATPS'!D91</f>
        <v>0</v>
      </c>
      <c r="E22" s="55">
        <f>+'Synthèse RS'!E22+'Synthèse LR'!E22+'Synthèse SATPS'!E91</f>
        <v>0</v>
      </c>
      <c r="F22" s="55">
        <f>+'Synthèse RS'!F22+'Synthèse LR'!F22+'Synthèse SATPS'!F91</f>
        <v>0</v>
      </c>
      <c r="G22" s="55">
        <f>+'Synthèse RS'!G22+'Synthèse LR'!G22+'Synthèse SATPS'!G91</f>
        <v>0</v>
      </c>
      <c r="H22" s="55">
        <f>+'Synthèse RS'!H22+'Synthèse LR'!H22+'Synthèse SATPS'!H91</f>
        <v>0</v>
      </c>
      <c r="I22" s="55">
        <f>+'Synthèse RS'!I22+'Synthèse LR'!I22+'Synthèse SATPS'!I91</f>
        <v>0</v>
      </c>
      <c r="J22" s="46">
        <f t="shared" si="6"/>
        <v>0</v>
      </c>
      <c r="K22" s="46">
        <f t="shared" si="7"/>
        <v>0</v>
      </c>
      <c r="O22" s="9"/>
    </row>
    <row r="23" spans="1:16" x14ac:dyDescent="0.3">
      <c r="A23" s="43" t="s">
        <v>671</v>
      </c>
      <c r="B23" s="44" t="s">
        <v>92</v>
      </c>
      <c r="C23" s="55">
        <f>+'Synthèse RS'!C23+'Synthèse LR'!C23+'Synthèse SATPS'!C92</f>
        <v>0</v>
      </c>
      <c r="D23" s="55">
        <f>+'Synthèse RS'!D23+'Synthèse LR'!D23+'Synthèse SATPS'!D92</f>
        <v>0</v>
      </c>
      <c r="E23" s="55">
        <f>+'Synthèse RS'!E23+'Synthèse LR'!E23+'Synthèse SATPS'!E92</f>
        <v>0</v>
      </c>
      <c r="F23" s="55">
        <f>+'Synthèse RS'!F23+'Synthèse LR'!F23+'Synthèse SATPS'!F92</f>
        <v>0</v>
      </c>
      <c r="G23" s="55">
        <f>+'Synthèse RS'!G23+'Synthèse LR'!G23+'Synthèse SATPS'!G92</f>
        <v>0</v>
      </c>
      <c r="H23" s="55">
        <f>+'Synthèse RS'!H23+'Synthèse LR'!H23+'Synthèse SATPS'!H92</f>
        <v>0</v>
      </c>
      <c r="I23" s="55">
        <f>+'Synthèse RS'!I23+'Synthèse LR'!I23+'Synthèse SATPS'!I92</f>
        <v>0</v>
      </c>
      <c r="J23" s="46">
        <f t="shared" si="6"/>
        <v>0</v>
      </c>
      <c r="K23" s="46">
        <f t="shared" si="7"/>
        <v>0</v>
      </c>
      <c r="O23" s="9"/>
    </row>
    <row r="24" spans="1:16" x14ac:dyDescent="0.3">
      <c r="A24" s="43" t="s">
        <v>865</v>
      </c>
      <c r="B24" s="44" t="s">
        <v>92</v>
      </c>
      <c r="C24" s="55">
        <f>+'Synthèse RS'!C24+'Synthèse LR'!C24+'Synthèse SATPS'!C93</f>
        <v>0</v>
      </c>
      <c r="D24" s="55">
        <f>+'Synthèse RS'!D24+'Synthèse LR'!D24+'Synthèse SATPS'!D93</f>
        <v>0</v>
      </c>
      <c r="E24" s="55">
        <f>+'Synthèse RS'!E24+'Synthèse LR'!E24+'Synthèse SATPS'!E93</f>
        <v>0</v>
      </c>
      <c r="F24" s="55">
        <f>+'Synthèse RS'!F24+'Synthèse LR'!F24+'Synthèse SATPS'!F93</f>
        <v>0</v>
      </c>
      <c r="G24" s="55">
        <f>+'Synthèse RS'!G24+'Synthèse LR'!G24+'Synthèse SATPS'!G93</f>
        <v>0</v>
      </c>
      <c r="H24" s="55">
        <f>+'Synthèse RS'!H24+'Synthèse LR'!H24+'Synthèse SATPS'!H93</f>
        <v>0</v>
      </c>
      <c r="I24" s="55">
        <f>+'Synthèse RS'!I24+'Synthèse LR'!I24+'Synthèse SATPS'!I93</f>
        <v>0</v>
      </c>
      <c r="J24" s="46">
        <f t="shared" si="6"/>
        <v>0</v>
      </c>
      <c r="K24" s="46">
        <f t="shared" si="7"/>
        <v>0</v>
      </c>
      <c r="O24" s="9"/>
    </row>
    <row r="25" spans="1:16" x14ac:dyDescent="0.3">
      <c r="A25" s="468" t="s">
        <v>462</v>
      </c>
      <c r="B25" s="399" t="s">
        <v>92</v>
      </c>
      <c r="C25" s="355">
        <f>+'Synthèse RS'!C25+'Synthèse LR'!C25+'Synthèse SATPS'!C94</f>
        <v>0</v>
      </c>
      <c r="D25" s="355">
        <f>+'Synthèse RS'!D25+'Synthèse LR'!D25+'Synthèse SATPS'!D94</f>
        <v>0</v>
      </c>
      <c r="E25" s="355">
        <f>+'Synthèse RS'!E25+'Synthèse LR'!E25+'Synthèse SATPS'!E94</f>
        <v>0</v>
      </c>
      <c r="F25" s="355">
        <f>+'Synthèse RS'!F25+'Synthèse LR'!F25+'Synthèse SATPS'!F94</f>
        <v>0</v>
      </c>
      <c r="G25" s="355">
        <f>+'Synthèse RS'!G25+'Synthèse LR'!G25+'Synthèse SATPS'!G94</f>
        <v>0</v>
      </c>
      <c r="H25" s="355">
        <f>+'Synthèse RS'!H25+'Synthèse LR'!H25+'Synthèse SATPS'!H94</f>
        <v>0</v>
      </c>
      <c r="I25" s="355">
        <f>+'Synthèse RS'!I25+'Synthèse LR'!I25+'Synthèse SATPS'!I94</f>
        <v>0</v>
      </c>
      <c r="J25" s="372">
        <f t="shared" si="6"/>
        <v>0</v>
      </c>
      <c r="K25" s="372">
        <f t="shared" si="7"/>
        <v>0</v>
      </c>
      <c r="O25" s="9"/>
    </row>
    <row r="26" spans="1:16" ht="25.05" customHeight="1" x14ac:dyDescent="0.3">
      <c r="A26" s="32"/>
      <c r="C26" s="33"/>
      <c r="D26" s="33"/>
      <c r="E26" s="33"/>
      <c r="F26" s="33"/>
      <c r="G26" s="33"/>
      <c r="H26" s="33"/>
      <c r="I26" s="33"/>
      <c r="J26" s="33"/>
      <c r="K26" s="33"/>
      <c r="L26" s="33"/>
      <c r="M26" s="33"/>
      <c r="O26" s="9"/>
    </row>
    <row r="27" spans="1:16" s="22" customFormat="1" ht="16.5" customHeight="1" x14ac:dyDescent="0.3">
      <c r="A27" s="618" t="s">
        <v>463</v>
      </c>
      <c r="B27" s="612"/>
      <c r="C27" s="612"/>
      <c r="D27" s="612"/>
      <c r="E27" s="612"/>
      <c r="F27" s="612"/>
      <c r="G27" s="612"/>
      <c r="H27" s="612"/>
      <c r="I27" s="612"/>
      <c r="J27" s="612"/>
      <c r="K27" s="612"/>
      <c r="L27" s="612"/>
      <c r="M27" s="612"/>
      <c r="N27" s="619"/>
      <c r="O27" s="9"/>
      <c r="P27" s="9"/>
    </row>
    <row r="28" spans="1:16" x14ac:dyDescent="0.3">
      <c r="O28" s="9"/>
    </row>
    <row r="29" spans="1:16" x14ac:dyDescent="0.3">
      <c r="A29" s="34" t="s">
        <v>463</v>
      </c>
      <c r="B29" s="35" t="s">
        <v>1</v>
      </c>
      <c r="C29" s="36" t="s">
        <v>2</v>
      </c>
      <c r="D29" s="36" t="s">
        <v>3</v>
      </c>
      <c r="E29" s="36" t="s">
        <v>4</v>
      </c>
      <c r="F29" s="36" t="s">
        <v>5</v>
      </c>
      <c r="G29" s="36" t="s">
        <v>6</v>
      </c>
      <c r="H29" s="36" t="s">
        <v>7</v>
      </c>
      <c r="I29" s="102" t="s">
        <v>8</v>
      </c>
      <c r="J29" s="37" t="s">
        <v>9</v>
      </c>
      <c r="K29" s="37" t="s">
        <v>10</v>
      </c>
      <c r="O29" s="9"/>
    </row>
    <row r="30" spans="1:16" ht="13.05" customHeight="1" x14ac:dyDescent="0.3">
      <c r="A30" s="43" t="s">
        <v>95</v>
      </c>
      <c r="B30" s="465" t="s">
        <v>866</v>
      </c>
      <c r="C30" s="55">
        <f>+'Synthèse RS'!C30+'Synthèse LR'!C30+'Synthèse SATPS'!C97</f>
        <v>0</v>
      </c>
      <c r="D30" s="55">
        <f>+'Synthèse RS'!D30+'Synthèse LR'!D30+'Synthèse SATPS'!D97</f>
        <v>0</v>
      </c>
      <c r="E30" s="55">
        <f>+'Synthèse RS'!E30+'Synthèse LR'!E30+'Synthèse SATPS'!E97</f>
        <v>0</v>
      </c>
      <c r="F30" s="55">
        <f>+'Synthèse RS'!F30+'Synthèse LR'!F30+'Synthèse SATPS'!F97</f>
        <v>0</v>
      </c>
      <c r="G30" s="55">
        <f>+'Synthèse RS'!G30+'Synthèse LR'!G30+'Synthèse SATPS'!G97</f>
        <v>0</v>
      </c>
      <c r="H30" s="55">
        <f>+'Synthèse RS'!H30+'Synthèse LR'!H30+'Synthèse SATPS'!H97</f>
        <v>0</v>
      </c>
      <c r="I30" s="55">
        <f>+'Synthèse RS'!I30+'Synthèse LR'!I30+'Synthèse SATPS'!I97</f>
        <v>0</v>
      </c>
      <c r="J30" s="58">
        <f t="shared" ref="J30:J38" si="8">SUM(C30:I30)</f>
        <v>0</v>
      </c>
      <c r="K30" s="58">
        <f t="shared" ref="K30:K38" si="9">+J30/Durée</f>
        <v>0</v>
      </c>
      <c r="O30" s="9"/>
    </row>
    <row r="31" spans="1:16" ht="13.05" customHeight="1" x14ac:dyDescent="0.3">
      <c r="A31" s="43" t="s">
        <v>100</v>
      </c>
      <c r="B31" s="465" t="s">
        <v>866</v>
      </c>
      <c r="C31" s="55">
        <f>+'Synthèse RS'!C31+'Synthèse LR'!C31+'Synthèse SATPS'!C98</f>
        <v>0</v>
      </c>
      <c r="D31" s="55">
        <f>+'Synthèse RS'!D31+'Synthèse LR'!D31+'Synthèse SATPS'!D98</f>
        <v>0</v>
      </c>
      <c r="E31" s="55">
        <f>+'Synthèse RS'!E31+'Synthèse LR'!E31+'Synthèse SATPS'!E98</f>
        <v>0</v>
      </c>
      <c r="F31" s="55">
        <f>+'Synthèse RS'!F31+'Synthèse LR'!F31+'Synthèse SATPS'!F98</f>
        <v>0</v>
      </c>
      <c r="G31" s="55">
        <f>+'Synthèse RS'!G31+'Synthèse LR'!G31+'Synthèse SATPS'!G98</f>
        <v>0</v>
      </c>
      <c r="H31" s="55">
        <f>+'Synthèse RS'!H31+'Synthèse LR'!H31+'Synthèse SATPS'!H98</f>
        <v>0</v>
      </c>
      <c r="I31" s="55">
        <f>+'Synthèse RS'!I31+'Synthèse LR'!I31+'Synthèse SATPS'!I98</f>
        <v>0</v>
      </c>
      <c r="J31" s="58">
        <f t="shared" si="8"/>
        <v>0</v>
      </c>
      <c r="K31" s="58">
        <f t="shared" si="9"/>
        <v>0</v>
      </c>
      <c r="O31" s="9"/>
    </row>
    <row r="32" spans="1:16" ht="13.05" customHeight="1" x14ac:dyDescent="0.3">
      <c r="A32" s="43" t="s">
        <v>105</v>
      </c>
      <c r="B32" s="465" t="s">
        <v>866</v>
      </c>
      <c r="C32" s="55">
        <f>+'Synthèse RS'!C32+'Synthèse LR'!C32+'Synthèse SATPS'!C99</f>
        <v>0</v>
      </c>
      <c r="D32" s="55">
        <f>+'Synthèse RS'!D32+'Synthèse LR'!D32+'Synthèse SATPS'!D99</f>
        <v>0</v>
      </c>
      <c r="E32" s="55">
        <f>+'Synthèse RS'!E32+'Synthèse LR'!E32+'Synthèse SATPS'!E99</f>
        <v>0</v>
      </c>
      <c r="F32" s="55">
        <f>+'Synthèse RS'!F32+'Synthèse LR'!F32+'Synthèse SATPS'!F99</f>
        <v>0</v>
      </c>
      <c r="G32" s="55">
        <f>+'Synthèse RS'!G32+'Synthèse LR'!G32+'Synthèse SATPS'!G99</f>
        <v>0</v>
      </c>
      <c r="H32" s="55">
        <f>+'Synthèse RS'!H32+'Synthèse LR'!H32+'Synthèse SATPS'!H99</f>
        <v>0</v>
      </c>
      <c r="I32" s="55">
        <f>+'Synthèse RS'!I32+'Synthèse LR'!I32+'Synthèse SATPS'!I99</f>
        <v>0</v>
      </c>
      <c r="J32" s="58">
        <f t="shared" si="8"/>
        <v>0</v>
      </c>
      <c r="K32" s="58">
        <f t="shared" si="9"/>
        <v>0</v>
      </c>
      <c r="O32" s="9"/>
    </row>
    <row r="33" spans="1:15" ht="13.05" customHeight="1" x14ac:dyDescent="0.3">
      <c r="A33" s="173" t="s">
        <v>108</v>
      </c>
      <c r="B33" s="465" t="s">
        <v>866</v>
      </c>
      <c r="C33" s="55">
        <f>+'Synthèse RS'!C33+'Synthèse LR'!C33+'Synthèse SATPS'!C100</f>
        <v>0</v>
      </c>
      <c r="D33" s="55">
        <f>+'Synthèse RS'!D33+'Synthèse LR'!D33+'Synthèse SATPS'!D100</f>
        <v>0</v>
      </c>
      <c r="E33" s="55">
        <f>+'Synthèse RS'!E33+'Synthèse LR'!E33+'Synthèse SATPS'!E100</f>
        <v>0</v>
      </c>
      <c r="F33" s="55">
        <f>+'Synthèse RS'!F33+'Synthèse LR'!F33+'Synthèse SATPS'!F100</f>
        <v>0</v>
      </c>
      <c r="G33" s="55">
        <f>+'Synthèse RS'!G33+'Synthèse LR'!G33+'Synthèse SATPS'!G100</f>
        <v>0</v>
      </c>
      <c r="H33" s="55">
        <f>+'Synthèse RS'!H33+'Synthèse LR'!H33+'Synthèse SATPS'!H100</f>
        <v>0</v>
      </c>
      <c r="I33" s="55">
        <f>+'Synthèse RS'!I33+'Synthèse LR'!I33+'Synthèse SATPS'!I100</f>
        <v>0</v>
      </c>
      <c r="J33" s="58">
        <f t="shared" si="8"/>
        <v>0</v>
      </c>
      <c r="K33" s="58">
        <f t="shared" si="9"/>
        <v>0</v>
      </c>
      <c r="O33" s="9"/>
    </row>
    <row r="34" spans="1:15" ht="13.05" customHeight="1" x14ac:dyDescent="0.3">
      <c r="A34" s="43" t="s">
        <v>110</v>
      </c>
      <c r="B34" s="465" t="s">
        <v>866</v>
      </c>
      <c r="C34" s="55">
        <f>+'Synthèse RS'!C34+'Synthèse LR'!C34+'Synthèse SATPS'!C101</f>
        <v>0</v>
      </c>
      <c r="D34" s="55">
        <f>+'Synthèse RS'!D34+'Synthèse LR'!D34+'Synthèse SATPS'!D101</f>
        <v>0</v>
      </c>
      <c r="E34" s="55">
        <f>+'Synthèse RS'!E34+'Synthèse LR'!E34+'Synthèse SATPS'!E101</f>
        <v>0</v>
      </c>
      <c r="F34" s="55">
        <f>+'Synthèse RS'!F34+'Synthèse LR'!F34+'Synthèse SATPS'!F101</f>
        <v>0</v>
      </c>
      <c r="G34" s="55">
        <f>+'Synthèse RS'!G34+'Synthèse LR'!G34+'Synthèse SATPS'!G101</f>
        <v>0</v>
      </c>
      <c r="H34" s="55">
        <f>+'Synthèse RS'!H34+'Synthèse LR'!H34+'Synthèse SATPS'!H101</f>
        <v>0</v>
      </c>
      <c r="I34" s="55">
        <f>+'Synthèse RS'!I34+'Synthèse LR'!I34+'Synthèse SATPS'!I101</f>
        <v>0</v>
      </c>
      <c r="J34" s="58">
        <f t="shared" si="8"/>
        <v>0</v>
      </c>
      <c r="K34" s="58">
        <f t="shared" si="9"/>
        <v>0</v>
      </c>
      <c r="O34" s="9"/>
    </row>
    <row r="35" spans="1:15" ht="13.05" customHeight="1" x14ac:dyDescent="0.3">
      <c r="A35" s="43" t="s">
        <v>112</v>
      </c>
      <c r="B35" s="465" t="s">
        <v>866</v>
      </c>
      <c r="C35" s="55">
        <f>+'Synthèse RS'!C35+'Synthèse LR'!C35+'Synthèse SATPS'!C102</f>
        <v>0</v>
      </c>
      <c r="D35" s="55">
        <f>+'Synthèse RS'!D35+'Synthèse LR'!D35+'Synthèse SATPS'!D102</f>
        <v>0</v>
      </c>
      <c r="E35" s="55">
        <f>+'Synthèse RS'!E35+'Synthèse LR'!E35+'Synthèse SATPS'!E102</f>
        <v>0</v>
      </c>
      <c r="F35" s="55">
        <f>+'Synthèse RS'!F35+'Synthèse LR'!F35+'Synthèse SATPS'!F102</f>
        <v>0</v>
      </c>
      <c r="G35" s="55">
        <f>+'Synthèse RS'!G35+'Synthèse LR'!G35+'Synthèse SATPS'!G102</f>
        <v>0</v>
      </c>
      <c r="H35" s="55">
        <f>+'Synthèse RS'!H35+'Synthèse LR'!H35+'Synthèse SATPS'!H102</f>
        <v>0</v>
      </c>
      <c r="I35" s="55">
        <f>+'Synthèse RS'!I35+'Synthèse LR'!I35+'Synthèse SATPS'!I102</f>
        <v>0</v>
      </c>
      <c r="J35" s="58">
        <f t="shared" ref="J35" si="10">SUM(C35:I35)</f>
        <v>0</v>
      </c>
      <c r="K35" s="58">
        <f t="shared" ref="K35" si="11">+J35/Durée</f>
        <v>0</v>
      </c>
      <c r="O35" s="9"/>
    </row>
    <row r="36" spans="1:15" x14ac:dyDescent="0.3">
      <c r="A36" s="59" t="s">
        <v>464</v>
      </c>
      <c r="B36" s="466" t="s">
        <v>866</v>
      </c>
      <c r="C36" s="61">
        <f t="shared" ref="C36:I36" si="12">SUM(C30:C35)</f>
        <v>0</v>
      </c>
      <c r="D36" s="61">
        <f t="shared" si="12"/>
        <v>0</v>
      </c>
      <c r="E36" s="61">
        <f t="shared" si="12"/>
        <v>0</v>
      </c>
      <c r="F36" s="61">
        <f t="shared" si="12"/>
        <v>0</v>
      </c>
      <c r="G36" s="61">
        <f t="shared" si="12"/>
        <v>0</v>
      </c>
      <c r="H36" s="61">
        <f t="shared" si="12"/>
        <v>0</v>
      </c>
      <c r="I36" s="61">
        <f t="shared" si="12"/>
        <v>0</v>
      </c>
      <c r="J36" s="62">
        <f>SUM(C36:I36)</f>
        <v>0</v>
      </c>
      <c r="K36" s="62">
        <f>+J36/Durée</f>
        <v>0</v>
      </c>
      <c r="L36" s="10"/>
      <c r="O36" s="9"/>
    </row>
    <row r="37" spans="1:15" s="33" customFormat="1" ht="13.05" customHeight="1" x14ac:dyDescent="0.3">
      <c r="A37" s="63" t="s">
        <v>465</v>
      </c>
      <c r="B37" s="465" t="s">
        <v>866</v>
      </c>
      <c r="C37" s="55">
        <f>+'Synthèse RS'!C37+'Synthèse LR'!C37+'Synthèse SATPS'!C104</f>
        <v>0</v>
      </c>
      <c r="D37" s="55">
        <f>+'Synthèse RS'!D37+'Synthèse LR'!D37+'Synthèse SATPS'!D104</f>
        <v>0</v>
      </c>
      <c r="E37" s="55">
        <f>+'Synthèse RS'!E37+'Synthèse LR'!E37+'Synthèse SATPS'!E104</f>
        <v>0</v>
      </c>
      <c r="F37" s="55">
        <f>+'Synthèse RS'!F37+'Synthèse LR'!F37+'Synthèse SATPS'!F104</f>
        <v>0</v>
      </c>
      <c r="G37" s="55">
        <f>+'Synthèse RS'!G37+'Synthèse LR'!G37+'Synthèse SATPS'!G104</f>
        <v>0</v>
      </c>
      <c r="H37" s="55">
        <f>+'Synthèse RS'!H37+'Synthèse LR'!H37+'Synthèse SATPS'!H104</f>
        <v>0</v>
      </c>
      <c r="I37" s="55">
        <f>+'Synthèse RS'!I37+'Synthèse LR'!I37+'Synthèse SATPS'!I104</f>
        <v>0</v>
      </c>
      <c r="J37" s="65">
        <f t="shared" si="8"/>
        <v>0</v>
      </c>
      <c r="K37" s="65">
        <f t="shared" si="9"/>
        <v>0</v>
      </c>
    </row>
    <row r="38" spans="1:15" s="33" customFormat="1" ht="13.05" customHeight="1" x14ac:dyDescent="0.3">
      <c r="A38" s="66" t="s">
        <v>466</v>
      </c>
      <c r="B38" s="467" t="s">
        <v>866</v>
      </c>
      <c r="C38" s="355">
        <f>+'Synthèse RS'!C38+'Synthèse LR'!C38+'Synthèse SATPS'!C105</f>
        <v>0</v>
      </c>
      <c r="D38" s="355">
        <f>+'Synthèse RS'!D38+'Synthèse LR'!D38+'Synthèse SATPS'!D105</f>
        <v>0</v>
      </c>
      <c r="E38" s="355">
        <f>+'Synthèse RS'!E38+'Synthèse LR'!E38+'Synthèse SATPS'!E105</f>
        <v>0</v>
      </c>
      <c r="F38" s="355">
        <f>+'Synthèse RS'!F38+'Synthèse LR'!F38+'Synthèse SATPS'!F105</f>
        <v>0</v>
      </c>
      <c r="G38" s="355">
        <f>+'Synthèse RS'!G38+'Synthèse LR'!G38+'Synthèse SATPS'!G105</f>
        <v>0</v>
      </c>
      <c r="H38" s="355">
        <f>+'Synthèse RS'!H38+'Synthèse LR'!H38+'Synthèse SATPS'!H105</f>
        <v>0</v>
      </c>
      <c r="I38" s="355">
        <f>+'Synthèse RS'!I38+'Synthèse LR'!I38+'Synthèse SATPS'!I105</f>
        <v>0</v>
      </c>
      <c r="J38" s="68">
        <f t="shared" si="8"/>
        <v>0</v>
      </c>
      <c r="K38" s="68">
        <f t="shared" si="9"/>
        <v>0</v>
      </c>
    </row>
    <row r="39" spans="1:15" ht="25.05" customHeight="1" x14ac:dyDescent="0.3">
      <c r="A39" s="32"/>
      <c r="C39" s="33"/>
      <c r="D39" s="33"/>
      <c r="E39" s="33"/>
      <c r="F39" s="33"/>
      <c r="G39" s="33"/>
      <c r="H39" s="33"/>
      <c r="I39" s="33"/>
      <c r="J39" s="33"/>
      <c r="K39" s="33"/>
      <c r="L39" s="33"/>
      <c r="M39" s="33"/>
    </row>
    <row r="40" spans="1:15" s="22" customFormat="1" ht="16.5" customHeight="1" x14ac:dyDescent="0.3">
      <c r="A40" s="618" t="s">
        <v>20</v>
      </c>
      <c r="B40" s="612"/>
      <c r="C40" s="612"/>
      <c r="D40" s="612"/>
      <c r="E40" s="612"/>
      <c r="F40" s="612"/>
      <c r="G40" s="612"/>
      <c r="H40" s="612"/>
      <c r="I40" s="612"/>
      <c r="J40" s="612"/>
      <c r="K40" s="612"/>
      <c r="L40" s="612"/>
      <c r="M40" s="612"/>
      <c r="N40" s="619"/>
      <c r="O40" s="33"/>
    </row>
    <row r="42" spans="1:15" x14ac:dyDescent="0.3">
      <c r="A42" s="69" t="s">
        <v>467</v>
      </c>
      <c r="B42" s="110" t="s">
        <v>1</v>
      </c>
      <c r="C42" s="111" t="s">
        <v>2</v>
      </c>
      <c r="D42" s="111" t="s">
        <v>3</v>
      </c>
      <c r="E42" s="111" t="s">
        <v>4</v>
      </c>
      <c r="F42" s="111" t="s">
        <v>5</v>
      </c>
      <c r="G42" s="111" t="s">
        <v>6</v>
      </c>
      <c r="H42" s="111" t="s">
        <v>7</v>
      </c>
      <c r="I42" s="112" t="s">
        <v>8</v>
      </c>
      <c r="J42" s="113" t="s">
        <v>9</v>
      </c>
      <c r="K42" s="37" t="s">
        <v>10</v>
      </c>
      <c r="O42" s="9"/>
    </row>
    <row r="43" spans="1:15" ht="5.0999999999999996" customHeight="1" x14ac:dyDescent="0.3">
      <c r="A43" s="70"/>
      <c r="B43" s="71"/>
      <c r="C43" s="72"/>
      <c r="D43" s="72"/>
      <c r="E43" s="72"/>
      <c r="F43" s="72"/>
      <c r="G43" s="72"/>
      <c r="H43" s="72"/>
      <c r="I43" s="72"/>
      <c r="J43" s="33"/>
      <c r="O43" s="9"/>
    </row>
    <row r="44" spans="1:15" x14ac:dyDescent="0.3">
      <c r="A44" s="38" t="s">
        <v>468</v>
      </c>
      <c r="B44" s="39" t="s">
        <v>469</v>
      </c>
      <c r="C44" s="73">
        <f t="shared" ref="C44:I44" si="13">SUM(C45:C46)</f>
        <v>0</v>
      </c>
      <c r="D44" s="73">
        <f t="shared" si="13"/>
        <v>0</v>
      </c>
      <c r="E44" s="73">
        <f t="shared" si="13"/>
        <v>0</v>
      </c>
      <c r="F44" s="73">
        <f t="shared" si="13"/>
        <v>0</v>
      </c>
      <c r="G44" s="73">
        <f t="shared" si="13"/>
        <v>0</v>
      </c>
      <c r="H44" s="73">
        <f t="shared" si="13"/>
        <v>0</v>
      </c>
      <c r="I44" s="73">
        <f t="shared" si="13"/>
        <v>0</v>
      </c>
      <c r="J44" s="74">
        <f>SUM(C44:I44)</f>
        <v>0</v>
      </c>
      <c r="K44" s="74">
        <f>+J44/Durée</f>
        <v>0</v>
      </c>
      <c r="L44" s="10"/>
      <c r="O44" s="9"/>
    </row>
    <row r="45" spans="1:15" ht="13.05" customHeight="1" x14ac:dyDescent="0.3">
      <c r="A45" s="43" t="s">
        <v>470</v>
      </c>
      <c r="B45" s="44" t="s">
        <v>469</v>
      </c>
      <c r="C45" s="55">
        <f>+'Synthèse RS'!C45+'Synthèse LR'!C45+'Synthèse SATPS'!C109</f>
        <v>0</v>
      </c>
      <c r="D45" s="55">
        <f>+'Synthèse RS'!D45+'Synthèse LR'!D45+'Synthèse SATPS'!D109</f>
        <v>0</v>
      </c>
      <c r="E45" s="55">
        <f>+'Synthèse RS'!E45+'Synthèse LR'!E45+'Synthèse SATPS'!E109</f>
        <v>0</v>
      </c>
      <c r="F45" s="55">
        <f>+'Synthèse RS'!F45+'Synthèse LR'!F45+'Synthèse SATPS'!F109</f>
        <v>0</v>
      </c>
      <c r="G45" s="55">
        <f>+'Synthèse RS'!G45+'Synthèse LR'!G45+'Synthèse SATPS'!G109</f>
        <v>0</v>
      </c>
      <c r="H45" s="55">
        <f>+'Synthèse RS'!H45+'Synthèse LR'!H45+'Synthèse SATPS'!H109</f>
        <v>0</v>
      </c>
      <c r="I45" s="55">
        <f>+'Synthèse RS'!I45+'Synthèse LR'!I45+'Synthèse SATPS'!I109</f>
        <v>0</v>
      </c>
      <c r="J45" s="76">
        <f>SUM(C45:I45)</f>
        <v>0</v>
      </c>
      <c r="K45" s="76">
        <f>+J45/Durée</f>
        <v>0</v>
      </c>
      <c r="O45" s="9"/>
    </row>
    <row r="46" spans="1:15" ht="13.05" customHeight="1" x14ac:dyDescent="0.3">
      <c r="A46" s="51" t="s">
        <v>471</v>
      </c>
      <c r="B46" s="52" t="s">
        <v>469</v>
      </c>
      <c r="C46" s="355">
        <f>+'Synthèse RS'!C46+'Synthèse LR'!C46+'Synthèse SATPS'!C110</f>
        <v>0</v>
      </c>
      <c r="D46" s="355">
        <f>+'Synthèse RS'!D46+'Synthèse LR'!D46+'Synthèse SATPS'!D110</f>
        <v>0</v>
      </c>
      <c r="E46" s="355">
        <f>+'Synthèse RS'!E46+'Synthèse LR'!E46+'Synthèse SATPS'!E110</f>
        <v>0</v>
      </c>
      <c r="F46" s="355">
        <f>+'Synthèse RS'!F46+'Synthèse LR'!F46+'Synthèse SATPS'!F110</f>
        <v>0</v>
      </c>
      <c r="G46" s="355">
        <f>+'Synthèse RS'!G46+'Synthèse LR'!G46+'Synthèse SATPS'!G110</f>
        <v>0</v>
      </c>
      <c r="H46" s="355">
        <f>+'Synthèse RS'!H46+'Synthèse LR'!H46+'Synthèse SATPS'!H110</f>
        <v>0</v>
      </c>
      <c r="I46" s="355">
        <f>+'Synthèse RS'!I46+'Synthèse LR'!I46+'Synthèse SATPS'!I110</f>
        <v>0</v>
      </c>
      <c r="J46" s="78">
        <f>SUM(C46:I46)</f>
        <v>0</v>
      </c>
      <c r="K46" s="78">
        <f>+J46/Durée</f>
        <v>0</v>
      </c>
      <c r="O46" s="9"/>
    </row>
    <row r="47" spans="1:15" ht="5.0999999999999996" customHeight="1" x14ac:dyDescent="0.3">
      <c r="A47" s="70"/>
      <c r="B47" s="71"/>
      <c r="C47" s="72"/>
      <c r="D47" s="72"/>
      <c r="E47" s="72"/>
      <c r="F47" s="72"/>
      <c r="G47" s="72"/>
      <c r="H47" s="72"/>
      <c r="I47" s="72"/>
      <c r="J47" s="79"/>
      <c r="K47" s="79"/>
      <c r="O47" s="9"/>
    </row>
    <row r="48" spans="1:15" x14ac:dyDescent="0.3">
      <c r="A48" s="80" t="s">
        <v>472</v>
      </c>
      <c r="B48" s="81" t="s">
        <v>473</v>
      </c>
      <c r="C48" s="82">
        <f t="shared" ref="C48:I48" si="14">C49+C52+C55+C58+C61+C64</f>
        <v>0</v>
      </c>
      <c r="D48" s="82">
        <f t="shared" si="14"/>
        <v>0</v>
      </c>
      <c r="E48" s="82">
        <f t="shared" si="14"/>
        <v>0</v>
      </c>
      <c r="F48" s="82">
        <f t="shared" si="14"/>
        <v>0</v>
      </c>
      <c r="G48" s="82">
        <f t="shared" si="14"/>
        <v>0</v>
      </c>
      <c r="H48" s="82">
        <f t="shared" si="14"/>
        <v>0</v>
      </c>
      <c r="I48" s="82">
        <f t="shared" si="14"/>
        <v>0</v>
      </c>
      <c r="J48" s="83">
        <f t="shared" ref="J48:J66" si="15">SUM(C48:I48)</f>
        <v>0</v>
      </c>
      <c r="K48" s="83">
        <f t="shared" ref="K48:K66" si="16">+J48/Durée</f>
        <v>0</v>
      </c>
      <c r="L48" s="10"/>
      <c r="O48" s="9"/>
    </row>
    <row r="49" spans="1:15" ht="13.05" customHeight="1" x14ac:dyDescent="0.3">
      <c r="A49" s="84" t="s">
        <v>474</v>
      </c>
      <c r="B49" s="85" t="s">
        <v>473</v>
      </c>
      <c r="C49" s="86">
        <f t="shared" ref="C49:I49" si="17">SUM(C50:C51)</f>
        <v>0</v>
      </c>
      <c r="D49" s="86">
        <f t="shared" si="17"/>
        <v>0</v>
      </c>
      <c r="E49" s="86">
        <f t="shared" si="17"/>
        <v>0</v>
      </c>
      <c r="F49" s="86">
        <f t="shared" si="17"/>
        <v>0</v>
      </c>
      <c r="G49" s="86">
        <f t="shared" si="17"/>
        <v>0</v>
      </c>
      <c r="H49" s="86">
        <f t="shared" si="17"/>
        <v>0</v>
      </c>
      <c r="I49" s="86">
        <f t="shared" si="17"/>
        <v>0</v>
      </c>
      <c r="J49" s="87">
        <f t="shared" si="15"/>
        <v>0</v>
      </c>
      <c r="K49" s="87">
        <f t="shared" si="16"/>
        <v>0</v>
      </c>
      <c r="O49" s="9"/>
    </row>
    <row r="50" spans="1:15" s="33" customFormat="1" ht="13.05" customHeight="1" x14ac:dyDescent="0.3">
      <c r="A50" s="88" t="s">
        <v>475</v>
      </c>
      <c r="B50" s="44" t="s">
        <v>473</v>
      </c>
      <c r="C50" s="55">
        <f>+'Synthèse RS'!C50+'Synthèse LR'!C50+'Synthèse SATPS'!C114</f>
        <v>0</v>
      </c>
      <c r="D50" s="55">
        <f>+'Synthèse RS'!D50+'Synthèse LR'!D50+'Synthèse SATPS'!D114</f>
        <v>0</v>
      </c>
      <c r="E50" s="55">
        <f>+'Synthèse RS'!E50+'Synthèse LR'!E50+'Synthèse SATPS'!E114</f>
        <v>0</v>
      </c>
      <c r="F50" s="55">
        <f>+'Synthèse RS'!F50+'Synthèse LR'!F50+'Synthèse SATPS'!F114</f>
        <v>0</v>
      </c>
      <c r="G50" s="55">
        <f>+'Synthèse RS'!G50+'Synthèse LR'!G50+'Synthèse SATPS'!G114</f>
        <v>0</v>
      </c>
      <c r="H50" s="55">
        <f>+'Synthèse RS'!H50+'Synthèse LR'!H50+'Synthèse SATPS'!H114</f>
        <v>0</v>
      </c>
      <c r="I50" s="55">
        <f>+'Synthèse RS'!I50+'Synthèse LR'!I50+'Synthèse SATPS'!I114</f>
        <v>0</v>
      </c>
      <c r="J50" s="90">
        <f t="shared" si="15"/>
        <v>0</v>
      </c>
      <c r="K50" s="90">
        <f t="shared" si="16"/>
        <v>0</v>
      </c>
    </row>
    <row r="51" spans="1:15" s="33" customFormat="1" ht="13.05" customHeight="1" x14ac:dyDescent="0.3">
      <c r="A51" s="91" t="s">
        <v>476</v>
      </c>
      <c r="B51" s="52" t="s">
        <v>473</v>
      </c>
      <c r="C51" s="355">
        <f>+'Synthèse RS'!C51+'Synthèse LR'!C51+'Synthèse SATPS'!C115</f>
        <v>0</v>
      </c>
      <c r="D51" s="355">
        <f>+'Synthèse RS'!D51+'Synthèse LR'!D51+'Synthèse SATPS'!D115</f>
        <v>0</v>
      </c>
      <c r="E51" s="355">
        <f>+'Synthèse RS'!E51+'Synthèse LR'!E51+'Synthèse SATPS'!E115</f>
        <v>0</v>
      </c>
      <c r="F51" s="355">
        <f>+'Synthèse RS'!F51+'Synthèse LR'!F51+'Synthèse SATPS'!F115</f>
        <v>0</v>
      </c>
      <c r="G51" s="355">
        <f>+'Synthèse RS'!G51+'Synthèse LR'!G51+'Synthèse SATPS'!G115</f>
        <v>0</v>
      </c>
      <c r="H51" s="355">
        <f>+'Synthèse RS'!H51+'Synthèse LR'!H51+'Synthèse SATPS'!H115</f>
        <v>0</v>
      </c>
      <c r="I51" s="355">
        <f>+'Synthèse RS'!I51+'Synthèse LR'!I51+'Synthèse SATPS'!I115</f>
        <v>0</v>
      </c>
      <c r="J51" s="93">
        <f t="shared" si="15"/>
        <v>0</v>
      </c>
      <c r="K51" s="93">
        <f t="shared" si="16"/>
        <v>0</v>
      </c>
    </row>
    <row r="52" spans="1:15" ht="13.05" customHeight="1" x14ac:dyDescent="0.3">
      <c r="A52" s="84" t="s">
        <v>477</v>
      </c>
      <c r="B52" s="85" t="s">
        <v>473</v>
      </c>
      <c r="C52" s="423">
        <f t="shared" ref="C52:I52" si="18">SUM(C53:C54)</f>
        <v>0</v>
      </c>
      <c r="D52" s="423">
        <f t="shared" si="18"/>
        <v>0</v>
      </c>
      <c r="E52" s="423">
        <f t="shared" si="18"/>
        <v>0</v>
      </c>
      <c r="F52" s="423">
        <f t="shared" si="18"/>
        <v>0</v>
      </c>
      <c r="G52" s="423">
        <f t="shared" si="18"/>
        <v>0</v>
      </c>
      <c r="H52" s="423">
        <f t="shared" si="18"/>
        <v>0</v>
      </c>
      <c r="I52" s="423">
        <f t="shared" si="18"/>
        <v>0</v>
      </c>
      <c r="J52" s="87">
        <f t="shared" si="15"/>
        <v>0</v>
      </c>
      <c r="K52" s="87">
        <f t="shared" si="16"/>
        <v>0</v>
      </c>
      <c r="O52" s="9"/>
    </row>
    <row r="53" spans="1:15" ht="13.05" customHeight="1" x14ac:dyDescent="0.3">
      <c r="A53" s="88" t="s">
        <v>475</v>
      </c>
      <c r="B53" s="44" t="s">
        <v>473</v>
      </c>
      <c r="C53" s="55">
        <f>+'Synthèse RS'!C53+'Synthèse LR'!C53+'Synthèse SATPS'!C117</f>
        <v>0</v>
      </c>
      <c r="D53" s="55">
        <f>+'Synthèse RS'!D53+'Synthèse LR'!D53+'Synthèse SATPS'!D117</f>
        <v>0</v>
      </c>
      <c r="E53" s="55">
        <f>+'Synthèse RS'!E53+'Synthèse LR'!E53+'Synthèse SATPS'!E117</f>
        <v>0</v>
      </c>
      <c r="F53" s="55">
        <f>+'Synthèse RS'!F53+'Synthèse LR'!F53+'Synthèse SATPS'!F117</f>
        <v>0</v>
      </c>
      <c r="G53" s="55">
        <f>+'Synthèse RS'!G53+'Synthèse LR'!G53+'Synthèse SATPS'!G117</f>
        <v>0</v>
      </c>
      <c r="H53" s="55">
        <f>+'Synthèse RS'!H53+'Synthèse LR'!H53+'Synthèse SATPS'!H117</f>
        <v>0</v>
      </c>
      <c r="I53" s="55">
        <f>+'Synthèse RS'!I53+'Synthèse LR'!I53+'Synthèse SATPS'!I117</f>
        <v>0</v>
      </c>
      <c r="J53" s="90">
        <f t="shared" si="15"/>
        <v>0</v>
      </c>
      <c r="K53" s="90">
        <f t="shared" si="16"/>
        <v>0</v>
      </c>
      <c r="O53" s="9"/>
    </row>
    <row r="54" spans="1:15" ht="13.05" customHeight="1" x14ac:dyDescent="0.3">
      <c r="A54" s="91" t="s">
        <v>476</v>
      </c>
      <c r="B54" s="52" t="s">
        <v>473</v>
      </c>
      <c r="C54" s="355">
        <f>+'Synthèse RS'!C54+'Synthèse LR'!C54+'Synthèse SATPS'!C118</f>
        <v>0</v>
      </c>
      <c r="D54" s="355">
        <f>+'Synthèse RS'!D54+'Synthèse LR'!D54+'Synthèse SATPS'!D118</f>
        <v>0</v>
      </c>
      <c r="E54" s="355">
        <f>+'Synthèse RS'!E54+'Synthèse LR'!E54+'Synthèse SATPS'!E118</f>
        <v>0</v>
      </c>
      <c r="F54" s="355">
        <f>+'Synthèse RS'!F54+'Synthèse LR'!F54+'Synthèse SATPS'!F118</f>
        <v>0</v>
      </c>
      <c r="G54" s="355">
        <f>+'Synthèse RS'!G54+'Synthèse LR'!G54+'Synthèse SATPS'!G118</f>
        <v>0</v>
      </c>
      <c r="H54" s="355">
        <f>+'Synthèse RS'!H54+'Synthèse LR'!H54+'Synthèse SATPS'!H118</f>
        <v>0</v>
      </c>
      <c r="I54" s="355">
        <f>+'Synthèse RS'!I54+'Synthèse LR'!I54+'Synthèse SATPS'!I118</f>
        <v>0</v>
      </c>
      <c r="J54" s="93">
        <f t="shared" si="15"/>
        <v>0</v>
      </c>
      <c r="K54" s="93">
        <f t="shared" si="16"/>
        <v>0</v>
      </c>
      <c r="O54" s="9"/>
    </row>
    <row r="55" spans="1:15" ht="13.05" customHeight="1" x14ac:dyDescent="0.3">
      <c r="A55" s="84" t="s">
        <v>478</v>
      </c>
      <c r="B55" s="85" t="s">
        <v>473</v>
      </c>
      <c r="C55" s="86">
        <f t="shared" ref="C55:I55" si="19">SUM(C56:C57)</f>
        <v>0</v>
      </c>
      <c r="D55" s="86">
        <f t="shared" si="19"/>
        <v>0</v>
      </c>
      <c r="E55" s="86">
        <f t="shared" si="19"/>
        <v>0</v>
      </c>
      <c r="F55" s="86">
        <f t="shared" si="19"/>
        <v>0</v>
      </c>
      <c r="G55" s="86">
        <f t="shared" si="19"/>
        <v>0</v>
      </c>
      <c r="H55" s="86">
        <f t="shared" si="19"/>
        <v>0</v>
      </c>
      <c r="I55" s="86">
        <f t="shared" si="19"/>
        <v>0</v>
      </c>
      <c r="J55" s="87">
        <f t="shared" si="15"/>
        <v>0</v>
      </c>
      <c r="K55" s="87">
        <f t="shared" si="16"/>
        <v>0</v>
      </c>
      <c r="O55" s="9"/>
    </row>
    <row r="56" spans="1:15" ht="13.05" customHeight="1" x14ac:dyDescent="0.3">
      <c r="A56" s="88" t="s">
        <v>475</v>
      </c>
      <c r="B56" s="44" t="s">
        <v>473</v>
      </c>
      <c r="C56" s="55">
        <f>+'Synthèse RS'!C56+'Synthèse LR'!C56+'Synthèse SATPS'!C120</f>
        <v>0</v>
      </c>
      <c r="D56" s="55">
        <f>+'Synthèse RS'!D56+'Synthèse LR'!D56+'Synthèse SATPS'!D120</f>
        <v>0</v>
      </c>
      <c r="E56" s="55">
        <f>+'Synthèse RS'!E56+'Synthèse LR'!E56+'Synthèse SATPS'!E120</f>
        <v>0</v>
      </c>
      <c r="F56" s="55">
        <f>+'Synthèse RS'!F56+'Synthèse LR'!F56+'Synthèse SATPS'!F120</f>
        <v>0</v>
      </c>
      <c r="G56" s="55">
        <f>+'Synthèse RS'!G56+'Synthèse LR'!G56+'Synthèse SATPS'!G120</f>
        <v>0</v>
      </c>
      <c r="H56" s="55">
        <f>+'Synthèse RS'!H56+'Synthèse LR'!H56+'Synthèse SATPS'!H120</f>
        <v>0</v>
      </c>
      <c r="I56" s="55">
        <f>+'Synthèse RS'!I56+'Synthèse LR'!I56+'Synthèse SATPS'!I120</f>
        <v>0</v>
      </c>
      <c r="J56" s="90">
        <f t="shared" si="15"/>
        <v>0</v>
      </c>
      <c r="K56" s="90">
        <f t="shared" si="16"/>
        <v>0</v>
      </c>
      <c r="O56" s="9"/>
    </row>
    <row r="57" spans="1:15" ht="13.05" customHeight="1" x14ac:dyDescent="0.3">
      <c r="A57" s="91" t="s">
        <v>476</v>
      </c>
      <c r="B57" s="52" t="s">
        <v>473</v>
      </c>
      <c r="C57" s="355">
        <f>+'Synthèse RS'!C57+'Synthèse LR'!C57+'Synthèse SATPS'!C121</f>
        <v>0</v>
      </c>
      <c r="D57" s="355">
        <f>+'Synthèse RS'!D57+'Synthèse LR'!D57+'Synthèse SATPS'!D121</f>
        <v>0</v>
      </c>
      <c r="E57" s="355">
        <f>+'Synthèse RS'!E57+'Synthèse LR'!E57+'Synthèse SATPS'!E121</f>
        <v>0</v>
      </c>
      <c r="F57" s="355">
        <f>+'Synthèse RS'!F57+'Synthèse LR'!F57+'Synthèse SATPS'!F121</f>
        <v>0</v>
      </c>
      <c r="G57" s="355">
        <f>+'Synthèse RS'!G57+'Synthèse LR'!G57+'Synthèse SATPS'!G121</f>
        <v>0</v>
      </c>
      <c r="H57" s="355">
        <f>+'Synthèse RS'!H57+'Synthèse LR'!H57+'Synthèse SATPS'!H121</f>
        <v>0</v>
      </c>
      <c r="I57" s="355">
        <f>+'Synthèse RS'!I57+'Synthèse LR'!I57+'Synthèse SATPS'!I121</f>
        <v>0</v>
      </c>
      <c r="J57" s="93">
        <f t="shared" si="15"/>
        <v>0</v>
      </c>
      <c r="K57" s="93">
        <f t="shared" si="16"/>
        <v>0</v>
      </c>
      <c r="O57" s="9"/>
    </row>
    <row r="58" spans="1:15" ht="13.05" customHeight="1" x14ac:dyDescent="0.3">
      <c r="A58" s="84" t="s">
        <v>479</v>
      </c>
      <c r="B58" s="85" t="s">
        <v>473</v>
      </c>
      <c r="C58" s="86">
        <f t="shared" ref="C58:I58" si="20">SUM(C59:C60)</f>
        <v>0</v>
      </c>
      <c r="D58" s="86">
        <f t="shared" si="20"/>
        <v>0</v>
      </c>
      <c r="E58" s="86">
        <f t="shared" si="20"/>
        <v>0</v>
      </c>
      <c r="F58" s="86">
        <f t="shared" si="20"/>
        <v>0</v>
      </c>
      <c r="G58" s="86">
        <f t="shared" si="20"/>
        <v>0</v>
      </c>
      <c r="H58" s="86">
        <f t="shared" si="20"/>
        <v>0</v>
      </c>
      <c r="I58" s="86">
        <f t="shared" si="20"/>
        <v>0</v>
      </c>
      <c r="J58" s="87">
        <f t="shared" si="15"/>
        <v>0</v>
      </c>
      <c r="K58" s="87">
        <f t="shared" si="16"/>
        <v>0</v>
      </c>
      <c r="O58" s="9"/>
    </row>
    <row r="59" spans="1:15" ht="13.05" customHeight="1" x14ac:dyDescent="0.3">
      <c r="A59" s="88" t="s">
        <v>475</v>
      </c>
      <c r="B59" s="44" t="s">
        <v>473</v>
      </c>
      <c r="C59" s="55">
        <f>+'Synthèse RS'!C59+'Synthèse LR'!C59+'Synthèse SATPS'!C123</f>
        <v>0</v>
      </c>
      <c r="D59" s="55">
        <f>+'Synthèse RS'!D59+'Synthèse LR'!D59+'Synthèse SATPS'!D123</f>
        <v>0</v>
      </c>
      <c r="E59" s="55">
        <f>+'Synthèse RS'!E59+'Synthèse LR'!E59+'Synthèse SATPS'!E123</f>
        <v>0</v>
      </c>
      <c r="F59" s="55">
        <f>+'Synthèse RS'!F59+'Synthèse LR'!F59+'Synthèse SATPS'!F123</f>
        <v>0</v>
      </c>
      <c r="G59" s="55">
        <f>+'Synthèse RS'!G59+'Synthèse LR'!G59+'Synthèse SATPS'!G123</f>
        <v>0</v>
      </c>
      <c r="H59" s="55">
        <f>+'Synthèse RS'!H59+'Synthèse LR'!H59+'Synthèse SATPS'!H123</f>
        <v>0</v>
      </c>
      <c r="I59" s="55">
        <f>+'Synthèse RS'!I59+'Synthèse LR'!I59+'Synthèse SATPS'!I123</f>
        <v>0</v>
      </c>
      <c r="J59" s="90">
        <f t="shared" si="15"/>
        <v>0</v>
      </c>
      <c r="K59" s="90">
        <f t="shared" si="16"/>
        <v>0</v>
      </c>
      <c r="O59" s="9"/>
    </row>
    <row r="60" spans="1:15" ht="13.05" customHeight="1" x14ac:dyDescent="0.3">
      <c r="A60" s="91" t="s">
        <v>476</v>
      </c>
      <c r="B60" s="52" t="s">
        <v>473</v>
      </c>
      <c r="C60" s="355">
        <f>+'Synthèse RS'!C60+'Synthèse LR'!C60+'Synthèse SATPS'!C124</f>
        <v>0</v>
      </c>
      <c r="D60" s="355">
        <f>+'Synthèse RS'!D60+'Synthèse LR'!D60+'Synthèse SATPS'!D124</f>
        <v>0</v>
      </c>
      <c r="E60" s="355">
        <f>+'Synthèse RS'!E60+'Synthèse LR'!E60+'Synthèse SATPS'!E124</f>
        <v>0</v>
      </c>
      <c r="F60" s="355">
        <f>+'Synthèse RS'!F60+'Synthèse LR'!F60+'Synthèse SATPS'!F124</f>
        <v>0</v>
      </c>
      <c r="G60" s="355">
        <f>+'Synthèse RS'!G60+'Synthèse LR'!G60+'Synthèse SATPS'!G124</f>
        <v>0</v>
      </c>
      <c r="H60" s="355">
        <f>+'Synthèse RS'!H60+'Synthèse LR'!H60+'Synthèse SATPS'!H124</f>
        <v>0</v>
      </c>
      <c r="I60" s="355">
        <f>+'Synthèse RS'!I60+'Synthèse LR'!I60+'Synthèse SATPS'!I124</f>
        <v>0</v>
      </c>
      <c r="J60" s="93">
        <f t="shared" si="15"/>
        <v>0</v>
      </c>
      <c r="K60" s="93">
        <f t="shared" si="16"/>
        <v>0</v>
      </c>
      <c r="O60" s="9"/>
    </row>
    <row r="61" spans="1:15" ht="13.05" customHeight="1" x14ac:dyDescent="0.3">
      <c r="A61" s="84" t="s">
        <v>480</v>
      </c>
      <c r="B61" s="85" t="s">
        <v>473</v>
      </c>
      <c r="C61" s="86">
        <f t="shared" ref="C61:I61" si="21">SUM(C62:C63)</f>
        <v>0</v>
      </c>
      <c r="D61" s="86">
        <f t="shared" si="21"/>
        <v>0</v>
      </c>
      <c r="E61" s="86">
        <f t="shared" si="21"/>
        <v>0</v>
      </c>
      <c r="F61" s="86">
        <f t="shared" si="21"/>
        <v>0</v>
      </c>
      <c r="G61" s="86">
        <f t="shared" si="21"/>
        <v>0</v>
      </c>
      <c r="H61" s="86">
        <f t="shared" si="21"/>
        <v>0</v>
      </c>
      <c r="I61" s="86">
        <f t="shared" si="21"/>
        <v>0</v>
      </c>
      <c r="J61" s="87">
        <f t="shared" si="15"/>
        <v>0</v>
      </c>
      <c r="K61" s="87">
        <f t="shared" si="16"/>
        <v>0</v>
      </c>
      <c r="O61" s="9"/>
    </row>
    <row r="62" spans="1:15" ht="13.05" customHeight="1" x14ac:dyDescent="0.3">
      <c r="A62" s="88" t="s">
        <v>475</v>
      </c>
      <c r="B62" s="44" t="s">
        <v>473</v>
      </c>
      <c r="C62" s="55">
        <f>+'Synthèse RS'!C62+'Synthèse LR'!C62+'Synthèse SATPS'!C126</f>
        <v>0</v>
      </c>
      <c r="D62" s="55">
        <f>+'Synthèse RS'!D62+'Synthèse LR'!D62+'Synthèse SATPS'!D126</f>
        <v>0</v>
      </c>
      <c r="E62" s="55">
        <f>+'Synthèse RS'!E62+'Synthèse LR'!E62+'Synthèse SATPS'!E126</f>
        <v>0</v>
      </c>
      <c r="F62" s="55">
        <f>+'Synthèse RS'!F62+'Synthèse LR'!F62+'Synthèse SATPS'!F126</f>
        <v>0</v>
      </c>
      <c r="G62" s="55">
        <f>+'Synthèse RS'!G62+'Synthèse LR'!G62+'Synthèse SATPS'!G126</f>
        <v>0</v>
      </c>
      <c r="H62" s="55">
        <f>+'Synthèse RS'!H62+'Synthèse LR'!H62+'Synthèse SATPS'!H126</f>
        <v>0</v>
      </c>
      <c r="I62" s="55">
        <f>+'Synthèse RS'!I62+'Synthèse LR'!I62+'Synthèse SATPS'!I126</f>
        <v>0</v>
      </c>
      <c r="J62" s="90">
        <f t="shared" si="15"/>
        <v>0</v>
      </c>
      <c r="K62" s="90">
        <f t="shared" si="16"/>
        <v>0</v>
      </c>
      <c r="O62" s="9"/>
    </row>
    <row r="63" spans="1:15" ht="13.05" customHeight="1" x14ac:dyDescent="0.3">
      <c r="A63" s="91" t="s">
        <v>476</v>
      </c>
      <c r="B63" s="52" t="s">
        <v>473</v>
      </c>
      <c r="C63" s="355">
        <f>+'Synthèse RS'!C63+'Synthèse LR'!C63+'Synthèse SATPS'!C127</f>
        <v>0</v>
      </c>
      <c r="D63" s="355">
        <f>+'Synthèse RS'!D63+'Synthèse LR'!D63+'Synthèse SATPS'!D127</f>
        <v>0</v>
      </c>
      <c r="E63" s="355">
        <f>+'Synthèse RS'!E63+'Synthèse LR'!E63+'Synthèse SATPS'!E127</f>
        <v>0</v>
      </c>
      <c r="F63" s="355">
        <f>+'Synthèse RS'!F63+'Synthèse LR'!F63+'Synthèse SATPS'!F127</f>
        <v>0</v>
      </c>
      <c r="G63" s="355">
        <f>+'Synthèse RS'!G63+'Synthèse LR'!G63+'Synthèse SATPS'!G127</f>
        <v>0</v>
      </c>
      <c r="H63" s="355">
        <f>+'Synthèse RS'!H63+'Synthèse LR'!H63+'Synthèse SATPS'!H127</f>
        <v>0</v>
      </c>
      <c r="I63" s="355">
        <f>+'Synthèse RS'!I63+'Synthèse LR'!I63+'Synthèse SATPS'!I127</f>
        <v>0</v>
      </c>
      <c r="J63" s="93">
        <f t="shared" si="15"/>
        <v>0</v>
      </c>
      <c r="K63" s="93">
        <f t="shared" si="16"/>
        <v>0</v>
      </c>
      <c r="O63" s="9"/>
    </row>
    <row r="64" spans="1:15" ht="13.05" customHeight="1" x14ac:dyDescent="0.3">
      <c r="A64" s="84" t="s">
        <v>481</v>
      </c>
      <c r="B64" s="85" t="s">
        <v>473</v>
      </c>
      <c r="C64" s="86">
        <f t="shared" ref="C64:I64" si="22">SUM(C65:C66)</f>
        <v>0</v>
      </c>
      <c r="D64" s="86">
        <f t="shared" si="22"/>
        <v>0</v>
      </c>
      <c r="E64" s="86">
        <f t="shared" si="22"/>
        <v>0</v>
      </c>
      <c r="F64" s="86">
        <f t="shared" si="22"/>
        <v>0</v>
      </c>
      <c r="G64" s="86">
        <f t="shared" si="22"/>
        <v>0</v>
      </c>
      <c r="H64" s="86">
        <f t="shared" si="22"/>
        <v>0</v>
      </c>
      <c r="I64" s="86">
        <f t="shared" si="22"/>
        <v>0</v>
      </c>
      <c r="J64" s="87">
        <f t="shared" si="15"/>
        <v>0</v>
      </c>
      <c r="K64" s="87">
        <f t="shared" si="16"/>
        <v>0</v>
      </c>
      <c r="O64" s="9"/>
    </row>
    <row r="65" spans="1:15" ht="13.05" customHeight="1" x14ac:dyDescent="0.3">
      <c r="A65" s="88" t="s">
        <v>475</v>
      </c>
      <c r="B65" s="44" t="s">
        <v>473</v>
      </c>
      <c r="C65" s="55">
        <f>+'Synthèse RS'!C65+'Synthèse LR'!C65+'Synthèse SATPS'!C129</f>
        <v>0</v>
      </c>
      <c r="D65" s="55">
        <f>+'Synthèse RS'!D65+'Synthèse LR'!D65+'Synthèse SATPS'!D129</f>
        <v>0</v>
      </c>
      <c r="E65" s="55">
        <f>+'Synthèse RS'!E65+'Synthèse LR'!E65+'Synthèse SATPS'!E129</f>
        <v>0</v>
      </c>
      <c r="F65" s="55">
        <f>+'Synthèse RS'!F65+'Synthèse LR'!F65+'Synthèse SATPS'!F129</f>
        <v>0</v>
      </c>
      <c r="G65" s="55">
        <f>+'Synthèse RS'!G65+'Synthèse LR'!G65+'Synthèse SATPS'!G129</f>
        <v>0</v>
      </c>
      <c r="H65" s="55">
        <f>+'Synthèse RS'!H65+'Synthèse LR'!H65+'Synthèse SATPS'!H129</f>
        <v>0</v>
      </c>
      <c r="I65" s="55">
        <f>+'Synthèse RS'!I65+'Synthèse LR'!I65+'Synthèse SATPS'!I129</f>
        <v>0</v>
      </c>
      <c r="J65" s="90">
        <f t="shared" si="15"/>
        <v>0</v>
      </c>
      <c r="K65" s="90">
        <f t="shared" si="16"/>
        <v>0</v>
      </c>
      <c r="O65" s="9"/>
    </row>
    <row r="66" spans="1:15" ht="13.05" customHeight="1" x14ac:dyDescent="0.3">
      <c r="A66" s="91" t="s">
        <v>476</v>
      </c>
      <c r="B66" s="52" t="s">
        <v>473</v>
      </c>
      <c r="C66" s="355">
        <f>+'Synthèse RS'!C66+'Synthèse LR'!C66+'Synthèse SATPS'!C130</f>
        <v>0</v>
      </c>
      <c r="D66" s="355">
        <f>+'Synthèse RS'!D66+'Synthèse LR'!D66+'Synthèse SATPS'!D130</f>
        <v>0</v>
      </c>
      <c r="E66" s="355">
        <f>+'Synthèse RS'!E66+'Synthèse LR'!E66+'Synthèse SATPS'!E130</f>
        <v>0</v>
      </c>
      <c r="F66" s="355">
        <f>+'Synthèse RS'!F66+'Synthèse LR'!F66+'Synthèse SATPS'!F130</f>
        <v>0</v>
      </c>
      <c r="G66" s="355">
        <f>+'Synthèse RS'!G66+'Synthèse LR'!G66+'Synthèse SATPS'!G130</f>
        <v>0</v>
      </c>
      <c r="H66" s="355">
        <f>+'Synthèse RS'!H66+'Synthèse LR'!H66+'Synthèse SATPS'!H130</f>
        <v>0</v>
      </c>
      <c r="I66" s="355">
        <f>+'Synthèse RS'!I66+'Synthèse LR'!I66+'Synthèse SATPS'!I130</f>
        <v>0</v>
      </c>
      <c r="J66" s="93">
        <f t="shared" si="15"/>
        <v>0</v>
      </c>
      <c r="K66" s="93">
        <f t="shared" si="16"/>
        <v>0</v>
      </c>
      <c r="O66" s="9"/>
    </row>
    <row r="67" spans="1:15" ht="5.0999999999999996" customHeight="1" x14ac:dyDescent="0.3">
      <c r="A67" s="70"/>
      <c r="B67" s="71"/>
      <c r="C67" s="72"/>
      <c r="D67" s="72"/>
      <c r="E67" s="72"/>
      <c r="F67" s="72"/>
      <c r="G67" s="72"/>
      <c r="H67" s="72"/>
      <c r="I67" s="72"/>
      <c r="J67" s="79"/>
      <c r="K67" s="79"/>
      <c r="O67" s="9"/>
    </row>
    <row r="68" spans="1:15" ht="13.05" customHeight="1" x14ac:dyDescent="0.3">
      <c r="A68" s="38" t="s">
        <v>482</v>
      </c>
      <c r="B68" s="39" t="s">
        <v>473</v>
      </c>
      <c r="C68" s="94">
        <f t="shared" ref="C68:I68" si="23">SUM(C69:C70)</f>
        <v>0</v>
      </c>
      <c r="D68" s="94">
        <f t="shared" si="23"/>
        <v>0</v>
      </c>
      <c r="E68" s="94">
        <f t="shared" si="23"/>
        <v>0</v>
      </c>
      <c r="F68" s="94">
        <f t="shared" si="23"/>
        <v>0</v>
      </c>
      <c r="G68" s="94">
        <f t="shared" si="23"/>
        <v>0</v>
      </c>
      <c r="H68" s="94">
        <f t="shared" si="23"/>
        <v>0</v>
      </c>
      <c r="I68" s="94">
        <f t="shared" si="23"/>
        <v>0</v>
      </c>
      <c r="J68" s="95">
        <f>SUM(C68:I68)</f>
        <v>0</v>
      </c>
      <c r="K68" s="95">
        <f>+J68/Durée</f>
        <v>0</v>
      </c>
      <c r="O68" s="9"/>
    </row>
    <row r="69" spans="1:15" ht="13.05" customHeight="1" x14ac:dyDescent="0.3">
      <c r="A69" s="43" t="s">
        <v>483</v>
      </c>
      <c r="B69" s="44" t="s">
        <v>473</v>
      </c>
      <c r="C69" s="96">
        <f t="shared" ref="C69:I70" si="24">SUM(C50,C53,C56,C59,C62,C65)</f>
        <v>0</v>
      </c>
      <c r="D69" s="96">
        <f t="shared" si="24"/>
        <v>0</v>
      </c>
      <c r="E69" s="96">
        <f t="shared" si="24"/>
        <v>0</v>
      </c>
      <c r="F69" s="96">
        <f t="shared" si="24"/>
        <v>0</v>
      </c>
      <c r="G69" s="96">
        <f t="shared" si="24"/>
        <v>0</v>
      </c>
      <c r="H69" s="96">
        <f t="shared" si="24"/>
        <v>0</v>
      </c>
      <c r="I69" s="96">
        <f t="shared" si="24"/>
        <v>0</v>
      </c>
      <c r="J69" s="97">
        <f>SUM(C69:I69)</f>
        <v>0</v>
      </c>
      <c r="K69" s="97">
        <f>+J69/Durée</f>
        <v>0</v>
      </c>
      <c r="O69" s="9"/>
    </row>
    <row r="70" spans="1:15" ht="13.05" customHeight="1" x14ac:dyDescent="0.3">
      <c r="A70" s="51" t="s">
        <v>484</v>
      </c>
      <c r="B70" s="52" t="s">
        <v>473</v>
      </c>
      <c r="C70" s="98">
        <f t="shared" si="24"/>
        <v>0</v>
      </c>
      <c r="D70" s="98">
        <f t="shared" si="24"/>
        <v>0</v>
      </c>
      <c r="E70" s="98">
        <f t="shared" si="24"/>
        <v>0</v>
      </c>
      <c r="F70" s="98">
        <f t="shared" si="24"/>
        <v>0</v>
      </c>
      <c r="G70" s="98">
        <f t="shared" si="24"/>
        <v>0</v>
      </c>
      <c r="H70" s="98">
        <f t="shared" si="24"/>
        <v>0</v>
      </c>
      <c r="I70" s="98">
        <f t="shared" si="24"/>
        <v>0</v>
      </c>
      <c r="J70" s="99">
        <f>SUM(C70:I70)</f>
        <v>0</v>
      </c>
      <c r="K70" s="99">
        <f>+J70/Durée</f>
        <v>0</v>
      </c>
      <c r="O70" s="9"/>
    </row>
  </sheetData>
  <mergeCells count="4">
    <mergeCell ref="A27:N27"/>
    <mergeCell ref="A3:N3"/>
    <mergeCell ref="A40:N40"/>
    <mergeCell ref="A1:N1"/>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sheetPr>
  <dimension ref="A1:M57"/>
  <sheetViews>
    <sheetView showGridLines="0" workbookViewId="0"/>
  </sheetViews>
  <sheetFormatPr baseColWidth="10" defaultColWidth="11.44140625" defaultRowHeight="13.2" x14ac:dyDescent="0.3"/>
  <cols>
    <col min="1" max="2" width="4.44140625" style="177" customWidth="1"/>
    <col min="3" max="3" width="37" style="177" customWidth="1"/>
    <col min="4" max="7" width="11.44140625" style="177" customWidth="1"/>
    <col min="8" max="16384" width="11.44140625" style="177"/>
  </cols>
  <sheetData>
    <row r="1" spans="1:13" ht="15.75" customHeight="1" x14ac:dyDescent="0.3">
      <c r="A1" s="637" t="s">
        <v>26</v>
      </c>
      <c r="B1" s="598"/>
      <c r="C1" s="598"/>
      <c r="D1" s="35" t="s">
        <v>1</v>
      </c>
      <c r="E1" s="36" t="s">
        <v>2</v>
      </c>
      <c r="F1" s="36" t="s">
        <v>3</v>
      </c>
      <c r="G1" s="36" t="s">
        <v>4</v>
      </c>
      <c r="H1" s="36" t="s">
        <v>5</v>
      </c>
      <c r="I1" s="36" t="s">
        <v>6</v>
      </c>
      <c r="J1" s="36" t="s">
        <v>7</v>
      </c>
      <c r="K1" s="36" t="s">
        <v>8</v>
      </c>
      <c r="L1" s="176" t="s">
        <v>9</v>
      </c>
      <c r="M1" s="176" t="s">
        <v>10</v>
      </c>
    </row>
    <row r="2" spans="1:13" x14ac:dyDescent="0.3">
      <c r="A2" s="178" t="s">
        <v>642</v>
      </c>
      <c r="B2" s="179"/>
      <c r="C2" s="180"/>
      <c r="D2" s="181" t="s">
        <v>469</v>
      </c>
      <c r="E2" s="182">
        <f t="shared" ref="E2:K2" si="0">+E3+E7+E11+E16+E21+E24</f>
        <v>0</v>
      </c>
      <c r="F2" s="182">
        <f t="shared" si="0"/>
        <v>0</v>
      </c>
      <c r="G2" s="182">
        <f t="shared" si="0"/>
        <v>0</v>
      </c>
      <c r="H2" s="182">
        <f t="shared" si="0"/>
        <v>0</v>
      </c>
      <c r="I2" s="182">
        <f t="shared" si="0"/>
        <v>0</v>
      </c>
      <c r="J2" s="182">
        <f t="shared" si="0"/>
        <v>0</v>
      </c>
      <c r="K2" s="182">
        <f t="shared" si="0"/>
        <v>0</v>
      </c>
      <c r="L2" s="184">
        <f t="shared" ref="L2:L33" si="1">+SUM(E2:K2)</f>
        <v>0</v>
      </c>
      <c r="M2" s="185">
        <f t="shared" ref="M2:M33" si="2">+L2/Durée</f>
        <v>0</v>
      </c>
    </row>
    <row r="3" spans="1:13" x14ac:dyDescent="0.3">
      <c r="A3" s="186"/>
      <c r="B3" s="177" t="s">
        <v>643</v>
      </c>
      <c r="D3" s="187" t="s">
        <v>469</v>
      </c>
      <c r="E3" s="188">
        <f t="shared" ref="E3:K3" si="3">+SUM(E4:E6)</f>
        <v>0</v>
      </c>
      <c r="F3" s="188">
        <f t="shared" si="3"/>
        <v>0</v>
      </c>
      <c r="G3" s="188">
        <f t="shared" si="3"/>
        <v>0</v>
      </c>
      <c r="H3" s="188">
        <f t="shared" si="3"/>
        <v>0</v>
      </c>
      <c r="I3" s="188">
        <f t="shared" si="3"/>
        <v>0</v>
      </c>
      <c r="J3" s="188">
        <f t="shared" si="3"/>
        <v>0</v>
      </c>
      <c r="K3" s="188">
        <f t="shared" si="3"/>
        <v>0</v>
      </c>
      <c r="L3" s="189">
        <f t="shared" si="1"/>
        <v>0</v>
      </c>
      <c r="M3" s="190">
        <f t="shared" si="2"/>
        <v>0</v>
      </c>
    </row>
    <row r="4" spans="1:13" x14ac:dyDescent="0.3">
      <c r="A4" s="186"/>
      <c r="C4" s="191" t="s">
        <v>644</v>
      </c>
      <c r="D4" s="187" t="s">
        <v>469</v>
      </c>
      <c r="E4" s="192"/>
      <c r="F4" s="192"/>
      <c r="G4" s="192"/>
      <c r="H4" s="192"/>
      <c r="I4" s="192"/>
      <c r="J4" s="192"/>
      <c r="K4" s="192"/>
      <c r="L4" s="193">
        <f t="shared" si="1"/>
        <v>0</v>
      </c>
      <c r="M4" s="194">
        <f t="shared" si="2"/>
        <v>0</v>
      </c>
    </row>
    <row r="5" spans="1:13" x14ac:dyDescent="0.3">
      <c r="A5" s="186"/>
      <c r="C5" s="191" t="s">
        <v>645</v>
      </c>
      <c r="D5" s="187" t="s">
        <v>469</v>
      </c>
      <c r="E5" s="192"/>
      <c r="F5" s="192"/>
      <c r="G5" s="192"/>
      <c r="H5" s="192"/>
      <c r="I5" s="192"/>
      <c r="J5" s="192"/>
      <c r="K5" s="192"/>
      <c r="L5" s="193">
        <f t="shared" si="1"/>
        <v>0</v>
      </c>
      <c r="M5" s="194">
        <f t="shared" si="2"/>
        <v>0</v>
      </c>
    </row>
    <row r="6" spans="1:13" x14ac:dyDescent="0.3">
      <c r="A6" s="186"/>
      <c r="C6" s="191" t="s">
        <v>646</v>
      </c>
      <c r="D6" s="187" t="s">
        <v>469</v>
      </c>
      <c r="E6" s="192"/>
      <c r="F6" s="192"/>
      <c r="G6" s="192"/>
      <c r="H6" s="192"/>
      <c r="I6" s="192"/>
      <c r="J6" s="192"/>
      <c r="K6" s="192"/>
      <c r="L6" s="193">
        <f t="shared" si="1"/>
        <v>0</v>
      </c>
      <c r="M6" s="194">
        <f t="shared" si="2"/>
        <v>0</v>
      </c>
    </row>
    <row r="7" spans="1:13" x14ac:dyDescent="0.3">
      <c r="A7" s="186"/>
      <c r="B7" s="177" t="s">
        <v>647</v>
      </c>
      <c r="D7" s="187" t="s">
        <v>469</v>
      </c>
      <c r="E7" s="188">
        <f t="shared" ref="E7:K7" si="4">+SUM(E8:E10)</f>
        <v>0</v>
      </c>
      <c r="F7" s="188">
        <f t="shared" si="4"/>
        <v>0</v>
      </c>
      <c r="G7" s="188">
        <f t="shared" si="4"/>
        <v>0</v>
      </c>
      <c r="H7" s="188">
        <f t="shared" si="4"/>
        <v>0</v>
      </c>
      <c r="I7" s="188">
        <f t="shared" si="4"/>
        <v>0</v>
      </c>
      <c r="J7" s="188">
        <f t="shared" si="4"/>
        <v>0</v>
      </c>
      <c r="K7" s="188">
        <f t="shared" si="4"/>
        <v>0</v>
      </c>
      <c r="L7" s="189">
        <f t="shared" si="1"/>
        <v>0</v>
      </c>
      <c r="M7" s="190">
        <f t="shared" si="2"/>
        <v>0</v>
      </c>
    </row>
    <row r="8" spans="1:13" x14ac:dyDescent="0.3">
      <c r="A8" s="186"/>
      <c r="C8" s="191" t="s">
        <v>648</v>
      </c>
      <c r="D8" s="187" t="s">
        <v>469</v>
      </c>
      <c r="E8" s="192"/>
      <c r="F8" s="192"/>
      <c r="G8" s="192"/>
      <c r="H8" s="192"/>
      <c r="I8" s="192"/>
      <c r="J8" s="192"/>
      <c r="K8" s="192"/>
      <c r="L8" s="193">
        <f t="shared" si="1"/>
        <v>0</v>
      </c>
      <c r="M8" s="194">
        <f t="shared" si="2"/>
        <v>0</v>
      </c>
    </row>
    <row r="9" spans="1:13" x14ac:dyDescent="0.3">
      <c r="A9" s="186"/>
      <c r="C9" s="191" t="s">
        <v>649</v>
      </c>
      <c r="D9" s="187" t="s">
        <v>469</v>
      </c>
      <c r="E9" s="192"/>
      <c r="F9" s="192"/>
      <c r="G9" s="192"/>
      <c r="H9" s="192"/>
      <c r="I9" s="192"/>
      <c r="J9" s="192"/>
      <c r="K9" s="192"/>
      <c r="L9" s="193">
        <f t="shared" si="1"/>
        <v>0</v>
      </c>
      <c r="M9" s="194">
        <f t="shared" si="2"/>
        <v>0</v>
      </c>
    </row>
    <row r="10" spans="1:13" x14ac:dyDescent="0.3">
      <c r="A10" s="186"/>
      <c r="C10" s="191" t="s">
        <v>646</v>
      </c>
      <c r="D10" s="187" t="s">
        <v>469</v>
      </c>
      <c r="E10" s="192"/>
      <c r="F10" s="192"/>
      <c r="G10" s="192"/>
      <c r="H10" s="192"/>
      <c r="I10" s="192"/>
      <c r="J10" s="192"/>
      <c r="K10" s="192"/>
      <c r="L10" s="193">
        <f t="shared" si="1"/>
        <v>0</v>
      </c>
      <c r="M10" s="194">
        <f t="shared" si="2"/>
        <v>0</v>
      </c>
    </row>
    <row r="11" spans="1:13" x14ac:dyDescent="0.3">
      <c r="A11" s="186"/>
      <c r="B11" s="177" t="s">
        <v>650</v>
      </c>
      <c r="D11" s="187" t="s">
        <v>469</v>
      </c>
      <c r="E11" s="188">
        <f t="shared" ref="E11:K11" si="5">+SUM(E12:E15)</f>
        <v>0</v>
      </c>
      <c r="F11" s="188">
        <f t="shared" si="5"/>
        <v>0</v>
      </c>
      <c r="G11" s="188">
        <f t="shared" si="5"/>
        <v>0</v>
      </c>
      <c r="H11" s="188">
        <f t="shared" si="5"/>
        <v>0</v>
      </c>
      <c r="I11" s="188">
        <f t="shared" si="5"/>
        <v>0</v>
      </c>
      <c r="J11" s="188">
        <f t="shared" si="5"/>
        <v>0</v>
      </c>
      <c r="K11" s="188">
        <f t="shared" si="5"/>
        <v>0</v>
      </c>
      <c r="L11" s="189">
        <f t="shared" si="1"/>
        <v>0</v>
      </c>
      <c r="M11" s="190">
        <f t="shared" si="2"/>
        <v>0</v>
      </c>
    </row>
    <row r="12" spans="1:13" x14ac:dyDescent="0.3">
      <c r="A12" s="186"/>
      <c r="C12" s="191" t="s">
        <v>651</v>
      </c>
      <c r="D12" s="187" t="s">
        <v>469</v>
      </c>
      <c r="E12" s="192"/>
      <c r="F12" s="192"/>
      <c r="G12" s="192"/>
      <c r="H12" s="192"/>
      <c r="I12" s="192"/>
      <c r="J12" s="192"/>
      <c r="K12" s="192"/>
      <c r="L12" s="193">
        <f t="shared" si="1"/>
        <v>0</v>
      </c>
      <c r="M12" s="194">
        <f t="shared" si="2"/>
        <v>0</v>
      </c>
    </row>
    <row r="13" spans="1:13" x14ac:dyDescent="0.3">
      <c r="A13" s="186"/>
      <c r="C13" s="191" t="s">
        <v>652</v>
      </c>
      <c r="D13" s="187" t="s">
        <v>469</v>
      </c>
      <c r="E13" s="192"/>
      <c r="F13" s="192"/>
      <c r="G13" s="192"/>
      <c r="H13" s="192"/>
      <c r="I13" s="192"/>
      <c r="J13" s="192"/>
      <c r="K13" s="192"/>
      <c r="L13" s="193">
        <f t="shared" si="1"/>
        <v>0</v>
      </c>
      <c r="M13" s="194">
        <f t="shared" si="2"/>
        <v>0</v>
      </c>
    </row>
    <row r="14" spans="1:13" x14ac:dyDescent="0.3">
      <c r="A14" s="186"/>
      <c r="C14" s="191" t="s">
        <v>645</v>
      </c>
      <c r="D14" s="187" t="s">
        <v>469</v>
      </c>
      <c r="E14" s="192"/>
      <c r="F14" s="192"/>
      <c r="G14" s="192"/>
      <c r="H14" s="192"/>
      <c r="I14" s="192"/>
      <c r="J14" s="192"/>
      <c r="K14" s="192"/>
      <c r="L14" s="193">
        <f t="shared" si="1"/>
        <v>0</v>
      </c>
      <c r="M14" s="194">
        <f t="shared" si="2"/>
        <v>0</v>
      </c>
    </row>
    <row r="15" spans="1:13" x14ac:dyDescent="0.3">
      <c r="A15" s="186"/>
      <c r="C15" s="191" t="s">
        <v>646</v>
      </c>
      <c r="D15" s="187" t="s">
        <v>469</v>
      </c>
      <c r="E15" s="192"/>
      <c r="F15" s="192"/>
      <c r="G15" s="192"/>
      <c r="H15" s="192"/>
      <c r="I15" s="192"/>
      <c r="J15" s="192"/>
      <c r="K15" s="192"/>
      <c r="L15" s="193">
        <f t="shared" si="1"/>
        <v>0</v>
      </c>
      <c r="M15" s="194">
        <f t="shared" si="2"/>
        <v>0</v>
      </c>
    </row>
    <row r="16" spans="1:13" x14ac:dyDescent="0.3">
      <c r="A16" s="186"/>
      <c r="B16" s="177" t="s">
        <v>653</v>
      </c>
      <c r="D16" s="187" t="s">
        <v>469</v>
      </c>
      <c r="E16" s="188">
        <f t="shared" ref="E16:K16" si="6">+SUM(E17:E20)</f>
        <v>0</v>
      </c>
      <c r="F16" s="188">
        <f t="shared" si="6"/>
        <v>0</v>
      </c>
      <c r="G16" s="188">
        <f t="shared" si="6"/>
        <v>0</v>
      </c>
      <c r="H16" s="188">
        <f t="shared" si="6"/>
        <v>0</v>
      </c>
      <c r="I16" s="188">
        <f t="shared" si="6"/>
        <v>0</v>
      </c>
      <c r="J16" s="188">
        <f t="shared" si="6"/>
        <v>0</v>
      </c>
      <c r="K16" s="188">
        <f t="shared" si="6"/>
        <v>0</v>
      </c>
      <c r="L16" s="189">
        <f t="shared" si="1"/>
        <v>0</v>
      </c>
      <c r="M16" s="190">
        <f t="shared" si="2"/>
        <v>0</v>
      </c>
    </row>
    <row r="17" spans="1:13" x14ac:dyDescent="0.3">
      <c r="A17" s="186"/>
      <c r="C17" s="191" t="s">
        <v>654</v>
      </c>
      <c r="D17" s="187" t="s">
        <v>469</v>
      </c>
      <c r="E17" s="192"/>
      <c r="F17" s="192"/>
      <c r="G17" s="192"/>
      <c r="H17" s="192"/>
      <c r="I17" s="192"/>
      <c r="J17" s="192"/>
      <c r="K17" s="192"/>
      <c r="L17" s="193">
        <f t="shared" si="1"/>
        <v>0</v>
      </c>
      <c r="M17" s="194">
        <f t="shared" si="2"/>
        <v>0</v>
      </c>
    </row>
    <row r="18" spans="1:13" x14ac:dyDescent="0.3">
      <c r="A18" s="186"/>
      <c r="C18" s="191" t="s">
        <v>655</v>
      </c>
      <c r="D18" s="187" t="s">
        <v>469</v>
      </c>
      <c r="E18" s="192"/>
      <c r="F18" s="192"/>
      <c r="G18" s="192"/>
      <c r="H18" s="192"/>
      <c r="I18" s="192"/>
      <c r="J18" s="192"/>
      <c r="K18" s="192"/>
      <c r="L18" s="193">
        <f t="shared" si="1"/>
        <v>0</v>
      </c>
      <c r="M18" s="194">
        <f t="shared" si="2"/>
        <v>0</v>
      </c>
    </row>
    <row r="19" spans="1:13" x14ac:dyDescent="0.3">
      <c r="A19" s="186"/>
      <c r="C19" s="191" t="s">
        <v>656</v>
      </c>
      <c r="D19" s="187" t="s">
        <v>469</v>
      </c>
      <c r="E19" s="192"/>
      <c r="F19" s="192"/>
      <c r="G19" s="192"/>
      <c r="H19" s="192"/>
      <c r="I19" s="192"/>
      <c r="J19" s="192"/>
      <c r="K19" s="192"/>
      <c r="L19" s="193">
        <f t="shared" si="1"/>
        <v>0</v>
      </c>
      <c r="M19" s="194">
        <f t="shared" si="2"/>
        <v>0</v>
      </c>
    </row>
    <row r="20" spans="1:13" x14ac:dyDescent="0.3">
      <c r="A20" s="186"/>
      <c r="C20" s="191" t="s">
        <v>657</v>
      </c>
      <c r="D20" s="187" t="s">
        <v>469</v>
      </c>
      <c r="E20" s="192"/>
      <c r="F20" s="192"/>
      <c r="G20" s="192"/>
      <c r="H20" s="192"/>
      <c r="I20" s="192"/>
      <c r="J20" s="192"/>
      <c r="K20" s="192"/>
      <c r="L20" s="193">
        <f t="shared" si="1"/>
        <v>0</v>
      </c>
      <c r="M20" s="194">
        <f t="shared" si="2"/>
        <v>0</v>
      </c>
    </row>
    <row r="21" spans="1:13" x14ac:dyDescent="0.3">
      <c r="A21" s="186"/>
      <c r="B21" s="177" t="s">
        <v>658</v>
      </c>
      <c r="D21" s="187" t="s">
        <v>469</v>
      </c>
      <c r="E21" s="188">
        <f t="shared" ref="E21:K21" si="7">+SUM(E22:E23)</f>
        <v>0</v>
      </c>
      <c r="F21" s="188">
        <f t="shared" si="7"/>
        <v>0</v>
      </c>
      <c r="G21" s="188">
        <f t="shared" si="7"/>
        <v>0</v>
      </c>
      <c r="H21" s="188">
        <f t="shared" si="7"/>
        <v>0</v>
      </c>
      <c r="I21" s="188">
        <f t="shared" si="7"/>
        <v>0</v>
      </c>
      <c r="J21" s="188">
        <f t="shared" si="7"/>
        <v>0</v>
      </c>
      <c r="K21" s="188">
        <f t="shared" si="7"/>
        <v>0</v>
      </c>
      <c r="L21" s="189">
        <f t="shared" si="1"/>
        <v>0</v>
      </c>
      <c r="M21" s="190">
        <f t="shared" si="2"/>
        <v>0</v>
      </c>
    </row>
    <row r="22" spans="1:13" x14ac:dyDescent="0.3">
      <c r="A22" s="186"/>
      <c r="C22" s="191" t="s">
        <v>659</v>
      </c>
      <c r="D22" s="187" t="s">
        <v>469</v>
      </c>
      <c r="E22" s="192"/>
      <c r="F22" s="192"/>
      <c r="G22" s="192"/>
      <c r="H22" s="192"/>
      <c r="I22" s="192"/>
      <c r="J22" s="192"/>
      <c r="K22" s="192"/>
      <c r="L22" s="193">
        <f t="shared" si="1"/>
        <v>0</v>
      </c>
      <c r="M22" s="194">
        <f t="shared" si="2"/>
        <v>0</v>
      </c>
    </row>
    <row r="23" spans="1:13" x14ac:dyDescent="0.3">
      <c r="A23" s="186"/>
      <c r="C23" s="191" t="s">
        <v>646</v>
      </c>
      <c r="D23" s="187" t="s">
        <v>469</v>
      </c>
      <c r="E23" s="192"/>
      <c r="F23" s="192"/>
      <c r="G23" s="192"/>
      <c r="H23" s="192"/>
      <c r="I23" s="192"/>
      <c r="J23" s="192"/>
      <c r="K23" s="192"/>
      <c r="L23" s="193">
        <f t="shared" si="1"/>
        <v>0</v>
      </c>
      <c r="M23" s="194">
        <f t="shared" si="2"/>
        <v>0</v>
      </c>
    </row>
    <row r="24" spans="1:13" x14ac:dyDescent="0.3">
      <c r="A24" s="186"/>
      <c r="B24" s="177" t="s">
        <v>660</v>
      </c>
      <c r="D24" s="187" t="s">
        <v>469</v>
      </c>
      <c r="E24" s="188">
        <f t="shared" ref="E24:K24" si="8">+SUM(E25:E29)</f>
        <v>0</v>
      </c>
      <c r="F24" s="188">
        <f t="shared" si="8"/>
        <v>0</v>
      </c>
      <c r="G24" s="188">
        <f t="shared" si="8"/>
        <v>0</v>
      </c>
      <c r="H24" s="188">
        <f t="shared" si="8"/>
        <v>0</v>
      </c>
      <c r="I24" s="188">
        <f t="shared" si="8"/>
        <v>0</v>
      </c>
      <c r="J24" s="188">
        <f t="shared" si="8"/>
        <v>0</v>
      </c>
      <c r="K24" s="188">
        <f t="shared" si="8"/>
        <v>0</v>
      </c>
      <c r="L24" s="189">
        <f t="shared" si="1"/>
        <v>0</v>
      </c>
      <c r="M24" s="190">
        <f t="shared" si="2"/>
        <v>0</v>
      </c>
    </row>
    <row r="25" spans="1:13" x14ac:dyDescent="0.3">
      <c r="A25" s="186"/>
      <c r="C25" s="195" t="s">
        <v>661</v>
      </c>
      <c r="D25" s="187" t="s">
        <v>469</v>
      </c>
      <c r="E25" s="192"/>
      <c r="F25" s="192"/>
      <c r="G25" s="192"/>
      <c r="H25" s="192"/>
      <c r="I25" s="192"/>
      <c r="J25" s="192"/>
      <c r="K25" s="192"/>
      <c r="L25" s="193">
        <f t="shared" si="1"/>
        <v>0</v>
      </c>
      <c r="M25" s="194">
        <f t="shared" si="2"/>
        <v>0</v>
      </c>
    </row>
    <row r="26" spans="1:13" x14ac:dyDescent="0.3">
      <c r="A26" s="186"/>
      <c r="C26" s="195" t="s">
        <v>662</v>
      </c>
      <c r="D26" s="187" t="s">
        <v>469</v>
      </c>
      <c r="E26" s="192"/>
      <c r="F26" s="192"/>
      <c r="G26" s="192"/>
      <c r="H26" s="192"/>
      <c r="I26" s="192"/>
      <c r="J26" s="192"/>
      <c r="K26" s="192"/>
      <c r="L26" s="193">
        <f t="shared" si="1"/>
        <v>0</v>
      </c>
      <c r="M26" s="194">
        <f t="shared" si="2"/>
        <v>0</v>
      </c>
    </row>
    <row r="27" spans="1:13" x14ac:dyDescent="0.3">
      <c r="A27" s="186"/>
      <c r="C27" s="195" t="s">
        <v>662</v>
      </c>
      <c r="D27" s="187" t="s">
        <v>469</v>
      </c>
      <c r="E27" s="192"/>
      <c r="F27" s="192"/>
      <c r="G27" s="192"/>
      <c r="H27" s="192"/>
      <c r="I27" s="192"/>
      <c r="J27" s="192"/>
      <c r="K27" s="192"/>
      <c r="L27" s="193">
        <f t="shared" si="1"/>
        <v>0</v>
      </c>
      <c r="M27" s="194">
        <f t="shared" si="2"/>
        <v>0</v>
      </c>
    </row>
    <row r="28" spans="1:13" x14ac:dyDescent="0.3">
      <c r="A28" s="186"/>
      <c r="C28" s="195" t="s">
        <v>662</v>
      </c>
      <c r="D28" s="187" t="s">
        <v>469</v>
      </c>
      <c r="E28" s="192"/>
      <c r="F28" s="192"/>
      <c r="G28" s="192"/>
      <c r="H28" s="192"/>
      <c r="I28" s="192"/>
      <c r="J28" s="192"/>
      <c r="K28" s="192"/>
      <c r="L28" s="193">
        <f t="shared" si="1"/>
        <v>0</v>
      </c>
      <c r="M28" s="194">
        <f t="shared" si="2"/>
        <v>0</v>
      </c>
    </row>
    <row r="29" spans="1:13" x14ac:dyDescent="0.3">
      <c r="A29" s="196"/>
      <c r="B29" s="197"/>
      <c r="C29" s="198" t="s">
        <v>662</v>
      </c>
      <c r="D29" s="199" t="s">
        <v>469</v>
      </c>
      <c r="E29" s="200"/>
      <c r="F29" s="200"/>
      <c r="G29" s="200"/>
      <c r="H29" s="200"/>
      <c r="I29" s="200"/>
      <c r="J29" s="200"/>
      <c r="K29" s="200"/>
      <c r="L29" s="201">
        <f t="shared" si="1"/>
        <v>0</v>
      </c>
      <c r="M29" s="202">
        <f t="shared" si="2"/>
        <v>0</v>
      </c>
    </row>
    <row r="30" spans="1:13" x14ac:dyDescent="0.3">
      <c r="A30" s="178" t="s">
        <v>663</v>
      </c>
      <c r="B30" s="179"/>
      <c r="C30" s="180"/>
      <c r="D30" s="181" t="s">
        <v>469</v>
      </c>
      <c r="E30" s="182">
        <f t="shared" ref="E30:K30" si="9">+E31+E35+E39+E44+E49+E52</f>
        <v>0</v>
      </c>
      <c r="F30" s="182">
        <f t="shared" si="9"/>
        <v>0</v>
      </c>
      <c r="G30" s="182">
        <f t="shared" si="9"/>
        <v>0</v>
      </c>
      <c r="H30" s="182">
        <f t="shared" si="9"/>
        <v>0</v>
      </c>
      <c r="I30" s="182">
        <f t="shared" si="9"/>
        <v>0</v>
      </c>
      <c r="J30" s="182">
        <f t="shared" si="9"/>
        <v>0</v>
      </c>
      <c r="K30" s="182">
        <f t="shared" si="9"/>
        <v>0</v>
      </c>
      <c r="L30" s="184">
        <f t="shared" si="1"/>
        <v>0</v>
      </c>
      <c r="M30" s="185">
        <f t="shared" si="2"/>
        <v>0</v>
      </c>
    </row>
    <row r="31" spans="1:13" x14ac:dyDescent="0.3">
      <c r="A31" s="186"/>
      <c r="B31" s="177" t="s">
        <v>643</v>
      </c>
      <c r="D31" s="187" t="s">
        <v>469</v>
      </c>
      <c r="E31" s="188">
        <f t="shared" ref="E31:K31" si="10">+SUM(E32:E34)</f>
        <v>0</v>
      </c>
      <c r="F31" s="188">
        <f t="shared" si="10"/>
        <v>0</v>
      </c>
      <c r="G31" s="188">
        <f t="shared" si="10"/>
        <v>0</v>
      </c>
      <c r="H31" s="188">
        <f t="shared" si="10"/>
        <v>0</v>
      </c>
      <c r="I31" s="188">
        <f t="shared" si="10"/>
        <v>0</v>
      </c>
      <c r="J31" s="188">
        <f t="shared" si="10"/>
        <v>0</v>
      </c>
      <c r="K31" s="188">
        <f t="shared" si="10"/>
        <v>0</v>
      </c>
      <c r="L31" s="189">
        <f t="shared" si="1"/>
        <v>0</v>
      </c>
      <c r="M31" s="190">
        <f t="shared" si="2"/>
        <v>0</v>
      </c>
    </row>
    <row r="32" spans="1:13" x14ac:dyDescent="0.3">
      <c r="A32" s="186"/>
      <c r="C32" s="191" t="s">
        <v>644</v>
      </c>
      <c r="D32" s="187" t="s">
        <v>469</v>
      </c>
      <c r="E32" s="192"/>
      <c r="F32" s="192"/>
      <c r="G32" s="192"/>
      <c r="H32" s="192"/>
      <c r="I32" s="192"/>
      <c r="J32" s="192"/>
      <c r="K32" s="192"/>
      <c r="L32" s="193">
        <f t="shared" si="1"/>
        <v>0</v>
      </c>
      <c r="M32" s="194">
        <f t="shared" si="2"/>
        <v>0</v>
      </c>
    </row>
    <row r="33" spans="1:13" x14ac:dyDescent="0.3">
      <c r="A33" s="186"/>
      <c r="C33" s="191" t="s">
        <v>645</v>
      </c>
      <c r="D33" s="187" t="s">
        <v>469</v>
      </c>
      <c r="E33" s="192"/>
      <c r="F33" s="192"/>
      <c r="G33" s="192"/>
      <c r="H33" s="192"/>
      <c r="I33" s="192"/>
      <c r="J33" s="192"/>
      <c r="K33" s="192"/>
      <c r="L33" s="193">
        <f t="shared" si="1"/>
        <v>0</v>
      </c>
      <c r="M33" s="194">
        <f t="shared" si="2"/>
        <v>0</v>
      </c>
    </row>
    <row r="34" spans="1:13" x14ac:dyDescent="0.3">
      <c r="A34" s="186"/>
      <c r="C34" s="191" t="s">
        <v>646</v>
      </c>
      <c r="D34" s="187" t="s">
        <v>469</v>
      </c>
      <c r="E34" s="192"/>
      <c r="F34" s="192"/>
      <c r="G34" s="192"/>
      <c r="H34" s="192"/>
      <c r="I34" s="192"/>
      <c r="J34" s="192"/>
      <c r="K34" s="192"/>
      <c r="L34" s="193">
        <f t="shared" ref="L34:L57" si="11">+SUM(E34:K34)</f>
        <v>0</v>
      </c>
      <c r="M34" s="194">
        <f t="shared" ref="M34:M57" si="12">+L34/Durée</f>
        <v>0</v>
      </c>
    </row>
    <row r="35" spans="1:13" x14ac:dyDescent="0.3">
      <c r="A35" s="186"/>
      <c r="B35" s="177" t="s">
        <v>647</v>
      </c>
      <c r="D35" s="187" t="s">
        <v>469</v>
      </c>
      <c r="E35" s="188">
        <f t="shared" ref="E35:K35" si="13">+SUM(E36:E38)</f>
        <v>0</v>
      </c>
      <c r="F35" s="188">
        <f t="shared" si="13"/>
        <v>0</v>
      </c>
      <c r="G35" s="188">
        <f t="shared" si="13"/>
        <v>0</v>
      </c>
      <c r="H35" s="188">
        <f t="shared" si="13"/>
        <v>0</v>
      </c>
      <c r="I35" s="188">
        <f t="shared" si="13"/>
        <v>0</v>
      </c>
      <c r="J35" s="188">
        <f t="shared" si="13"/>
        <v>0</v>
      </c>
      <c r="K35" s="188">
        <f t="shared" si="13"/>
        <v>0</v>
      </c>
      <c r="L35" s="189">
        <f t="shared" si="11"/>
        <v>0</v>
      </c>
      <c r="M35" s="190">
        <f t="shared" si="12"/>
        <v>0</v>
      </c>
    </row>
    <row r="36" spans="1:13" x14ac:dyDescent="0.3">
      <c r="A36" s="186"/>
      <c r="C36" s="191" t="s">
        <v>648</v>
      </c>
      <c r="D36" s="187" t="s">
        <v>469</v>
      </c>
      <c r="E36" s="192"/>
      <c r="F36" s="192"/>
      <c r="G36" s="192"/>
      <c r="H36" s="192"/>
      <c r="I36" s="192"/>
      <c r="J36" s="192"/>
      <c r="K36" s="192"/>
      <c r="L36" s="193">
        <f t="shared" si="11"/>
        <v>0</v>
      </c>
      <c r="M36" s="194">
        <f t="shared" si="12"/>
        <v>0</v>
      </c>
    </row>
    <row r="37" spans="1:13" x14ac:dyDescent="0.3">
      <c r="A37" s="186"/>
      <c r="C37" s="191" t="s">
        <v>649</v>
      </c>
      <c r="D37" s="187" t="s">
        <v>469</v>
      </c>
      <c r="E37" s="192"/>
      <c r="F37" s="192"/>
      <c r="G37" s="192"/>
      <c r="H37" s="192"/>
      <c r="I37" s="192"/>
      <c r="J37" s="192"/>
      <c r="K37" s="192"/>
      <c r="L37" s="193">
        <f t="shared" si="11"/>
        <v>0</v>
      </c>
      <c r="M37" s="194">
        <f t="shared" si="12"/>
        <v>0</v>
      </c>
    </row>
    <row r="38" spans="1:13" x14ac:dyDescent="0.3">
      <c r="A38" s="186"/>
      <c r="C38" s="191" t="s">
        <v>646</v>
      </c>
      <c r="D38" s="187" t="s">
        <v>469</v>
      </c>
      <c r="E38" s="192"/>
      <c r="F38" s="192"/>
      <c r="G38" s="192"/>
      <c r="H38" s="192"/>
      <c r="I38" s="192"/>
      <c r="J38" s="192"/>
      <c r="K38" s="192"/>
      <c r="L38" s="193">
        <f t="shared" si="11"/>
        <v>0</v>
      </c>
      <c r="M38" s="194">
        <f t="shared" si="12"/>
        <v>0</v>
      </c>
    </row>
    <row r="39" spans="1:13" x14ac:dyDescent="0.3">
      <c r="A39" s="186"/>
      <c r="B39" s="177" t="s">
        <v>650</v>
      </c>
      <c r="D39" s="187" t="s">
        <v>469</v>
      </c>
      <c r="E39" s="188">
        <f t="shared" ref="E39:K39" si="14">+SUM(E40:E43)</f>
        <v>0</v>
      </c>
      <c r="F39" s="188">
        <f t="shared" si="14"/>
        <v>0</v>
      </c>
      <c r="G39" s="188">
        <f t="shared" si="14"/>
        <v>0</v>
      </c>
      <c r="H39" s="188">
        <f t="shared" si="14"/>
        <v>0</v>
      </c>
      <c r="I39" s="188">
        <f t="shared" si="14"/>
        <v>0</v>
      </c>
      <c r="J39" s="188">
        <f t="shared" si="14"/>
        <v>0</v>
      </c>
      <c r="K39" s="188">
        <f t="shared" si="14"/>
        <v>0</v>
      </c>
      <c r="L39" s="189">
        <f t="shared" si="11"/>
        <v>0</v>
      </c>
      <c r="M39" s="190">
        <f t="shared" si="12"/>
        <v>0</v>
      </c>
    </row>
    <row r="40" spans="1:13" x14ac:dyDescent="0.3">
      <c r="A40" s="186"/>
      <c r="C40" s="191" t="s">
        <v>651</v>
      </c>
      <c r="D40" s="187" t="s">
        <v>469</v>
      </c>
      <c r="E40" s="192"/>
      <c r="F40" s="192"/>
      <c r="G40" s="192"/>
      <c r="H40" s="192"/>
      <c r="I40" s="192"/>
      <c r="J40" s="192"/>
      <c r="K40" s="192"/>
      <c r="L40" s="193">
        <f t="shared" si="11"/>
        <v>0</v>
      </c>
      <c r="M40" s="194">
        <f t="shared" si="12"/>
        <v>0</v>
      </c>
    </row>
    <row r="41" spans="1:13" x14ac:dyDescent="0.3">
      <c r="A41" s="186"/>
      <c r="C41" s="191" t="s">
        <v>652</v>
      </c>
      <c r="D41" s="187" t="s">
        <v>469</v>
      </c>
      <c r="E41" s="192"/>
      <c r="F41" s="192"/>
      <c r="G41" s="192"/>
      <c r="H41" s="192"/>
      <c r="I41" s="192"/>
      <c r="J41" s="192"/>
      <c r="K41" s="192"/>
      <c r="L41" s="193">
        <f t="shared" si="11"/>
        <v>0</v>
      </c>
      <c r="M41" s="194">
        <f t="shared" si="12"/>
        <v>0</v>
      </c>
    </row>
    <row r="42" spans="1:13" x14ac:dyDescent="0.3">
      <c r="A42" s="186"/>
      <c r="C42" s="191" t="s">
        <v>645</v>
      </c>
      <c r="D42" s="187" t="s">
        <v>469</v>
      </c>
      <c r="E42" s="192"/>
      <c r="F42" s="192"/>
      <c r="G42" s="192"/>
      <c r="H42" s="192"/>
      <c r="I42" s="192"/>
      <c r="J42" s="192"/>
      <c r="K42" s="192"/>
      <c r="L42" s="193">
        <f t="shared" si="11"/>
        <v>0</v>
      </c>
      <c r="M42" s="194">
        <f t="shared" si="12"/>
        <v>0</v>
      </c>
    </row>
    <row r="43" spans="1:13" x14ac:dyDescent="0.3">
      <c r="A43" s="186"/>
      <c r="C43" s="191" t="s">
        <v>646</v>
      </c>
      <c r="D43" s="187" t="s">
        <v>469</v>
      </c>
      <c r="E43" s="192"/>
      <c r="F43" s="192"/>
      <c r="G43" s="192"/>
      <c r="H43" s="192"/>
      <c r="I43" s="192"/>
      <c r="J43" s="192"/>
      <c r="K43" s="192"/>
      <c r="L43" s="193">
        <f t="shared" si="11"/>
        <v>0</v>
      </c>
      <c r="M43" s="194">
        <f t="shared" si="12"/>
        <v>0</v>
      </c>
    </row>
    <row r="44" spans="1:13" x14ac:dyDescent="0.3">
      <c r="A44" s="186"/>
      <c r="B44" s="177" t="s">
        <v>653</v>
      </c>
      <c r="D44" s="187" t="s">
        <v>469</v>
      </c>
      <c r="E44" s="188">
        <f t="shared" ref="E44:K44" si="15">+SUM(E45:E48)</f>
        <v>0</v>
      </c>
      <c r="F44" s="188">
        <f t="shared" si="15"/>
        <v>0</v>
      </c>
      <c r="G44" s="188">
        <f t="shared" si="15"/>
        <v>0</v>
      </c>
      <c r="H44" s="188">
        <f t="shared" si="15"/>
        <v>0</v>
      </c>
      <c r="I44" s="188">
        <f t="shared" si="15"/>
        <v>0</v>
      </c>
      <c r="J44" s="188">
        <f t="shared" si="15"/>
        <v>0</v>
      </c>
      <c r="K44" s="188">
        <f t="shared" si="15"/>
        <v>0</v>
      </c>
      <c r="L44" s="189">
        <f t="shared" si="11"/>
        <v>0</v>
      </c>
      <c r="M44" s="190">
        <f t="shared" si="12"/>
        <v>0</v>
      </c>
    </row>
    <row r="45" spans="1:13" x14ac:dyDescent="0.3">
      <c r="A45" s="186"/>
      <c r="C45" s="191" t="s">
        <v>654</v>
      </c>
      <c r="D45" s="187" t="s">
        <v>469</v>
      </c>
      <c r="E45" s="192"/>
      <c r="F45" s="192"/>
      <c r="G45" s="192"/>
      <c r="H45" s="192"/>
      <c r="I45" s="192"/>
      <c r="J45" s="192"/>
      <c r="K45" s="192"/>
      <c r="L45" s="193">
        <f t="shared" si="11"/>
        <v>0</v>
      </c>
      <c r="M45" s="194">
        <f t="shared" si="12"/>
        <v>0</v>
      </c>
    </row>
    <row r="46" spans="1:13" x14ac:dyDescent="0.3">
      <c r="A46" s="186"/>
      <c r="C46" s="191" t="s">
        <v>655</v>
      </c>
      <c r="D46" s="187" t="s">
        <v>469</v>
      </c>
      <c r="E46" s="192"/>
      <c r="F46" s="192"/>
      <c r="G46" s="192"/>
      <c r="H46" s="192"/>
      <c r="I46" s="192"/>
      <c r="J46" s="192"/>
      <c r="K46" s="192"/>
      <c r="L46" s="193">
        <f t="shared" si="11"/>
        <v>0</v>
      </c>
      <c r="M46" s="194">
        <f t="shared" si="12"/>
        <v>0</v>
      </c>
    </row>
    <row r="47" spans="1:13" x14ac:dyDescent="0.3">
      <c r="A47" s="186"/>
      <c r="C47" s="191" t="s">
        <v>656</v>
      </c>
      <c r="D47" s="187" t="s">
        <v>469</v>
      </c>
      <c r="E47" s="192"/>
      <c r="F47" s="192"/>
      <c r="G47" s="192"/>
      <c r="H47" s="192"/>
      <c r="I47" s="192"/>
      <c r="J47" s="192"/>
      <c r="K47" s="192"/>
      <c r="L47" s="193">
        <f t="shared" si="11"/>
        <v>0</v>
      </c>
      <c r="M47" s="194">
        <f t="shared" si="12"/>
        <v>0</v>
      </c>
    </row>
    <row r="48" spans="1:13" x14ac:dyDescent="0.3">
      <c r="A48" s="186"/>
      <c r="C48" s="191" t="s">
        <v>657</v>
      </c>
      <c r="D48" s="187" t="s">
        <v>469</v>
      </c>
      <c r="E48" s="192"/>
      <c r="F48" s="192"/>
      <c r="G48" s="192"/>
      <c r="H48" s="192"/>
      <c r="I48" s="192"/>
      <c r="J48" s="192"/>
      <c r="K48" s="192"/>
      <c r="L48" s="193">
        <f t="shared" si="11"/>
        <v>0</v>
      </c>
      <c r="M48" s="194">
        <f t="shared" si="12"/>
        <v>0</v>
      </c>
    </row>
    <row r="49" spans="1:13" x14ac:dyDescent="0.3">
      <c r="A49" s="186"/>
      <c r="B49" s="177" t="s">
        <v>658</v>
      </c>
      <c r="D49" s="187" t="s">
        <v>469</v>
      </c>
      <c r="E49" s="188">
        <f t="shared" ref="E49:K49" si="16">+SUM(E50:E51)</f>
        <v>0</v>
      </c>
      <c r="F49" s="188">
        <f t="shared" si="16"/>
        <v>0</v>
      </c>
      <c r="G49" s="188">
        <f t="shared" si="16"/>
        <v>0</v>
      </c>
      <c r="H49" s="188">
        <f t="shared" si="16"/>
        <v>0</v>
      </c>
      <c r="I49" s="188">
        <f t="shared" si="16"/>
        <v>0</v>
      </c>
      <c r="J49" s="188">
        <f t="shared" si="16"/>
        <v>0</v>
      </c>
      <c r="K49" s="188">
        <f t="shared" si="16"/>
        <v>0</v>
      </c>
      <c r="L49" s="189">
        <f t="shared" si="11"/>
        <v>0</v>
      </c>
      <c r="M49" s="190">
        <f t="shared" si="12"/>
        <v>0</v>
      </c>
    </row>
    <row r="50" spans="1:13" x14ac:dyDescent="0.3">
      <c r="A50" s="186"/>
      <c r="C50" s="191" t="s">
        <v>659</v>
      </c>
      <c r="D50" s="187" t="s">
        <v>469</v>
      </c>
      <c r="E50" s="192"/>
      <c r="F50" s="192"/>
      <c r="G50" s="192"/>
      <c r="H50" s="192"/>
      <c r="I50" s="192"/>
      <c r="J50" s="192"/>
      <c r="K50" s="192"/>
      <c r="L50" s="193">
        <f t="shared" si="11"/>
        <v>0</v>
      </c>
      <c r="M50" s="194">
        <f t="shared" si="12"/>
        <v>0</v>
      </c>
    </row>
    <row r="51" spans="1:13" x14ac:dyDescent="0.3">
      <c r="A51" s="186"/>
      <c r="C51" s="191" t="s">
        <v>646</v>
      </c>
      <c r="D51" s="187" t="s">
        <v>469</v>
      </c>
      <c r="E51" s="192"/>
      <c r="F51" s="192"/>
      <c r="G51" s="192"/>
      <c r="H51" s="192"/>
      <c r="I51" s="192"/>
      <c r="J51" s="192"/>
      <c r="K51" s="192"/>
      <c r="L51" s="193">
        <f t="shared" si="11"/>
        <v>0</v>
      </c>
      <c r="M51" s="194">
        <f t="shared" si="12"/>
        <v>0</v>
      </c>
    </row>
    <row r="52" spans="1:13" x14ac:dyDescent="0.3">
      <c r="A52" s="186"/>
      <c r="B52" s="177" t="s">
        <v>660</v>
      </c>
      <c r="D52" s="187" t="s">
        <v>469</v>
      </c>
      <c r="E52" s="188">
        <f t="shared" ref="E52:K52" si="17">+SUM(E53:E57)</f>
        <v>0</v>
      </c>
      <c r="F52" s="188">
        <f t="shared" si="17"/>
        <v>0</v>
      </c>
      <c r="G52" s="188">
        <f t="shared" si="17"/>
        <v>0</v>
      </c>
      <c r="H52" s="188">
        <f t="shared" si="17"/>
        <v>0</v>
      </c>
      <c r="I52" s="188">
        <f t="shared" si="17"/>
        <v>0</v>
      </c>
      <c r="J52" s="188">
        <f t="shared" si="17"/>
        <v>0</v>
      </c>
      <c r="K52" s="188">
        <f t="shared" si="17"/>
        <v>0</v>
      </c>
      <c r="L52" s="189">
        <f t="shared" si="11"/>
        <v>0</v>
      </c>
      <c r="M52" s="190">
        <f t="shared" si="12"/>
        <v>0</v>
      </c>
    </row>
    <row r="53" spans="1:13" x14ac:dyDescent="0.3">
      <c r="A53" s="186"/>
      <c r="C53" s="195" t="s">
        <v>662</v>
      </c>
      <c r="D53" s="187" t="s">
        <v>469</v>
      </c>
      <c r="E53" s="192"/>
      <c r="F53" s="192"/>
      <c r="G53" s="192"/>
      <c r="H53" s="192"/>
      <c r="I53" s="192"/>
      <c r="J53" s="192"/>
      <c r="K53" s="192"/>
      <c r="L53" s="193">
        <f t="shared" si="11"/>
        <v>0</v>
      </c>
      <c r="M53" s="194">
        <f t="shared" si="12"/>
        <v>0</v>
      </c>
    </row>
    <row r="54" spans="1:13" x14ac:dyDescent="0.3">
      <c r="A54" s="186"/>
      <c r="C54" s="195" t="s">
        <v>662</v>
      </c>
      <c r="D54" s="187" t="s">
        <v>469</v>
      </c>
      <c r="E54" s="192"/>
      <c r="F54" s="192"/>
      <c r="G54" s="192"/>
      <c r="H54" s="192"/>
      <c r="I54" s="192"/>
      <c r="J54" s="192"/>
      <c r="K54" s="192"/>
      <c r="L54" s="193">
        <f t="shared" si="11"/>
        <v>0</v>
      </c>
      <c r="M54" s="194">
        <f t="shared" si="12"/>
        <v>0</v>
      </c>
    </row>
    <row r="55" spans="1:13" x14ac:dyDescent="0.3">
      <c r="A55" s="186"/>
      <c r="C55" s="195" t="s">
        <v>662</v>
      </c>
      <c r="D55" s="187" t="s">
        <v>469</v>
      </c>
      <c r="E55" s="192"/>
      <c r="F55" s="192"/>
      <c r="G55" s="192"/>
      <c r="H55" s="192"/>
      <c r="I55" s="192"/>
      <c r="J55" s="192"/>
      <c r="K55" s="192"/>
      <c r="L55" s="193">
        <f t="shared" si="11"/>
        <v>0</v>
      </c>
      <c r="M55" s="194">
        <f t="shared" si="12"/>
        <v>0</v>
      </c>
    </row>
    <row r="56" spans="1:13" x14ac:dyDescent="0.3">
      <c r="A56" s="186"/>
      <c r="C56" s="195" t="s">
        <v>662</v>
      </c>
      <c r="D56" s="187" t="s">
        <v>469</v>
      </c>
      <c r="E56" s="192"/>
      <c r="F56" s="192"/>
      <c r="G56" s="192"/>
      <c r="H56" s="192"/>
      <c r="I56" s="192"/>
      <c r="J56" s="192"/>
      <c r="K56" s="192"/>
      <c r="L56" s="193">
        <f t="shared" si="11"/>
        <v>0</v>
      </c>
      <c r="M56" s="194">
        <f t="shared" si="12"/>
        <v>0</v>
      </c>
    </row>
    <row r="57" spans="1:13" x14ac:dyDescent="0.3">
      <c r="A57" s="196"/>
      <c r="B57" s="197"/>
      <c r="C57" s="198" t="s">
        <v>662</v>
      </c>
      <c r="D57" s="199" t="s">
        <v>469</v>
      </c>
      <c r="E57" s="200"/>
      <c r="F57" s="200"/>
      <c r="G57" s="200"/>
      <c r="H57" s="200"/>
      <c r="I57" s="200"/>
      <c r="J57" s="200"/>
      <c r="K57" s="200"/>
      <c r="L57" s="201">
        <f t="shared" si="11"/>
        <v>0</v>
      </c>
      <c r="M57" s="202">
        <f t="shared" si="12"/>
        <v>0</v>
      </c>
    </row>
  </sheetData>
  <mergeCells count="1">
    <mergeCell ref="A1:C1"/>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8" tint="0.39997558519241921"/>
  </sheetPr>
  <dimension ref="A1:M152"/>
  <sheetViews>
    <sheetView showGridLines="0" topLeftCell="A38" workbookViewId="0">
      <selection activeCell="E61" sqref="E61"/>
    </sheetView>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8" tint="0.39997558519241921"/>
  </sheetPr>
  <dimension ref="A1:M152"/>
  <sheetViews>
    <sheetView showGridLines="0" tabSelected="1" workbookViewId="0">
      <selection activeCell="D16" sqref="D16"/>
    </sheetView>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8" tint="0.39997558519241921"/>
  </sheetPr>
  <dimension ref="A1:M152"/>
  <sheetViews>
    <sheetView showGridLines="0" workbookViewId="0"/>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8" tint="0.39997558519241921"/>
  </sheetPr>
  <dimension ref="A1:M152"/>
  <sheetViews>
    <sheetView showGridLines="0" workbookViewId="0"/>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8" tint="0.39997558519241921"/>
  </sheetPr>
  <dimension ref="A1:M152"/>
  <sheetViews>
    <sheetView showGridLines="0" workbookViewId="0"/>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8" tint="0.39997558519241921"/>
  </sheetPr>
  <dimension ref="A1:M152"/>
  <sheetViews>
    <sheetView showGridLines="0" workbookViewId="0"/>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8" tint="0.39997558519241921"/>
  </sheetPr>
  <dimension ref="A1:M152"/>
  <sheetViews>
    <sheetView showGridLines="0" workbookViewId="0"/>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687</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16</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8" tint="0.39997558519241921"/>
  </sheetPr>
  <dimension ref="A1:M152"/>
  <sheetViews>
    <sheetView showGridLines="0" workbookViewId="0"/>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8" tint="0.39997558519241921"/>
  </sheetPr>
  <dimension ref="A1:M152"/>
  <sheetViews>
    <sheetView showGridLines="0" workbookViewId="0"/>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8" tint="0.39997558519241921"/>
  </sheetPr>
  <dimension ref="A1:M152"/>
  <sheetViews>
    <sheetView showGridLines="0" topLeftCell="A13" workbookViewId="0">
      <selection activeCell="G28" sqref="G28"/>
    </sheetView>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21"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ht="15.75" customHeight="1" x14ac:dyDescent="0.3">
      <c r="C22" s="195" t="s">
        <v>16</v>
      </c>
      <c r="D22" s="187" t="s">
        <v>665</v>
      </c>
      <c r="E22" s="192"/>
      <c r="F22" s="192"/>
      <c r="G22" s="192"/>
      <c r="H22" s="192"/>
      <c r="I22" s="192"/>
      <c r="J22" s="192"/>
      <c r="K22" s="192"/>
      <c r="L22" s="193">
        <f t="shared" si="1"/>
        <v>0</v>
      </c>
      <c r="M22" s="541">
        <f>+L22/7</f>
        <v>0</v>
      </c>
    </row>
    <row r="23" spans="1:13" x14ac:dyDescent="0.3">
      <c r="C23" s="195" t="s">
        <v>16</v>
      </c>
      <c r="D23" s="187" t="s">
        <v>665</v>
      </c>
      <c r="E23" s="192"/>
      <c r="F23" s="192"/>
      <c r="G23" s="192"/>
      <c r="H23" s="192"/>
      <c r="I23" s="192"/>
      <c r="J23" s="192"/>
      <c r="K23" s="192"/>
      <c r="L23" s="193">
        <f t="shared" si="1"/>
        <v>0</v>
      </c>
      <c r="M23" s="193">
        <f t="shared" ref="M23:M58" si="7">+L23/Durée</f>
        <v>0</v>
      </c>
    </row>
    <row r="24" spans="1:13" x14ac:dyDescent="0.3">
      <c r="C24" s="195" t="s">
        <v>16</v>
      </c>
      <c r="D24" s="187" t="s">
        <v>665</v>
      </c>
      <c r="E24" s="192"/>
      <c r="F24" s="192"/>
      <c r="G24" s="192"/>
      <c r="H24" s="192"/>
      <c r="I24" s="192"/>
      <c r="J24" s="192"/>
      <c r="K24" s="192"/>
      <c r="L24" s="193">
        <f t="shared" si="1"/>
        <v>0</v>
      </c>
      <c r="M24" s="193">
        <f t="shared" si="7"/>
        <v>0</v>
      </c>
    </row>
    <row r="25" spans="1:13" x14ac:dyDescent="0.3">
      <c r="C25" s="195" t="s">
        <v>16</v>
      </c>
      <c r="D25" s="187" t="s">
        <v>665</v>
      </c>
      <c r="E25" s="192"/>
      <c r="F25" s="192"/>
      <c r="G25" s="192"/>
      <c r="H25" s="192"/>
      <c r="I25" s="192"/>
      <c r="J25" s="192"/>
      <c r="K25" s="192"/>
      <c r="L25" s="193">
        <f t="shared" si="1"/>
        <v>0</v>
      </c>
      <c r="M25" s="193">
        <f t="shared" si="7"/>
        <v>0</v>
      </c>
    </row>
    <row r="26" spans="1:13" x14ac:dyDescent="0.3">
      <c r="C26" s="195" t="s">
        <v>16</v>
      </c>
      <c r="D26" s="187" t="s">
        <v>665</v>
      </c>
      <c r="E26" s="192"/>
      <c r="F26" s="192"/>
      <c r="G26" s="192"/>
      <c r="H26" s="192"/>
      <c r="I26" s="192"/>
      <c r="J26" s="192"/>
      <c r="K26" s="192"/>
      <c r="L26" s="193">
        <f t="shared" si="1"/>
        <v>0</v>
      </c>
      <c r="M26" s="193">
        <f t="shared" si="7"/>
        <v>0</v>
      </c>
    </row>
    <row r="27" spans="1:13" x14ac:dyDescent="0.3">
      <c r="A27" s="206" t="s">
        <v>22</v>
      </c>
      <c r="B27" s="207"/>
      <c r="C27" s="208"/>
      <c r="D27" s="39" t="s">
        <v>665</v>
      </c>
      <c r="E27" s="210">
        <f t="shared" ref="E27:K27" si="8">+SUM(E28:E33)</f>
        <v>0</v>
      </c>
      <c r="F27" s="210">
        <f t="shared" si="8"/>
        <v>0</v>
      </c>
      <c r="G27" s="210">
        <f t="shared" si="8"/>
        <v>0</v>
      </c>
      <c r="H27" s="210">
        <f t="shared" si="8"/>
        <v>0</v>
      </c>
      <c r="I27" s="210">
        <f t="shared" si="8"/>
        <v>0</v>
      </c>
      <c r="J27" s="210">
        <f t="shared" si="8"/>
        <v>0</v>
      </c>
      <c r="K27" s="210">
        <f t="shared" si="8"/>
        <v>0</v>
      </c>
      <c r="L27" s="216">
        <f t="shared" si="1"/>
        <v>0</v>
      </c>
      <c r="M27" s="216">
        <f t="shared" si="7"/>
        <v>0</v>
      </c>
    </row>
    <row r="28" spans="1:13" x14ac:dyDescent="0.3">
      <c r="B28" s="177" t="s">
        <v>675</v>
      </c>
      <c r="D28" s="187" t="s">
        <v>665</v>
      </c>
      <c r="E28" s="214"/>
      <c r="F28" s="214"/>
      <c r="G28" s="214"/>
      <c r="H28" s="214"/>
      <c r="I28" s="214"/>
      <c r="J28" s="214"/>
      <c r="K28" s="214"/>
      <c r="L28" s="193">
        <f t="shared" si="1"/>
        <v>0</v>
      </c>
      <c r="M28" s="193">
        <f t="shared" si="7"/>
        <v>0</v>
      </c>
    </row>
    <row r="29" spans="1:13" x14ac:dyDescent="0.3">
      <c r="B29" s="177" t="s">
        <v>676</v>
      </c>
      <c r="D29" s="187" t="s">
        <v>665</v>
      </c>
      <c r="E29" s="214"/>
      <c r="F29" s="214"/>
      <c r="G29" s="214"/>
      <c r="H29" s="214"/>
      <c r="I29" s="214"/>
      <c r="J29" s="214"/>
      <c r="K29" s="214"/>
      <c r="L29" s="193">
        <f t="shared" si="1"/>
        <v>0</v>
      </c>
      <c r="M29" s="193">
        <f t="shared" si="7"/>
        <v>0</v>
      </c>
    </row>
    <row r="30" spans="1:13" x14ac:dyDescent="0.3">
      <c r="B30" s="177" t="s">
        <v>677</v>
      </c>
      <c r="D30" s="187" t="s">
        <v>665</v>
      </c>
      <c r="E30" s="214"/>
      <c r="F30" s="214"/>
      <c r="G30" s="214"/>
      <c r="H30" s="214"/>
      <c r="I30" s="214"/>
      <c r="J30" s="214"/>
      <c r="K30" s="214"/>
      <c r="L30" s="193">
        <f t="shared" si="1"/>
        <v>0</v>
      </c>
      <c r="M30" s="193">
        <f t="shared" si="7"/>
        <v>0</v>
      </c>
    </row>
    <row r="31" spans="1:13" x14ac:dyDescent="0.3">
      <c r="B31" s="177" t="s">
        <v>678</v>
      </c>
      <c r="D31" s="187" t="s">
        <v>665</v>
      </c>
      <c r="E31" s="214"/>
      <c r="F31" s="214"/>
      <c r="G31" s="214"/>
      <c r="H31" s="214"/>
      <c r="I31" s="214"/>
      <c r="J31" s="214"/>
      <c r="K31" s="214"/>
      <c r="L31" s="193">
        <f t="shared" si="1"/>
        <v>0</v>
      </c>
      <c r="M31" s="193">
        <f t="shared" si="7"/>
        <v>0</v>
      </c>
    </row>
    <row r="32" spans="1:13" x14ac:dyDescent="0.3">
      <c r="B32" s="177" t="s">
        <v>679</v>
      </c>
      <c r="D32" s="187" t="s">
        <v>665</v>
      </c>
      <c r="E32" s="214"/>
      <c r="F32" s="214"/>
      <c r="G32" s="214"/>
      <c r="H32" s="214"/>
      <c r="I32" s="214"/>
      <c r="J32" s="214"/>
      <c r="K32" s="214"/>
      <c r="L32" s="193">
        <f t="shared" si="1"/>
        <v>0</v>
      </c>
      <c r="M32" s="193">
        <f t="shared" si="7"/>
        <v>0</v>
      </c>
    </row>
    <row r="33" spans="1:13" x14ac:dyDescent="0.3">
      <c r="B33" s="177" t="s">
        <v>680</v>
      </c>
      <c r="D33" s="187" t="s">
        <v>665</v>
      </c>
      <c r="E33" s="215">
        <f t="shared" ref="E33:K33" si="9">+SUM(E34:E38)</f>
        <v>0</v>
      </c>
      <c r="F33" s="215">
        <f t="shared" si="9"/>
        <v>0</v>
      </c>
      <c r="G33" s="215">
        <f t="shared" si="9"/>
        <v>0</v>
      </c>
      <c r="H33" s="215">
        <f t="shared" si="9"/>
        <v>0</v>
      </c>
      <c r="I33" s="215">
        <f t="shared" si="9"/>
        <v>0</v>
      </c>
      <c r="J33" s="215">
        <f t="shared" si="9"/>
        <v>0</v>
      </c>
      <c r="K33" s="215">
        <f t="shared" si="9"/>
        <v>0</v>
      </c>
      <c r="L33" s="193">
        <f t="shared" si="1"/>
        <v>0</v>
      </c>
      <c r="M33" s="193">
        <f t="shared" si="7"/>
        <v>0</v>
      </c>
    </row>
    <row r="34" spans="1:13" x14ac:dyDescent="0.3">
      <c r="C34" s="195" t="s">
        <v>16</v>
      </c>
      <c r="D34" s="187" t="s">
        <v>665</v>
      </c>
      <c r="E34" s="192"/>
      <c r="F34" s="192"/>
      <c r="G34" s="192"/>
      <c r="H34" s="192"/>
      <c r="I34" s="192"/>
      <c r="J34" s="192"/>
      <c r="K34" s="192"/>
      <c r="L34" s="193">
        <f t="shared" ref="L34:L58" si="10">+SUM(E34:K34)</f>
        <v>0</v>
      </c>
      <c r="M34" s="193">
        <f t="shared" si="7"/>
        <v>0</v>
      </c>
    </row>
    <row r="35" spans="1:13" x14ac:dyDescent="0.3">
      <c r="C35" s="195" t="s">
        <v>16</v>
      </c>
      <c r="D35" s="187" t="s">
        <v>665</v>
      </c>
      <c r="E35" s="192"/>
      <c r="F35" s="192"/>
      <c r="G35" s="192"/>
      <c r="H35" s="192"/>
      <c r="I35" s="192"/>
      <c r="J35" s="192"/>
      <c r="K35" s="192"/>
      <c r="L35" s="193">
        <f t="shared" si="10"/>
        <v>0</v>
      </c>
      <c r="M35" s="193">
        <f t="shared" si="7"/>
        <v>0</v>
      </c>
    </row>
    <row r="36" spans="1:13" x14ac:dyDescent="0.3">
      <c r="C36" s="195" t="s">
        <v>16</v>
      </c>
      <c r="D36" s="187" t="s">
        <v>665</v>
      </c>
      <c r="E36" s="192"/>
      <c r="F36" s="192"/>
      <c r="G36" s="192"/>
      <c r="H36" s="192"/>
      <c r="I36" s="192"/>
      <c r="J36" s="192"/>
      <c r="K36" s="192"/>
      <c r="L36" s="193">
        <f t="shared" si="10"/>
        <v>0</v>
      </c>
      <c r="M36" s="193">
        <f t="shared" si="7"/>
        <v>0</v>
      </c>
    </row>
    <row r="37" spans="1:13" x14ac:dyDescent="0.3">
      <c r="C37" s="195" t="s">
        <v>16</v>
      </c>
      <c r="D37" s="187" t="s">
        <v>665</v>
      </c>
      <c r="E37" s="192"/>
      <c r="F37" s="192"/>
      <c r="G37" s="192"/>
      <c r="H37" s="192"/>
      <c r="I37" s="192"/>
      <c r="J37" s="192"/>
      <c r="K37" s="192"/>
      <c r="L37" s="193">
        <f t="shared" si="10"/>
        <v>0</v>
      </c>
      <c r="M37" s="193">
        <f t="shared" si="7"/>
        <v>0</v>
      </c>
    </row>
    <row r="38" spans="1:13" x14ac:dyDescent="0.3">
      <c r="C38" s="195" t="s">
        <v>16</v>
      </c>
      <c r="D38" s="187" t="s">
        <v>665</v>
      </c>
      <c r="E38" s="192"/>
      <c r="F38" s="192"/>
      <c r="G38" s="192"/>
      <c r="H38" s="192"/>
      <c r="I38" s="192"/>
      <c r="J38" s="192"/>
      <c r="K38" s="192"/>
      <c r="L38" s="193">
        <f t="shared" si="10"/>
        <v>0</v>
      </c>
      <c r="M38" s="193">
        <f t="shared" si="7"/>
        <v>0</v>
      </c>
    </row>
    <row r="39" spans="1:13" x14ac:dyDescent="0.3">
      <c r="A39" s="206" t="s">
        <v>23</v>
      </c>
      <c r="B39" s="207"/>
      <c r="C39" s="208"/>
      <c r="D39" s="39" t="s">
        <v>665</v>
      </c>
      <c r="E39" s="217"/>
      <c r="F39" s="217"/>
      <c r="G39" s="217"/>
      <c r="H39" s="217"/>
      <c r="I39" s="217"/>
      <c r="J39" s="217"/>
      <c r="K39" s="217"/>
      <c r="L39" s="216">
        <f t="shared" si="10"/>
        <v>0</v>
      </c>
      <c r="M39" s="216">
        <f t="shared" si="7"/>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10"/>
        <v>0</v>
      </c>
      <c r="M40" s="216">
        <f t="shared" si="7"/>
        <v>0</v>
      </c>
    </row>
    <row r="41" spans="1:13" x14ac:dyDescent="0.3">
      <c r="B41" s="177" t="s">
        <v>681</v>
      </c>
      <c r="D41" s="187" t="s">
        <v>665</v>
      </c>
      <c r="E41" s="192"/>
      <c r="F41" s="214"/>
      <c r="G41" s="214"/>
      <c r="H41" s="214"/>
      <c r="I41" s="214"/>
      <c r="J41" s="214"/>
      <c r="K41" s="214"/>
      <c r="L41" s="193">
        <f t="shared" si="10"/>
        <v>0</v>
      </c>
      <c r="M41" s="193">
        <f t="shared" si="7"/>
        <v>0</v>
      </c>
    </row>
    <row r="42" spans="1:13" x14ac:dyDescent="0.3">
      <c r="B42" s="177" t="s">
        <v>682</v>
      </c>
      <c r="D42" s="187" t="s">
        <v>665</v>
      </c>
      <c r="E42" s="214"/>
      <c r="F42" s="214"/>
      <c r="G42" s="214"/>
      <c r="H42" s="214"/>
      <c r="I42" s="214"/>
      <c r="J42" s="214"/>
      <c r="K42" s="214"/>
      <c r="L42" s="193">
        <f t="shared" si="10"/>
        <v>0</v>
      </c>
      <c r="M42" s="193">
        <f t="shared" si="7"/>
        <v>0</v>
      </c>
    </row>
    <row r="43" spans="1:13" x14ac:dyDescent="0.3">
      <c r="B43" s="177" t="s">
        <v>683</v>
      </c>
      <c r="D43" s="187" t="s">
        <v>665</v>
      </c>
      <c r="E43" s="214"/>
      <c r="F43" s="214"/>
      <c r="G43" s="214"/>
      <c r="H43" s="214"/>
      <c r="I43" s="214"/>
      <c r="J43" s="214"/>
      <c r="K43" s="214"/>
      <c r="L43" s="193">
        <f t="shared" si="10"/>
        <v>0</v>
      </c>
      <c r="M43" s="193">
        <f t="shared" si="7"/>
        <v>0</v>
      </c>
    </row>
    <row r="44" spans="1:13" x14ac:dyDescent="0.3">
      <c r="B44" s="177" t="s">
        <v>684</v>
      </c>
      <c r="D44" s="187" t="s">
        <v>665</v>
      </c>
      <c r="E44" s="192"/>
      <c r="F44" s="214"/>
      <c r="G44" s="214"/>
      <c r="H44" s="192"/>
      <c r="I44" s="214"/>
      <c r="J44" s="214"/>
      <c r="K44" s="214"/>
      <c r="L44" s="193">
        <f t="shared" si="10"/>
        <v>0</v>
      </c>
      <c r="M44" s="193">
        <f t="shared" si="7"/>
        <v>0</v>
      </c>
    </row>
    <row r="45" spans="1:13" x14ac:dyDescent="0.3">
      <c r="B45" s="177" t="s">
        <v>685</v>
      </c>
      <c r="D45" s="187" t="s">
        <v>665</v>
      </c>
      <c r="E45" s="214"/>
      <c r="F45" s="214"/>
      <c r="G45" s="214"/>
      <c r="H45" s="214"/>
      <c r="I45" s="214"/>
      <c r="J45" s="214"/>
      <c r="K45" s="214"/>
      <c r="L45" s="193">
        <f t="shared" si="10"/>
        <v>0</v>
      </c>
      <c r="M45" s="193">
        <f t="shared" si="7"/>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10"/>
        <v>0</v>
      </c>
      <c r="M46" s="193">
        <f t="shared" si="7"/>
        <v>0</v>
      </c>
    </row>
    <row r="47" spans="1:13" x14ac:dyDescent="0.3">
      <c r="C47" s="195" t="s">
        <v>687</v>
      </c>
      <c r="D47" s="187" t="s">
        <v>665</v>
      </c>
      <c r="E47" s="192"/>
      <c r="F47" s="192"/>
      <c r="G47" s="192"/>
      <c r="H47" s="192"/>
      <c r="I47" s="192"/>
      <c r="J47" s="192"/>
      <c r="K47" s="192"/>
      <c r="L47" s="193">
        <f t="shared" si="10"/>
        <v>0</v>
      </c>
      <c r="M47" s="193">
        <f t="shared" si="7"/>
        <v>0</v>
      </c>
    </row>
    <row r="48" spans="1:13" x14ac:dyDescent="0.3">
      <c r="C48" s="195" t="s">
        <v>16</v>
      </c>
      <c r="D48" s="187" t="s">
        <v>665</v>
      </c>
      <c r="E48" s="192"/>
      <c r="F48" s="192"/>
      <c r="G48" s="192"/>
      <c r="H48" s="192"/>
      <c r="I48" s="192"/>
      <c r="J48" s="192"/>
      <c r="K48" s="192"/>
      <c r="L48" s="193">
        <f t="shared" si="10"/>
        <v>0</v>
      </c>
      <c r="M48" s="193">
        <f t="shared" si="7"/>
        <v>0</v>
      </c>
    </row>
    <row r="49" spans="1:13" x14ac:dyDescent="0.3">
      <c r="C49" s="195" t="s">
        <v>16</v>
      </c>
      <c r="D49" s="187" t="s">
        <v>665</v>
      </c>
      <c r="E49" s="192"/>
      <c r="F49" s="192"/>
      <c r="G49" s="192"/>
      <c r="H49" s="192"/>
      <c r="I49" s="192"/>
      <c r="J49" s="192"/>
      <c r="K49" s="192"/>
      <c r="L49" s="193">
        <f t="shared" si="10"/>
        <v>0</v>
      </c>
      <c r="M49" s="193">
        <f t="shared" si="7"/>
        <v>0</v>
      </c>
    </row>
    <row r="50" spans="1:13" x14ac:dyDescent="0.3">
      <c r="C50" s="195" t="s">
        <v>16</v>
      </c>
      <c r="D50" s="187" t="s">
        <v>665</v>
      </c>
      <c r="E50" s="192"/>
      <c r="F50" s="192"/>
      <c r="G50" s="192"/>
      <c r="H50" s="192"/>
      <c r="I50" s="192"/>
      <c r="J50" s="192"/>
      <c r="K50" s="192"/>
      <c r="L50" s="193">
        <f t="shared" si="10"/>
        <v>0</v>
      </c>
      <c r="M50" s="193">
        <f t="shared" si="7"/>
        <v>0</v>
      </c>
    </row>
    <row r="51" spans="1:13" x14ac:dyDescent="0.3">
      <c r="C51" s="195" t="s">
        <v>16</v>
      </c>
      <c r="D51" s="187" t="s">
        <v>665</v>
      </c>
      <c r="E51" s="192"/>
      <c r="F51" s="192"/>
      <c r="G51" s="192"/>
      <c r="H51" s="192"/>
      <c r="I51" s="192"/>
      <c r="J51" s="192"/>
      <c r="K51" s="192"/>
      <c r="L51" s="193">
        <f t="shared" si="10"/>
        <v>0</v>
      </c>
      <c r="M51" s="193">
        <f t="shared" si="7"/>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10"/>
        <v>0</v>
      </c>
      <c r="M52" s="193">
        <f t="shared" si="7"/>
        <v>0</v>
      </c>
    </row>
    <row r="53" spans="1:13" x14ac:dyDescent="0.3">
      <c r="C53" s="195" t="s">
        <v>16</v>
      </c>
      <c r="D53" s="187" t="s">
        <v>665</v>
      </c>
      <c r="E53" s="192"/>
      <c r="F53" s="192"/>
      <c r="G53" s="192"/>
      <c r="H53" s="192"/>
      <c r="I53" s="192"/>
      <c r="J53" s="192"/>
      <c r="K53" s="192"/>
      <c r="L53" s="193">
        <f t="shared" si="10"/>
        <v>0</v>
      </c>
      <c r="M53" s="193">
        <f t="shared" si="7"/>
        <v>0</v>
      </c>
    </row>
    <row r="54" spans="1:13" x14ac:dyDescent="0.3">
      <c r="C54" s="195" t="s">
        <v>16</v>
      </c>
      <c r="D54" s="187" t="s">
        <v>665</v>
      </c>
      <c r="E54" s="192"/>
      <c r="F54" s="192"/>
      <c r="G54" s="192"/>
      <c r="H54" s="192"/>
      <c r="I54" s="192"/>
      <c r="J54" s="192"/>
      <c r="K54" s="192"/>
      <c r="L54" s="193">
        <f t="shared" si="10"/>
        <v>0</v>
      </c>
      <c r="M54" s="193">
        <f t="shared" si="7"/>
        <v>0</v>
      </c>
    </row>
    <row r="55" spans="1:13" x14ac:dyDescent="0.3">
      <c r="C55" s="195" t="s">
        <v>16</v>
      </c>
      <c r="D55" s="187" t="s">
        <v>665</v>
      </c>
      <c r="E55" s="192"/>
      <c r="F55" s="192"/>
      <c r="G55" s="192"/>
      <c r="H55" s="192"/>
      <c r="I55" s="192"/>
      <c r="J55" s="192"/>
      <c r="K55" s="192"/>
      <c r="L55" s="193">
        <f t="shared" si="10"/>
        <v>0</v>
      </c>
      <c r="M55" s="193">
        <f t="shared" si="7"/>
        <v>0</v>
      </c>
    </row>
    <row r="56" spans="1:13" x14ac:dyDescent="0.3">
      <c r="C56" s="195" t="s">
        <v>16</v>
      </c>
      <c r="D56" s="187" t="s">
        <v>665</v>
      </c>
      <c r="E56" s="192"/>
      <c r="F56" s="192"/>
      <c r="G56" s="192"/>
      <c r="H56" s="192"/>
      <c r="I56" s="192"/>
      <c r="J56" s="192"/>
      <c r="K56" s="192"/>
      <c r="L56" s="193">
        <f t="shared" si="10"/>
        <v>0</v>
      </c>
      <c r="M56" s="193">
        <f t="shared" si="7"/>
        <v>0</v>
      </c>
    </row>
    <row r="57" spans="1:13" x14ac:dyDescent="0.3">
      <c r="C57" s="195" t="s">
        <v>16</v>
      </c>
      <c r="D57" s="219" t="s">
        <v>665</v>
      </c>
      <c r="E57" s="220"/>
      <c r="F57" s="220"/>
      <c r="G57" s="220"/>
      <c r="H57" s="220"/>
      <c r="I57" s="220"/>
      <c r="J57" s="220"/>
      <c r="K57" s="220"/>
      <c r="L57" s="221">
        <f t="shared" si="10"/>
        <v>0</v>
      </c>
      <c r="M57" s="221">
        <f t="shared" si="7"/>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10"/>
        <v>0</v>
      </c>
      <c r="M58" s="226">
        <f t="shared" si="7"/>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348C0-645A-4F74-BB49-35ECE66C4C8C}">
  <sheetPr>
    <tabColor theme="8" tint="0.39997558519241921"/>
  </sheetPr>
  <dimension ref="A1:M152"/>
  <sheetViews>
    <sheetView showGridLines="0" topLeftCell="A38" workbookViewId="0">
      <selection activeCell="E61" sqref="E61"/>
    </sheetView>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58"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si="1"/>
        <v>0</v>
      </c>
      <c r="M34" s="193">
        <f t="shared" ref="M34:M58" si="9">+L34/Durée</f>
        <v>0</v>
      </c>
    </row>
    <row r="35" spans="1:13" x14ac:dyDescent="0.3">
      <c r="C35" s="195" t="s">
        <v>16</v>
      </c>
      <c r="D35" s="187" t="s">
        <v>665</v>
      </c>
      <c r="E35" s="192"/>
      <c r="F35" s="192"/>
      <c r="G35" s="192"/>
      <c r="H35" s="192"/>
      <c r="I35" s="192"/>
      <c r="J35" s="192"/>
      <c r="K35" s="192"/>
      <c r="L35" s="193">
        <f t="shared" si="1"/>
        <v>0</v>
      </c>
      <c r="M35" s="193">
        <f t="shared" si="9"/>
        <v>0</v>
      </c>
    </row>
    <row r="36" spans="1:13" x14ac:dyDescent="0.3">
      <c r="C36" s="195" t="s">
        <v>16</v>
      </c>
      <c r="D36" s="187" t="s">
        <v>665</v>
      </c>
      <c r="E36" s="192"/>
      <c r="F36" s="192"/>
      <c r="G36" s="192"/>
      <c r="H36" s="192"/>
      <c r="I36" s="192"/>
      <c r="J36" s="192"/>
      <c r="K36" s="192"/>
      <c r="L36" s="193">
        <f t="shared" si="1"/>
        <v>0</v>
      </c>
      <c r="M36" s="193">
        <f t="shared" si="9"/>
        <v>0</v>
      </c>
    </row>
    <row r="37" spans="1:13" x14ac:dyDescent="0.3">
      <c r="C37" s="195" t="s">
        <v>16</v>
      </c>
      <c r="D37" s="187" t="s">
        <v>665</v>
      </c>
      <c r="E37" s="192"/>
      <c r="F37" s="192"/>
      <c r="G37" s="192"/>
      <c r="H37" s="192"/>
      <c r="I37" s="192"/>
      <c r="J37" s="192"/>
      <c r="K37" s="192"/>
      <c r="L37" s="193">
        <f t="shared" si="1"/>
        <v>0</v>
      </c>
      <c r="M37" s="193">
        <f t="shared" si="9"/>
        <v>0</v>
      </c>
    </row>
    <row r="38" spans="1:13" x14ac:dyDescent="0.3">
      <c r="C38" s="195" t="s">
        <v>16</v>
      </c>
      <c r="D38" s="187" t="s">
        <v>665</v>
      </c>
      <c r="E38" s="192"/>
      <c r="F38" s="192"/>
      <c r="G38" s="192"/>
      <c r="H38" s="192"/>
      <c r="I38" s="192"/>
      <c r="J38" s="192"/>
      <c r="K38" s="192"/>
      <c r="L38" s="193">
        <f t="shared" si="1"/>
        <v>0</v>
      </c>
      <c r="M38" s="193">
        <f t="shared" si="9"/>
        <v>0</v>
      </c>
    </row>
    <row r="39" spans="1:13" x14ac:dyDescent="0.3">
      <c r="A39" s="206" t="s">
        <v>23</v>
      </c>
      <c r="B39" s="207"/>
      <c r="C39" s="208"/>
      <c r="D39" s="39" t="s">
        <v>665</v>
      </c>
      <c r="E39" s="217"/>
      <c r="F39" s="217"/>
      <c r="G39" s="217"/>
      <c r="H39" s="217"/>
      <c r="I39" s="217"/>
      <c r="J39" s="217"/>
      <c r="K39" s="217"/>
      <c r="L39" s="216">
        <f t="shared" si="1"/>
        <v>0</v>
      </c>
      <c r="M39" s="216">
        <f t="shared" si="9"/>
        <v>0</v>
      </c>
    </row>
    <row r="40" spans="1:13" x14ac:dyDescent="0.3">
      <c r="A40" s="206" t="s">
        <v>24</v>
      </c>
      <c r="B40" s="207"/>
      <c r="C40" s="208"/>
      <c r="D40" s="39" t="s">
        <v>665</v>
      </c>
      <c r="E40" s="218">
        <f t="shared" ref="E40:K40" si="10">+SUM(E41:E46,E52)</f>
        <v>0</v>
      </c>
      <c r="F40" s="218">
        <f t="shared" si="10"/>
        <v>0</v>
      </c>
      <c r="G40" s="218">
        <f t="shared" si="10"/>
        <v>0</v>
      </c>
      <c r="H40" s="218">
        <f t="shared" si="10"/>
        <v>0</v>
      </c>
      <c r="I40" s="218">
        <f t="shared" si="10"/>
        <v>0</v>
      </c>
      <c r="J40" s="218">
        <f t="shared" si="10"/>
        <v>0</v>
      </c>
      <c r="K40" s="218">
        <f t="shared" si="10"/>
        <v>0</v>
      </c>
      <c r="L40" s="216">
        <f t="shared" si="1"/>
        <v>0</v>
      </c>
      <c r="M40" s="216">
        <f t="shared" si="9"/>
        <v>0</v>
      </c>
    </row>
    <row r="41" spans="1:13" x14ac:dyDescent="0.3">
      <c r="B41" s="177" t="s">
        <v>681</v>
      </c>
      <c r="D41" s="187" t="s">
        <v>665</v>
      </c>
      <c r="E41" s="192"/>
      <c r="F41" s="214"/>
      <c r="G41" s="214"/>
      <c r="H41" s="214"/>
      <c r="I41" s="214"/>
      <c r="J41" s="214"/>
      <c r="K41" s="214"/>
      <c r="L41" s="193">
        <f t="shared" si="1"/>
        <v>0</v>
      </c>
      <c r="M41" s="193">
        <f t="shared" si="9"/>
        <v>0</v>
      </c>
    </row>
    <row r="42" spans="1:13" x14ac:dyDescent="0.3">
      <c r="B42" s="177" t="s">
        <v>682</v>
      </c>
      <c r="D42" s="187" t="s">
        <v>665</v>
      </c>
      <c r="E42" s="214"/>
      <c r="F42" s="214"/>
      <c r="G42" s="214"/>
      <c r="H42" s="214"/>
      <c r="I42" s="214"/>
      <c r="J42" s="214"/>
      <c r="K42" s="214"/>
      <c r="L42" s="193">
        <f t="shared" si="1"/>
        <v>0</v>
      </c>
      <c r="M42" s="193">
        <f t="shared" si="9"/>
        <v>0</v>
      </c>
    </row>
    <row r="43" spans="1:13" x14ac:dyDescent="0.3">
      <c r="B43" s="177" t="s">
        <v>683</v>
      </c>
      <c r="D43" s="187" t="s">
        <v>665</v>
      </c>
      <c r="E43" s="214"/>
      <c r="F43" s="214"/>
      <c r="G43" s="214"/>
      <c r="H43" s="214"/>
      <c r="I43" s="214"/>
      <c r="J43" s="214"/>
      <c r="K43" s="214"/>
      <c r="L43" s="193">
        <f t="shared" si="1"/>
        <v>0</v>
      </c>
      <c r="M43" s="193">
        <f t="shared" si="9"/>
        <v>0</v>
      </c>
    </row>
    <row r="44" spans="1:13" x14ac:dyDescent="0.3">
      <c r="B44" s="177" t="s">
        <v>684</v>
      </c>
      <c r="D44" s="187" t="s">
        <v>665</v>
      </c>
      <c r="E44" s="192"/>
      <c r="F44" s="214"/>
      <c r="G44" s="214"/>
      <c r="H44" s="192"/>
      <c r="I44" s="214"/>
      <c r="J44" s="214"/>
      <c r="K44" s="214"/>
      <c r="L44" s="193">
        <f t="shared" si="1"/>
        <v>0</v>
      </c>
      <c r="M44" s="193">
        <f t="shared" si="9"/>
        <v>0</v>
      </c>
    </row>
    <row r="45" spans="1:13" x14ac:dyDescent="0.3">
      <c r="B45" s="177" t="s">
        <v>685</v>
      </c>
      <c r="D45" s="187" t="s">
        <v>665</v>
      </c>
      <c r="E45" s="214"/>
      <c r="F45" s="214"/>
      <c r="G45" s="214"/>
      <c r="H45" s="214"/>
      <c r="I45" s="214"/>
      <c r="J45" s="214"/>
      <c r="K45" s="214"/>
      <c r="L45" s="193">
        <f t="shared" si="1"/>
        <v>0</v>
      </c>
      <c r="M45" s="193">
        <f t="shared" si="9"/>
        <v>0</v>
      </c>
    </row>
    <row r="46" spans="1:13" x14ac:dyDescent="0.3">
      <c r="B46" s="177" t="s">
        <v>686</v>
      </c>
      <c r="D46" s="187" t="s">
        <v>665</v>
      </c>
      <c r="E46" s="215">
        <f t="shared" ref="E46:K46" si="11">+SUM(E47:E51)</f>
        <v>0</v>
      </c>
      <c r="F46" s="215">
        <f t="shared" si="11"/>
        <v>0</v>
      </c>
      <c r="G46" s="215">
        <f t="shared" si="11"/>
        <v>0</v>
      </c>
      <c r="H46" s="215">
        <f t="shared" si="11"/>
        <v>0</v>
      </c>
      <c r="I46" s="215">
        <f t="shared" si="11"/>
        <v>0</v>
      </c>
      <c r="J46" s="215">
        <f t="shared" si="11"/>
        <v>0</v>
      </c>
      <c r="K46" s="215">
        <f t="shared" si="11"/>
        <v>0</v>
      </c>
      <c r="L46" s="193">
        <f t="shared" si="1"/>
        <v>0</v>
      </c>
      <c r="M46" s="193">
        <f t="shared" si="9"/>
        <v>0</v>
      </c>
    </row>
    <row r="47" spans="1:13" x14ac:dyDescent="0.3">
      <c r="C47" s="195" t="s">
        <v>687</v>
      </c>
      <c r="D47" s="187" t="s">
        <v>665</v>
      </c>
      <c r="E47" s="192"/>
      <c r="F47" s="192"/>
      <c r="G47" s="192"/>
      <c r="H47" s="192"/>
      <c r="I47" s="192"/>
      <c r="J47" s="192"/>
      <c r="K47" s="192"/>
      <c r="L47" s="193">
        <f t="shared" si="1"/>
        <v>0</v>
      </c>
      <c r="M47" s="193">
        <f t="shared" si="9"/>
        <v>0</v>
      </c>
    </row>
    <row r="48" spans="1:13" x14ac:dyDescent="0.3">
      <c r="C48" s="195" t="s">
        <v>16</v>
      </c>
      <c r="D48" s="187" t="s">
        <v>665</v>
      </c>
      <c r="E48" s="192"/>
      <c r="F48" s="192"/>
      <c r="G48" s="192"/>
      <c r="H48" s="192"/>
      <c r="I48" s="192"/>
      <c r="J48" s="192"/>
      <c r="K48" s="192"/>
      <c r="L48" s="193">
        <f t="shared" si="1"/>
        <v>0</v>
      </c>
      <c r="M48" s="193">
        <f t="shared" si="9"/>
        <v>0</v>
      </c>
    </row>
    <row r="49" spans="1:13" x14ac:dyDescent="0.3">
      <c r="C49" s="195" t="s">
        <v>16</v>
      </c>
      <c r="D49" s="187" t="s">
        <v>665</v>
      </c>
      <c r="E49" s="192"/>
      <c r="F49" s="192"/>
      <c r="G49" s="192"/>
      <c r="H49" s="192"/>
      <c r="I49" s="192"/>
      <c r="J49" s="192"/>
      <c r="K49" s="192"/>
      <c r="L49" s="193">
        <f t="shared" si="1"/>
        <v>0</v>
      </c>
      <c r="M49" s="193">
        <f t="shared" si="9"/>
        <v>0</v>
      </c>
    </row>
    <row r="50" spans="1:13" x14ac:dyDescent="0.3">
      <c r="C50" s="195" t="s">
        <v>16</v>
      </c>
      <c r="D50" s="187" t="s">
        <v>665</v>
      </c>
      <c r="E50" s="192"/>
      <c r="F50" s="192"/>
      <c r="G50" s="192"/>
      <c r="H50" s="192"/>
      <c r="I50" s="192"/>
      <c r="J50" s="192"/>
      <c r="K50" s="192"/>
      <c r="L50" s="193">
        <f t="shared" si="1"/>
        <v>0</v>
      </c>
      <c r="M50" s="193">
        <f t="shared" si="9"/>
        <v>0</v>
      </c>
    </row>
    <row r="51" spans="1:13" x14ac:dyDescent="0.3">
      <c r="C51" s="195" t="s">
        <v>16</v>
      </c>
      <c r="D51" s="187" t="s">
        <v>665</v>
      </c>
      <c r="E51" s="192"/>
      <c r="F51" s="192"/>
      <c r="G51" s="192"/>
      <c r="H51" s="192"/>
      <c r="I51" s="192"/>
      <c r="J51" s="192"/>
      <c r="K51" s="192"/>
      <c r="L51" s="193">
        <f t="shared" si="1"/>
        <v>0</v>
      </c>
      <c r="M51" s="193">
        <f t="shared" si="9"/>
        <v>0</v>
      </c>
    </row>
    <row r="52" spans="1:13" x14ac:dyDescent="0.3">
      <c r="B52" s="177" t="s">
        <v>688</v>
      </c>
      <c r="D52" s="187" t="s">
        <v>665</v>
      </c>
      <c r="E52" s="215">
        <f t="shared" ref="E52:K52" si="12">+SUM(E53:E57)</f>
        <v>0</v>
      </c>
      <c r="F52" s="215">
        <f t="shared" si="12"/>
        <v>0</v>
      </c>
      <c r="G52" s="215">
        <f t="shared" si="12"/>
        <v>0</v>
      </c>
      <c r="H52" s="215">
        <f t="shared" si="12"/>
        <v>0</v>
      </c>
      <c r="I52" s="215">
        <f t="shared" si="12"/>
        <v>0</v>
      </c>
      <c r="J52" s="215">
        <f t="shared" si="12"/>
        <v>0</v>
      </c>
      <c r="K52" s="215">
        <f t="shared" si="12"/>
        <v>0</v>
      </c>
      <c r="L52" s="193">
        <f t="shared" si="1"/>
        <v>0</v>
      </c>
      <c r="M52" s="193">
        <f t="shared" si="9"/>
        <v>0</v>
      </c>
    </row>
    <row r="53" spans="1:13" x14ac:dyDescent="0.3">
      <c r="C53" s="195" t="s">
        <v>16</v>
      </c>
      <c r="D53" s="187" t="s">
        <v>665</v>
      </c>
      <c r="E53" s="192"/>
      <c r="F53" s="192"/>
      <c r="G53" s="192"/>
      <c r="H53" s="192"/>
      <c r="I53" s="192"/>
      <c r="J53" s="192"/>
      <c r="K53" s="192"/>
      <c r="L53" s="193">
        <f t="shared" si="1"/>
        <v>0</v>
      </c>
      <c r="M53" s="193">
        <f t="shared" si="9"/>
        <v>0</v>
      </c>
    </row>
    <row r="54" spans="1:13" x14ac:dyDescent="0.3">
      <c r="C54" s="195" t="s">
        <v>16</v>
      </c>
      <c r="D54" s="187" t="s">
        <v>665</v>
      </c>
      <c r="E54" s="192"/>
      <c r="F54" s="192"/>
      <c r="G54" s="192"/>
      <c r="H54" s="192"/>
      <c r="I54" s="192"/>
      <c r="J54" s="192"/>
      <c r="K54" s="192"/>
      <c r="L54" s="193">
        <f t="shared" si="1"/>
        <v>0</v>
      </c>
      <c r="M54" s="193">
        <f t="shared" si="9"/>
        <v>0</v>
      </c>
    </row>
    <row r="55" spans="1:13" x14ac:dyDescent="0.3">
      <c r="C55" s="195" t="s">
        <v>16</v>
      </c>
      <c r="D55" s="187" t="s">
        <v>665</v>
      </c>
      <c r="E55" s="192"/>
      <c r="F55" s="192"/>
      <c r="G55" s="192"/>
      <c r="H55" s="192"/>
      <c r="I55" s="192"/>
      <c r="J55" s="192"/>
      <c r="K55" s="192"/>
      <c r="L55" s="193">
        <f t="shared" si="1"/>
        <v>0</v>
      </c>
      <c r="M55" s="193">
        <f t="shared" si="9"/>
        <v>0</v>
      </c>
    </row>
    <row r="56" spans="1:13" x14ac:dyDescent="0.3">
      <c r="C56" s="195" t="s">
        <v>16</v>
      </c>
      <c r="D56" s="187" t="s">
        <v>665</v>
      </c>
      <c r="E56" s="192"/>
      <c r="F56" s="192"/>
      <c r="G56" s="192"/>
      <c r="H56" s="192"/>
      <c r="I56" s="192"/>
      <c r="J56" s="192"/>
      <c r="K56" s="192"/>
      <c r="L56" s="193">
        <f t="shared" si="1"/>
        <v>0</v>
      </c>
      <c r="M56" s="193">
        <f t="shared" si="9"/>
        <v>0</v>
      </c>
    </row>
    <row r="57" spans="1:13" x14ac:dyDescent="0.3">
      <c r="C57" s="195" t="s">
        <v>16</v>
      </c>
      <c r="D57" s="219" t="s">
        <v>665</v>
      </c>
      <c r="E57" s="220"/>
      <c r="F57" s="220"/>
      <c r="G57" s="220"/>
      <c r="H57" s="220"/>
      <c r="I57" s="220"/>
      <c r="J57" s="220"/>
      <c r="K57" s="220"/>
      <c r="L57" s="221">
        <f t="shared" si="1"/>
        <v>0</v>
      </c>
      <c r="M57" s="221">
        <f t="shared" si="9"/>
        <v>0</v>
      </c>
    </row>
    <row r="58" spans="1:13" x14ac:dyDescent="0.3">
      <c r="A58" s="222" t="s">
        <v>689</v>
      </c>
      <c r="B58" s="223"/>
      <c r="C58" s="224"/>
      <c r="D58" s="110" t="s">
        <v>665</v>
      </c>
      <c r="E58" s="225">
        <f t="shared" ref="E58:K58" si="13">+E40+E27+E11+E2+E39</f>
        <v>0</v>
      </c>
      <c r="F58" s="225">
        <f t="shared" si="13"/>
        <v>0</v>
      </c>
      <c r="G58" s="225">
        <f t="shared" si="13"/>
        <v>0</v>
      </c>
      <c r="H58" s="225">
        <f t="shared" si="13"/>
        <v>0</v>
      </c>
      <c r="I58" s="225">
        <f t="shared" si="13"/>
        <v>0</v>
      </c>
      <c r="J58" s="225">
        <f t="shared" si="13"/>
        <v>0</v>
      </c>
      <c r="K58" s="225">
        <f t="shared" si="13"/>
        <v>0</v>
      </c>
      <c r="L58" s="226">
        <f t="shared" si="1"/>
        <v>0</v>
      </c>
      <c r="M58" s="226">
        <f t="shared" si="9"/>
        <v>0</v>
      </c>
    </row>
    <row r="59" spans="1:13" x14ac:dyDescent="0.3">
      <c r="A59" s="227" t="s">
        <v>26</v>
      </c>
      <c r="B59" s="228"/>
      <c r="C59" s="229"/>
      <c r="D59" s="181" t="s">
        <v>665</v>
      </c>
      <c r="E59" s="183">
        <f t="shared" ref="E59:M59" si="14">+E60+E64+E68+E73+E76</f>
        <v>0</v>
      </c>
      <c r="F59" s="183">
        <f t="shared" si="14"/>
        <v>0</v>
      </c>
      <c r="G59" s="183">
        <f t="shared" si="14"/>
        <v>0</v>
      </c>
      <c r="H59" s="183">
        <f t="shared" si="14"/>
        <v>0</v>
      </c>
      <c r="I59" s="183">
        <f t="shared" si="14"/>
        <v>0</v>
      </c>
      <c r="J59" s="183">
        <f t="shared" si="14"/>
        <v>0</v>
      </c>
      <c r="K59" s="183">
        <f t="shared" si="14"/>
        <v>0</v>
      </c>
      <c r="L59" s="230">
        <f t="shared" si="14"/>
        <v>0</v>
      </c>
      <c r="M59" s="231">
        <f t="shared" si="14"/>
        <v>0</v>
      </c>
    </row>
    <row r="60" spans="1:13" x14ac:dyDescent="0.3">
      <c r="A60" s="186"/>
      <c r="B60" s="177" t="s">
        <v>643</v>
      </c>
      <c r="D60" s="187" t="s">
        <v>665</v>
      </c>
      <c r="E60" s="232">
        <f t="shared" ref="E60:K60" si="15">+SUM(E61:E63)</f>
        <v>0</v>
      </c>
      <c r="F60" s="232">
        <f t="shared" si="15"/>
        <v>0</v>
      </c>
      <c r="G60" s="232">
        <f t="shared" si="15"/>
        <v>0</v>
      </c>
      <c r="H60" s="232">
        <f t="shared" si="15"/>
        <v>0</v>
      </c>
      <c r="I60" s="232">
        <f t="shared" si="15"/>
        <v>0</v>
      </c>
      <c r="J60" s="232">
        <f t="shared" si="15"/>
        <v>0</v>
      </c>
      <c r="K60" s="232">
        <f t="shared" si="15"/>
        <v>0</v>
      </c>
      <c r="L60" s="189">
        <f t="shared" ref="L60:L123" si="16">+SUM(E60:K60)</f>
        <v>0</v>
      </c>
      <c r="M60" s="190">
        <f t="shared" ref="M60:M91" si="17">+L60/Durée</f>
        <v>0</v>
      </c>
    </row>
    <row r="61" spans="1:13" x14ac:dyDescent="0.3">
      <c r="A61" s="186"/>
      <c r="C61" s="233" t="s">
        <v>644</v>
      </c>
      <c r="D61" s="187" t="s">
        <v>665</v>
      </c>
      <c r="E61" s="234"/>
      <c r="F61" s="234"/>
      <c r="G61" s="234"/>
      <c r="H61" s="234"/>
      <c r="I61" s="234"/>
      <c r="J61" s="234"/>
      <c r="K61" s="234"/>
      <c r="L61" s="193">
        <f t="shared" si="16"/>
        <v>0</v>
      </c>
      <c r="M61" s="194">
        <f t="shared" si="17"/>
        <v>0</v>
      </c>
    </row>
    <row r="62" spans="1:13" x14ac:dyDescent="0.3">
      <c r="A62" s="186"/>
      <c r="C62" s="233" t="s">
        <v>645</v>
      </c>
      <c r="D62" s="187" t="s">
        <v>665</v>
      </c>
      <c r="E62" s="234"/>
      <c r="F62" s="234"/>
      <c r="G62" s="234"/>
      <c r="H62" s="234"/>
      <c r="I62" s="234"/>
      <c r="J62" s="234"/>
      <c r="K62" s="234"/>
      <c r="L62" s="193">
        <f t="shared" si="16"/>
        <v>0</v>
      </c>
      <c r="M62" s="194">
        <f t="shared" si="17"/>
        <v>0</v>
      </c>
    </row>
    <row r="63" spans="1:13" x14ac:dyDescent="0.3">
      <c r="A63" s="186"/>
      <c r="C63" s="233" t="s">
        <v>646</v>
      </c>
      <c r="D63" s="187" t="s">
        <v>665</v>
      </c>
      <c r="E63" s="234"/>
      <c r="F63" s="234"/>
      <c r="G63" s="234"/>
      <c r="H63" s="234"/>
      <c r="I63" s="234"/>
      <c r="J63" s="234"/>
      <c r="K63" s="234"/>
      <c r="L63" s="193">
        <f t="shared" si="16"/>
        <v>0</v>
      </c>
      <c r="M63" s="194">
        <f t="shared" si="17"/>
        <v>0</v>
      </c>
    </row>
    <row r="64" spans="1:13" x14ac:dyDescent="0.3">
      <c r="A64" s="186"/>
      <c r="B64" s="177" t="s">
        <v>647</v>
      </c>
      <c r="D64" s="187" t="s">
        <v>665</v>
      </c>
      <c r="E64" s="232">
        <f t="shared" ref="E64:K64" si="18">+SUM(E65:E67)</f>
        <v>0</v>
      </c>
      <c r="F64" s="232">
        <f t="shared" si="18"/>
        <v>0</v>
      </c>
      <c r="G64" s="232">
        <f t="shared" si="18"/>
        <v>0</v>
      </c>
      <c r="H64" s="232">
        <f t="shared" si="18"/>
        <v>0</v>
      </c>
      <c r="I64" s="232">
        <f t="shared" si="18"/>
        <v>0</v>
      </c>
      <c r="J64" s="232">
        <f t="shared" si="18"/>
        <v>0</v>
      </c>
      <c r="K64" s="232">
        <f t="shared" si="18"/>
        <v>0</v>
      </c>
      <c r="L64" s="189">
        <f t="shared" si="16"/>
        <v>0</v>
      </c>
      <c r="M64" s="190">
        <f t="shared" si="17"/>
        <v>0</v>
      </c>
    </row>
    <row r="65" spans="1:13" x14ac:dyDescent="0.3">
      <c r="A65" s="186"/>
      <c r="C65" s="233" t="s">
        <v>648</v>
      </c>
      <c r="D65" s="187" t="s">
        <v>665</v>
      </c>
      <c r="E65" s="234"/>
      <c r="F65" s="234"/>
      <c r="G65" s="192"/>
      <c r="H65" s="234"/>
      <c r="I65" s="234"/>
      <c r="J65" s="234"/>
      <c r="K65" s="234"/>
      <c r="L65" s="193">
        <f t="shared" si="16"/>
        <v>0</v>
      </c>
      <c r="M65" s="194">
        <f t="shared" si="17"/>
        <v>0</v>
      </c>
    </row>
    <row r="66" spans="1:13" x14ac:dyDescent="0.3">
      <c r="A66" s="186"/>
      <c r="C66" s="233" t="s">
        <v>649</v>
      </c>
      <c r="D66" s="187" t="s">
        <v>665</v>
      </c>
      <c r="E66" s="234"/>
      <c r="F66" s="234"/>
      <c r="G66" s="234"/>
      <c r="H66" s="234"/>
      <c r="I66" s="234"/>
      <c r="J66" s="234"/>
      <c r="K66" s="234"/>
      <c r="L66" s="193">
        <f t="shared" si="16"/>
        <v>0</v>
      </c>
      <c r="M66" s="194">
        <f t="shared" si="17"/>
        <v>0</v>
      </c>
    </row>
    <row r="67" spans="1:13" x14ac:dyDescent="0.3">
      <c r="A67" s="186"/>
      <c r="C67" s="233" t="s">
        <v>646</v>
      </c>
      <c r="D67" s="187" t="s">
        <v>665</v>
      </c>
      <c r="E67" s="234"/>
      <c r="F67" s="234"/>
      <c r="G67" s="234"/>
      <c r="H67" s="234"/>
      <c r="I67" s="234"/>
      <c r="J67" s="234"/>
      <c r="K67" s="234"/>
      <c r="L67" s="193">
        <f t="shared" si="16"/>
        <v>0</v>
      </c>
      <c r="M67" s="194">
        <f t="shared" si="17"/>
        <v>0</v>
      </c>
    </row>
    <row r="68" spans="1:13" x14ac:dyDescent="0.3">
      <c r="A68" s="186"/>
      <c r="B68" s="177" t="s">
        <v>690</v>
      </c>
      <c r="D68" s="187" t="s">
        <v>665</v>
      </c>
      <c r="E68" s="232">
        <f t="shared" ref="E68:K68" si="19">+SUM(E69:E72)</f>
        <v>0</v>
      </c>
      <c r="F68" s="232">
        <f t="shared" si="19"/>
        <v>0</v>
      </c>
      <c r="G68" s="232">
        <f t="shared" si="19"/>
        <v>0</v>
      </c>
      <c r="H68" s="232">
        <f t="shared" si="19"/>
        <v>0</v>
      </c>
      <c r="I68" s="232">
        <f t="shared" si="19"/>
        <v>0</v>
      </c>
      <c r="J68" s="232">
        <f t="shared" si="19"/>
        <v>0</v>
      </c>
      <c r="K68" s="232">
        <f t="shared" si="19"/>
        <v>0</v>
      </c>
      <c r="L68" s="189">
        <f t="shared" si="16"/>
        <v>0</v>
      </c>
      <c r="M68" s="190">
        <f t="shared" si="17"/>
        <v>0</v>
      </c>
    </row>
    <row r="69" spans="1:13" x14ac:dyDescent="0.3">
      <c r="A69" s="186"/>
      <c r="C69" s="233" t="s">
        <v>654</v>
      </c>
      <c r="D69" s="187" t="s">
        <v>665</v>
      </c>
      <c r="E69" s="234"/>
      <c r="F69" s="234"/>
      <c r="G69" s="234"/>
      <c r="H69" s="234"/>
      <c r="I69" s="234"/>
      <c r="J69" s="234"/>
      <c r="K69" s="234"/>
      <c r="L69" s="193">
        <f t="shared" si="16"/>
        <v>0</v>
      </c>
      <c r="M69" s="194">
        <f t="shared" si="17"/>
        <v>0</v>
      </c>
    </row>
    <row r="70" spans="1:13" x14ac:dyDescent="0.3">
      <c r="A70" s="186"/>
      <c r="C70" s="233" t="s">
        <v>655</v>
      </c>
      <c r="D70" s="187" t="s">
        <v>665</v>
      </c>
      <c r="E70" s="234"/>
      <c r="F70" s="234"/>
      <c r="G70" s="234"/>
      <c r="H70" s="234"/>
      <c r="I70" s="234"/>
      <c r="J70" s="234"/>
      <c r="K70" s="234"/>
      <c r="L70" s="193">
        <f t="shared" si="16"/>
        <v>0</v>
      </c>
      <c r="M70" s="194">
        <f t="shared" si="17"/>
        <v>0</v>
      </c>
    </row>
    <row r="71" spans="1:13" x14ac:dyDescent="0.3">
      <c r="A71" s="186"/>
      <c r="C71" s="233" t="s">
        <v>656</v>
      </c>
      <c r="D71" s="187" t="s">
        <v>665</v>
      </c>
      <c r="E71" s="234"/>
      <c r="F71" s="234"/>
      <c r="G71" s="234"/>
      <c r="H71" s="234"/>
      <c r="I71" s="234"/>
      <c r="J71" s="234"/>
      <c r="K71" s="234"/>
      <c r="L71" s="193">
        <f t="shared" si="16"/>
        <v>0</v>
      </c>
      <c r="M71" s="194">
        <f t="shared" si="17"/>
        <v>0</v>
      </c>
    </row>
    <row r="72" spans="1:13" x14ac:dyDescent="0.3">
      <c r="A72" s="186"/>
      <c r="C72" s="233" t="s">
        <v>657</v>
      </c>
      <c r="D72" s="187" t="s">
        <v>665</v>
      </c>
      <c r="E72" s="234"/>
      <c r="F72" s="234"/>
      <c r="G72" s="234"/>
      <c r="H72" s="234"/>
      <c r="I72" s="234"/>
      <c r="J72" s="234"/>
      <c r="K72" s="234"/>
      <c r="L72" s="193">
        <f t="shared" si="16"/>
        <v>0</v>
      </c>
      <c r="M72" s="194">
        <f t="shared" si="17"/>
        <v>0</v>
      </c>
    </row>
    <row r="73" spans="1:13" x14ac:dyDescent="0.3">
      <c r="A73" s="186"/>
      <c r="B73" s="177" t="s">
        <v>658</v>
      </c>
      <c r="D73" s="187" t="s">
        <v>665</v>
      </c>
      <c r="E73" s="232">
        <f t="shared" ref="E73:K73" si="20">+SUM(E74:E75)</f>
        <v>0</v>
      </c>
      <c r="F73" s="232">
        <f t="shared" si="20"/>
        <v>0</v>
      </c>
      <c r="G73" s="232">
        <f t="shared" si="20"/>
        <v>0</v>
      </c>
      <c r="H73" s="232">
        <f t="shared" si="20"/>
        <v>0</v>
      </c>
      <c r="I73" s="232">
        <f t="shared" si="20"/>
        <v>0</v>
      </c>
      <c r="J73" s="232">
        <f t="shared" si="20"/>
        <v>0</v>
      </c>
      <c r="K73" s="232">
        <f t="shared" si="20"/>
        <v>0</v>
      </c>
      <c r="L73" s="189">
        <f t="shared" si="16"/>
        <v>0</v>
      </c>
      <c r="M73" s="190">
        <f t="shared" si="17"/>
        <v>0</v>
      </c>
    </row>
    <row r="74" spans="1:13" x14ac:dyDescent="0.3">
      <c r="A74" s="186"/>
      <c r="C74" s="233" t="s">
        <v>659</v>
      </c>
      <c r="D74" s="187" t="s">
        <v>665</v>
      </c>
      <c r="E74" s="234"/>
      <c r="F74" s="234"/>
      <c r="G74" s="234"/>
      <c r="H74" s="234"/>
      <c r="I74" s="234"/>
      <c r="J74" s="234"/>
      <c r="K74" s="234"/>
      <c r="L74" s="193">
        <f t="shared" si="16"/>
        <v>0</v>
      </c>
      <c r="M74" s="194">
        <f t="shared" si="17"/>
        <v>0</v>
      </c>
    </row>
    <row r="75" spans="1:13" x14ac:dyDescent="0.3">
      <c r="A75" s="186"/>
      <c r="C75" s="233" t="s">
        <v>646</v>
      </c>
      <c r="D75" s="187" t="s">
        <v>665</v>
      </c>
      <c r="E75" s="234"/>
      <c r="F75" s="234"/>
      <c r="G75" s="234"/>
      <c r="H75" s="234"/>
      <c r="I75" s="234"/>
      <c r="J75" s="234"/>
      <c r="K75" s="234"/>
      <c r="L75" s="193">
        <f t="shared" si="16"/>
        <v>0</v>
      </c>
      <c r="M75" s="194">
        <f t="shared" si="17"/>
        <v>0</v>
      </c>
    </row>
    <row r="76" spans="1:13" x14ac:dyDescent="0.3">
      <c r="A76" s="186"/>
      <c r="B76" s="177" t="s">
        <v>660</v>
      </c>
      <c r="D76" s="187" t="s">
        <v>665</v>
      </c>
      <c r="E76" s="232">
        <f t="shared" ref="E76:K76" si="21">+SUM(E77:E81)</f>
        <v>0</v>
      </c>
      <c r="F76" s="232">
        <f t="shared" si="21"/>
        <v>0</v>
      </c>
      <c r="G76" s="232">
        <f t="shared" si="21"/>
        <v>0</v>
      </c>
      <c r="H76" s="232">
        <f t="shared" si="21"/>
        <v>0</v>
      </c>
      <c r="I76" s="232">
        <f t="shared" si="21"/>
        <v>0</v>
      </c>
      <c r="J76" s="232">
        <f t="shared" si="21"/>
        <v>0</v>
      </c>
      <c r="K76" s="232">
        <f t="shared" si="21"/>
        <v>0</v>
      </c>
      <c r="L76" s="189">
        <f t="shared" si="16"/>
        <v>0</v>
      </c>
      <c r="M76" s="190">
        <f t="shared" si="17"/>
        <v>0</v>
      </c>
    </row>
    <row r="77" spans="1:13" x14ac:dyDescent="0.3">
      <c r="A77" s="186"/>
      <c r="C77" s="235" t="s">
        <v>661</v>
      </c>
      <c r="D77" s="187" t="s">
        <v>665</v>
      </c>
      <c r="E77" s="234"/>
      <c r="F77" s="234"/>
      <c r="G77" s="234"/>
      <c r="H77" s="234"/>
      <c r="I77" s="234"/>
      <c r="J77" s="234"/>
      <c r="K77" s="234"/>
      <c r="L77" s="193">
        <f t="shared" si="16"/>
        <v>0</v>
      </c>
      <c r="M77" s="194">
        <f t="shared" si="17"/>
        <v>0</v>
      </c>
    </row>
    <row r="78" spans="1:13" x14ac:dyDescent="0.3">
      <c r="A78" s="186"/>
      <c r="C78" s="235" t="s">
        <v>662</v>
      </c>
      <c r="D78" s="187" t="s">
        <v>665</v>
      </c>
      <c r="E78" s="234"/>
      <c r="F78" s="234"/>
      <c r="G78" s="234"/>
      <c r="H78" s="234"/>
      <c r="I78" s="234"/>
      <c r="J78" s="234"/>
      <c r="K78" s="234"/>
      <c r="L78" s="193">
        <f t="shared" si="16"/>
        <v>0</v>
      </c>
      <c r="M78" s="194">
        <f t="shared" si="17"/>
        <v>0</v>
      </c>
    </row>
    <row r="79" spans="1:13" x14ac:dyDescent="0.3">
      <c r="A79" s="186"/>
      <c r="C79" s="235" t="s">
        <v>662</v>
      </c>
      <c r="D79" s="187" t="s">
        <v>665</v>
      </c>
      <c r="E79" s="234"/>
      <c r="F79" s="234"/>
      <c r="G79" s="234"/>
      <c r="H79" s="234"/>
      <c r="I79" s="234"/>
      <c r="J79" s="234"/>
      <c r="K79" s="234"/>
      <c r="L79" s="193">
        <f t="shared" si="16"/>
        <v>0</v>
      </c>
      <c r="M79" s="194">
        <f t="shared" si="17"/>
        <v>0</v>
      </c>
    </row>
    <row r="80" spans="1:13" x14ac:dyDescent="0.3">
      <c r="A80" s="186"/>
      <c r="C80" s="235" t="s">
        <v>662</v>
      </c>
      <c r="D80" s="187" t="s">
        <v>665</v>
      </c>
      <c r="E80" s="234"/>
      <c r="F80" s="234"/>
      <c r="G80" s="234"/>
      <c r="H80" s="234"/>
      <c r="I80" s="234"/>
      <c r="J80" s="234"/>
      <c r="K80" s="234"/>
      <c r="L80" s="193">
        <f t="shared" si="16"/>
        <v>0</v>
      </c>
      <c r="M80" s="194">
        <f t="shared" si="17"/>
        <v>0</v>
      </c>
    </row>
    <row r="81" spans="1:13" x14ac:dyDescent="0.3">
      <c r="A81" s="196"/>
      <c r="B81" s="197"/>
      <c r="C81" s="236" t="s">
        <v>662</v>
      </c>
      <c r="D81" s="199" t="s">
        <v>665</v>
      </c>
      <c r="E81" s="237"/>
      <c r="F81" s="237"/>
      <c r="G81" s="237"/>
      <c r="H81" s="237"/>
      <c r="I81" s="237"/>
      <c r="J81" s="237"/>
      <c r="K81" s="237"/>
      <c r="L81" s="201">
        <f t="shared" si="16"/>
        <v>0</v>
      </c>
      <c r="M81" s="202">
        <f t="shared" si="17"/>
        <v>0</v>
      </c>
    </row>
    <row r="82" spans="1:13" x14ac:dyDescent="0.3">
      <c r="A82" s="227" t="s">
        <v>27</v>
      </c>
      <c r="B82" s="228"/>
      <c r="C82" s="229"/>
      <c r="D82" s="181" t="s">
        <v>665</v>
      </c>
      <c r="E82" s="183">
        <f t="shared" ref="E82:K82" si="22">+E83+E89+E93+E96+E99</f>
        <v>0</v>
      </c>
      <c r="F82" s="183">
        <f t="shared" si="22"/>
        <v>0</v>
      </c>
      <c r="G82" s="183">
        <f t="shared" si="22"/>
        <v>0</v>
      </c>
      <c r="H82" s="183">
        <f t="shared" si="22"/>
        <v>0</v>
      </c>
      <c r="I82" s="183">
        <f t="shared" si="22"/>
        <v>0</v>
      </c>
      <c r="J82" s="183">
        <f t="shared" si="22"/>
        <v>0</v>
      </c>
      <c r="K82" s="183">
        <f t="shared" si="22"/>
        <v>0</v>
      </c>
      <c r="L82" s="230">
        <f t="shared" si="16"/>
        <v>0</v>
      </c>
      <c r="M82" s="231">
        <f t="shared" si="17"/>
        <v>0</v>
      </c>
    </row>
    <row r="83" spans="1:13" x14ac:dyDescent="0.3">
      <c r="A83" s="186"/>
      <c r="B83" s="177" t="s">
        <v>691</v>
      </c>
      <c r="D83" s="187" t="s">
        <v>665</v>
      </c>
      <c r="E83" s="232">
        <f t="shared" ref="E83:K83" si="23">+SUM(E84:E88)</f>
        <v>0</v>
      </c>
      <c r="F83" s="232">
        <f t="shared" si="23"/>
        <v>0</v>
      </c>
      <c r="G83" s="232">
        <f t="shared" si="23"/>
        <v>0</v>
      </c>
      <c r="H83" s="232">
        <f t="shared" si="23"/>
        <v>0</v>
      </c>
      <c r="I83" s="232">
        <f t="shared" si="23"/>
        <v>0</v>
      </c>
      <c r="J83" s="232">
        <f t="shared" si="23"/>
        <v>0</v>
      </c>
      <c r="K83" s="232">
        <f t="shared" si="23"/>
        <v>0</v>
      </c>
      <c r="L83" s="189">
        <f t="shared" si="16"/>
        <v>0</v>
      </c>
      <c r="M83" s="190">
        <f t="shared" si="17"/>
        <v>0</v>
      </c>
    </row>
    <row r="84" spans="1:13" x14ac:dyDescent="0.3">
      <c r="A84" s="186"/>
      <c r="C84" s="233" t="s">
        <v>681</v>
      </c>
      <c r="D84" s="187" t="s">
        <v>665</v>
      </c>
      <c r="E84" s="234"/>
      <c r="F84" s="234"/>
      <c r="G84" s="234"/>
      <c r="H84" s="234"/>
      <c r="I84" s="234"/>
      <c r="J84" s="234"/>
      <c r="K84" s="234"/>
      <c r="L84" s="193">
        <f t="shared" si="16"/>
        <v>0</v>
      </c>
      <c r="M84" s="194">
        <f t="shared" si="17"/>
        <v>0</v>
      </c>
    </row>
    <row r="85" spans="1:13" x14ac:dyDescent="0.3">
      <c r="A85" s="186"/>
      <c r="C85" s="233" t="s">
        <v>682</v>
      </c>
      <c r="D85" s="187" t="s">
        <v>665</v>
      </c>
      <c r="E85" s="234"/>
      <c r="F85" s="234"/>
      <c r="G85" s="234"/>
      <c r="H85" s="234"/>
      <c r="I85" s="234"/>
      <c r="J85" s="234"/>
      <c r="K85" s="234"/>
      <c r="L85" s="193">
        <f t="shared" si="16"/>
        <v>0</v>
      </c>
      <c r="M85" s="194">
        <f t="shared" si="17"/>
        <v>0</v>
      </c>
    </row>
    <row r="86" spans="1:13" x14ac:dyDescent="0.3">
      <c r="A86" s="186"/>
      <c r="C86" s="233" t="s">
        <v>683</v>
      </c>
      <c r="D86" s="187" t="s">
        <v>665</v>
      </c>
      <c r="E86" s="234"/>
      <c r="F86" s="234"/>
      <c r="G86" s="234"/>
      <c r="H86" s="234"/>
      <c r="I86" s="234"/>
      <c r="J86" s="234"/>
      <c r="K86" s="234"/>
      <c r="L86" s="193">
        <f t="shared" si="16"/>
        <v>0</v>
      </c>
      <c r="M86" s="194">
        <f t="shared" si="17"/>
        <v>0</v>
      </c>
    </row>
    <row r="87" spans="1:13" x14ac:dyDescent="0.3">
      <c r="A87" s="186"/>
      <c r="C87" s="233" t="s">
        <v>692</v>
      </c>
      <c r="D87" s="187" t="s">
        <v>665</v>
      </c>
      <c r="E87" s="234"/>
      <c r="F87" s="234"/>
      <c r="G87" s="234"/>
      <c r="H87" s="234"/>
      <c r="I87" s="234"/>
      <c r="J87" s="234"/>
      <c r="K87" s="234"/>
      <c r="L87" s="193">
        <f t="shared" si="16"/>
        <v>0</v>
      </c>
      <c r="M87" s="194">
        <f t="shared" si="17"/>
        <v>0</v>
      </c>
    </row>
    <row r="88" spans="1:13" x14ac:dyDescent="0.3">
      <c r="A88" s="186"/>
      <c r="C88" s="233" t="s">
        <v>693</v>
      </c>
      <c r="D88" s="187" t="s">
        <v>665</v>
      </c>
      <c r="E88" s="234"/>
      <c r="F88" s="234"/>
      <c r="G88" s="234"/>
      <c r="H88" s="234"/>
      <c r="I88" s="234"/>
      <c r="J88" s="234"/>
      <c r="K88" s="234"/>
      <c r="L88" s="193">
        <f t="shared" si="16"/>
        <v>0</v>
      </c>
      <c r="M88" s="194">
        <f t="shared" si="17"/>
        <v>0</v>
      </c>
    </row>
    <row r="89" spans="1:13" x14ac:dyDescent="0.3">
      <c r="A89" s="186"/>
      <c r="B89" s="177" t="s">
        <v>694</v>
      </c>
      <c r="D89" s="187" t="s">
        <v>665</v>
      </c>
      <c r="E89" s="232">
        <f t="shared" ref="E89:K89" si="24">+SUM(E90:E92)</f>
        <v>0</v>
      </c>
      <c r="F89" s="232">
        <f t="shared" si="24"/>
        <v>0</v>
      </c>
      <c r="G89" s="232">
        <f t="shared" si="24"/>
        <v>0</v>
      </c>
      <c r="H89" s="232">
        <f t="shared" si="24"/>
        <v>0</v>
      </c>
      <c r="I89" s="232">
        <f t="shared" si="24"/>
        <v>0</v>
      </c>
      <c r="J89" s="232">
        <f t="shared" si="24"/>
        <v>0</v>
      </c>
      <c r="K89" s="232">
        <f t="shared" si="24"/>
        <v>0</v>
      </c>
      <c r="L89" s="189">
        <f t="shared" si="16"/>
        <v>0</v>
      </c>
      <c r="M89" s="190">
        <f t="shared" si="17"/>
        <v>0</v>
      </c>
    </row>
    <row r="90" spans="1:13" x14ac:dyDescent="0.3">
      <c r="A90" s="186"/>
      <c r="C90" s="233" t="s">
        <v>695</v>
      </c>
      <c r="D90" s="187" t="s">
        <v>665</v>
      </c>
      <c r="E90" s="234"/>
      <c r="F90" s="234"/>
      <c r="G90" s="234"/>
      <c r="H90" s="234"/>
      <c r="I90" s="234"/>
      <c r="J90" s="234"/>
      <c r="K90" s="234"/>
      <c r="L90" s="193">
        <f t="shared" si="16"/>
        <v>0</v>
      </c>
      <c r="M90" s="194">
        <f t="shared" si="17"/>
        <v>0</v>
      </c>
    </row>
    <row r="91" spans="1:13" x14ac:dyDescent="0.3">
      <c r="A91" s="186"/>
      <c r="C91" s="233" t="s">
        <v>692</v>
      </c>
      <c r="D91" s="187" t="s">
        <v>665</v>
      </c>
      <c r="E91" s="234"/>
      <c r="F91" s="234"/>
      <c r="G91" s="234"/>
      <c r="H91" s="234"/>
      <c r="I91" s="234"/>
      <c r="J91" s="234"/>
      <c r="K91" s="234"/>
      <c r="L91" s="193">
        <f t="shared" si="16"/>
        <v>0</v>
      </c>
      <c r="M91" s="194">
        <f t="shared" si="17"/>
        <v>0</v>
      </c>
    </row>
    <row r="92" spans="1:13" x14ac:dyDescent="0.3">
      <c r="A92" s="186"/>
      <c r="C92" s="233" t="s">
        <v>693</v>
      </c>
      <c r="D92" s="187" t="s">
        <v>665</v>
      </c>
      <c r="E92" s="234"/>
      <c r="F92" s="234"/>
      <c r="G92" s="234"/>
      <c r="H92" s="234"/>
      <c r="I92" s="234"/>
      <c r="J92" s="234"/>
      <c r="K92" s="234"/>
      <c r="L92" s="193">
        <f t="shared" si="16"/>
        <v>0</v>
      </c>
      <c r="M92" s="194">
        <f t="shared" ref="M92:M123" si="25">+L92/Durée</f>
        <v>0</v>
      </c>
    </row>
    <row r="93" spans="1:13" x14ac:dyDescent="0.3">
      <c r="A93" s="186"/>
      <c r="B93" s="177" t="s">
        <v>696</v>
      </c>
      <c r="D93" s="187" t="s">
        <v>665</v>
      </c>
      <c r="E93" s="232">
        <f t="shared" ref="E93:K93" si="26">+SUM(E94:E95)</f>
        <v>0</v>
      </c>
      <c r="F93" s="232">
        <f t="shared" si="26"/>
        <v>0</v>
      </c>
      <c r="G93" s="232">
        <f t="shared" si="26"/>
        <v>0</v>
      </c>
      <c r="H93" s="232">
        <f t="shared" si="26"/>
        <v>0</v>
      </c>
      <c r="I93" s="232">
        <f t="shared" si="26"/>
        <v>0</v>
      </c>
      <c r="J93" s="232">
        <f t="shared" si="26"/>
        <v>0</v>
      </c>
      <c r="K93" s="232">
        <f t="shared" si="26"/>
        <v>0</v>
      </c>
      <c r="L93" s="189">
        <f t="shared" si="16"/>
        <v>0</v>
      </c>
      <c r="M93" s="190">
        <f t="shared" si="25"/>
        <v>0</v>
      </c>
    </row>
    <row r="94" spans="1:13" x14ac:dyDescent="0.3">
      <c r="A94" s="186"/>
      <c r="C94" s="233" t="s">
        <v>697</v>
      </c>
      <c r="D94" s="187" t="s">
        <v>665</v>
      </c>
      <c r="E94" s="234"/>
      <c r="F94" s="234"/>
      <c r="G94" s="234"/>
      <c r="H94" s="234"/>
      <c r="I94" s="234"/>
      <c r="J94" s="234"/>
      <c r="K94" s="234"/>
      <c r="L94" s="193">
        <f t="shared" si="16"/>
        <v>0</v>
      </c>
      <c r="M94" s="194">
        <f t="shared" si="25"/>
        <v>0</v>
      </c>
    </row>
    <row r="95" spans="1:13" x14ac:dyDescent="0.3">
      <c r="A95" s="186"/>
      <c r="C95" s="233" t="s">
        <v>693</v>
      </c>
      <c r="D95" s="187" t="s">
        <v>665</v>
      </c>
      <c r="E95" s="234"/>
      <c r="F95" s="234"/>
      <c r="G95" s="234"/>
      <c r="H95" s="234"/>
      <c r="I95" s="234"/>
      <c r="J95" s="234"/>
      <c r="K95" s="234"/>
      <c r="L95" s="193">
        <f t="shared" si="16"/>
        <v>0</v>
      </c>
      <c r="M95" s="194">
        <f t="shared" si="25"/>
        <v>0</v>
      </c>
    </row>
    <row r="96" spans="1:13" x14ac:dyDescent="0.3">
      <c r="A96" s="186"/>
      <c r="B96" s="177" t="s">
        <v>698</v>
      </c>
      <c r="D96" s="187" t="s">
        <v>665</v>
      </c>
      <c r="E96" s="232">
        <f t="shared" ref="E96:K96" si="27">+SUM(E97:E98)</f>
        <v>0</v>
      </c>
      <c r="F96" s="232">
        <f t="shared" si="27"/>
        <v>0</v>
      </c>
      <c r="G96" s="232">
        <f t="shared" si="27"/>
        <v>0</v>
      </c>
      <c r="H96" s="232">
        <f t="shared" si="27"/>
        <v>0</v>
      </c>
      <c r="I96" s="232">
        <f t="shared" si="27"/>
        <v>0</v>
      </c>
      <c r="J96" s="232">
        <f t="shared" si="27"/>
        <v>0</v>
      </c>
      <c r="K96" s="232">
        <f t="shared" si="27"/>
        <v>0</v>
      </c>
      <c r="L96" s="189">
        <f t="shared" si="16"/>
        <v>0</v>
      </c>
      <c r="M96" s="190">
        <f t="shared" si="25"/>
        <v>0</v>
      </c>
    </row>
    <row r="97" spans="1:13" x14ac:dyDescent="0.3">
      <c r="A97" s="186"/>
      <c r="C97" s="233" t="s">
        <v>692</v>
      </c>
      <c r="D97" s="187" t="s">
        <v>665</v>
      </c>
      <c r="E97" s="234"/>
      <c r="F97" s="234"/>
      <c r="G97" s="234"/>
      <c r="H97" s="234"/>
      <c r="I97" s="234"/>
      <c r="J97" s="234"/>
      <c r="K97" s="234"/>
      <c r="L97" s="193">
        <f t="shared" si="16"/>
        <v>0</v>
      </c>
      <c r="M97" s="194">
        <f t="shared" si="25"/>
        <v>0</v>
      </c>
    </row>
    <row r="98" spans="1:13" x14ac:dyDescent="0.3">
      <c r="A98" s="186"/>
      <c r="C98" s="233" t="s">
        <v>693</v>
      </c>
      <c r="D98" s="187" t="s">
        <v>665</v>
      </c>
      <c r="E98" s="234"/>
      <c r="F98" s="234"/>
      <c r="G98" s="234"/>
      <c r="H98" s="234"/>
      <c r="I98" s="234"/>
      <c r="J98" s="234"/>
      <c r="K98" s="234"/>
      <c r="L98" s="193">
        <f t="shared" si="16"/>
        <v>0</v>
      </c>
      <c r="M98" s="194">
        <f t="shared" si="25"/>
        <v>0</v>
      </c>
    </row>
    <row r="99" spans="1:13" x14ac:dyDescent="0.3">
      <c r="A99" s="186"/>
      <c r="B99" s="177" t="s">
        <v>699</v>
      </c>
      <c r="D99" s="187" t="s">
        <v>665</v>
      </c>
      <c r="E99" s="232">
        <f t="shared" ref="E99:K99" si="28">+SUM(E100:E105)</f>
        <v>0</v>
      </c>
      <c r="F99" s="232">
        <f t="shared" si="28"/>
        <v>0</v>
      </c>
      <c r="G99" s="232">
        <f t="shared" si="28"/>
        <v>0</v>
      </c>
      <c r="H99" s="232">
        <f t="shared" si="28"/>
        <v>0</v>
      </c>
      <c r="I99" s="232">
        <f t="shared" si="28"/>
        <v>0</v>
      </c>
      <c r="J99" s="232">
        <f t="shared" si="28"/>
        <v>0</v>
      </c>
      <c r="K99" s="232">
        <f t="shared" si="28"/>
        <v>0</v>
      </c>
      <c r="L99" s="189">
        <f t="shared" si="16"/>
        <v>0</v>
      </c>
      <c r="M99" s="190">
        <f t="shared" si="25"/>
        <v>0</v>
      </c>
    </row>
    <row r="100" spans="1:13" x14ac:dyDescent="0.3">
      <c r="A100" s="186"/>
      <c r="C100" s="235" t="s">
        <v>700</v>
      </c>
      <c r="D100" s="187" t="s">
        <v>665</v>
      </c>
      <c r="E100" s="234"/>
      <c r="F100" s="234"/>
      <c r="G100" s="234"/>
      <c r="H100" s="234"/>
      <c r="I100" s="234"/>
      <c r="J100" s="234"/>
      <c r="K100" s="234"/>
      <c r="L100" s="193">
        <f t="shared" si="16"/>
        <v>0</v>
      </c>
      <c r="M100" s="194">
        <f t="shared" si="25"/>
        <v>0</v>
      </c>
    </row>
    <row r="101" spans="1:13" x14ac:dyDescent="0.3">
      <c r="A101" s="186"/>
      <c r="C101" s="235" t="s">
        <v>701</v>
      </c>
      <c r="D101" s="187" t="s">
        <v>665</v>
      </c>
      <c r="E101" s="234"/>
      <c r="F101" s="234"/>
      <c r="G101" s="234"/>
      <c r="H101" s="234"/>
      <c r="I101" s="234"/>
      <c r="J101" s="234"/>
      <c r="K101" s="234"/>
      <c r="L101" s="193">
        <f t="shared" si="16"/>
        <v>0</v>
      </c>
      <c r="M101" s="194">
        <f t="shared" si="25"/>
        <v>0</v>
      </c>
    </row>
    <row r="102" spans="1:13" x14ac:dyDescent="0.3">
      <c r="A102" s="186"/>
      <c r="C102" s="235" t="s">
        <v>16</v>
      </c>
      <c r="D102" s="187" t="s">
        <v>665</v>
      </c>
      <c r="E102" s="234"/>
      <c r="F102" s="234"/>
      <c r="G102" s="234"/>
      <c r="H102" s="234"/>
      <c r="I102" s="234"/>
      <c r="J102" s="234"/>
      <c r="K102" s="234"/>
      <c r="L102" s="193">
        <f t="shared" si="16"/>
        <v>0</v>
      </c>
      <c r="M102" s="194">
        <f t="shared" si="25"/>
        <v>0</v>
      </c>
    </row>
    <row r="103" spans="1:13" x14ac:dyDescent="0.3">
      <c r="A103" s="186"/>
      <c r="C103" s="235" t="s">
        <v>16</v>
      </c>
      <c r="D103" s="187" t="s">
        <v>665</v>
      </c>
      <c r="E103" s="234"/>
      <c r="F103" s="234"/>
      <c r="G103" s="234"/>
      <c r="H103" s="234"/>
      <c r="I103" s="234"/>
      <c r="J103" s="234"/>
      <c r="K103" s="234"/>
      <c r="L103" s="193">
        <f t="shared" si="16"/>
        <v>0</v>
      </c>
      <c r="M103" s="194">
        <f t="shared" si="25"/>
        <v>0</v>
      </c>
    </row>
    <row r="104" spans="1:13" x14ac:dyDescent="0.3">
      <c r="A104" s="186"/>
      <c r="C104" s="235" t="s">
        <v>16</v>
      </c>
      <c r="D104" s="187" t="s">
        <v>665</v>
      </c>
      <c r="E104" s="234"/>
      <c r="F104" s="234"/>
      <c r="G104" s="234"/>
      <c r="H104" s="234"/>
      <c r="I104" s="234"/>
      <c r="J104" s="234"/>
      <c r="K104" s="234"/>
      <c r="L104" s="193">
        <f t="shared" si="16"/>
        <v>0</v>
      </c>
      <c r="M104" s="194">
        <f t="shared" si="25"/>
        <v>0</v>
      </c>
    </row>
    <row r="105" spans="1:13" x14ac:dyDescent="0.3">
      <c r="A105" s="196"/>
      <c r="B105" s="197"/>
      <c r="C105" s="235" t="s">
        <v>16</v>
      </c>
      <c r="D105" s="199" t="s">
        <v>665</v>
      </c>
      <c r="E105" s="237"/>
      <c r="F105" s="237"/>
      <c r="G105" s="237"/>
      <c r="H105" s="237"/>
      <c r="I105" s="237"/>
      <c r="J105" s="237"/>
      <c r="K105" s="237"/>
      <c r="L105" s="201">
        <f t="shared" si="16"/>
        <v>0</v>
      </c>
      <c r="M105" s="202">
        <f t="shared" si="25"/>
        <v>0</v>
      </c>
    </row>
    <row r="106" spans="1:13" x14ac:dyDescent="0.3">
      <c r="A106" s="227" t="s">
        <v>28</v>
      </c>
      <c r="B106" s="228"/>
      <c r="C106" s="229"/>
      <c r="D106" s="181" t="s">
        <v>665</v>
      </c>
      <c r="E106" s="183">
        <f t="shared" ref="E106:K106" si="29">+SUM(E107,E110,E111,E112,E113)</f>
        <v>0</v>
      </c>
      <c r="F106" s="183">
        <f t="shared" si="29"/>
        <v>0</v>
      </c>
      <c r="G106" s="183">
        <f t="shared" si="29"/>
        <v>0</v>
      </c>
      <c r="H106" s="183">
        <f t="shared" si="29"/>
        <v>0</v>
      </c>
      <c r="I106" s="183">
        <f t="shared" si="29"/>
        <v>0</v>
      </c>
      <c r="J106" s="183">
        <f t="shared" si="29"/>
        <v>0</v>
      </c>
      <c r="K106" s="183">
        <f t="shared" si="29"/>
        <v>0</v>
      </c>
      <c r="L106" s="230">
        <f t="shared" si="16"/>
        <v>0</v>
      </c>
      <c r="M106" s="231">
        <f t="shared" si="25"/>
        <v>0</v>
      </c>
    </row>
    <row r="107" spans="1:13" x14ac:dyDescent="0.3">
      <c r="A107" s="186"/>
      <c r="B107" s="177" t="s">
        <v>702</v>
      </c>
      <c r="D107" s="187" t="s">
        <v>665</v>
      </c>
      <c r="E107" s="232">
        <f t="shared" ref="E107:K107" si="30">+SUM(E108:E109)</f>
        <v>0</v>
      </c>
      <c r="F107" s="232">
        <f t="shared" si="30"/>
        <v>0</v>
      </c>
      <c r="G107" s="232">
        <f t="shared" si="30"/>
        <v>0</v>
      </c>
      <c r="H107" s="232">
        <f t="shared" si="30"/>
        <v>0</v>
      </c>
      <c r="I107" s="232">
        <f t="shared" si="30"/>
        <v>0</v>
      </c>
      <c r="J107" s="232">
        <f t="shared" si="30"/>
        <v>0</v>
      </c>
      <c r="K107" s="232">
        <f t="shared" si="30"/>
        <v>0</v>
      </c>
      <c r="L107" s="189">
        <f t="shared" si="16"/>
        <v>0</v>
      </c>
      <c r="M107" s="190">
        <f t="shared" si="25"/>
        <v>0</v>
      </c>
    </row>
    <row r="108" spans="1:13" x14ac:dyDescent="0.3">
      <c r="A108" s="186"/>
      <c r="C108" s="233" t="s">
        <v>703</v>
      </c>
      <c r="D108" s="187" t="s">
        <v>665</v>
      </c>
      <c r="E108" s="234"/>
      <c r="F108" s="234"/>
      <c r="G108" s="234"/>
      <c r="H108" s="234"/>
      <c r="I108" s="234"/>
      <c r="J108" s="234"/>
      <c r="K108" s="234"/>
      <c r="L108" s="193">
        <f t="shared" si="16"/>
        <v>0</v>
      </c>
      <c r="M108" s="194">
        <f t="shared" si="25"/>
        <v>0</v>
      </c>
    </row>
    <row r="109" spans="1:13" x14ac:dyDescent="0.3">
      <c r="A109" s="186"/>
      <c r="C109" s="233" t="s">
        <v>704</v>
      </c>
      <c r="D109" s="187" t="s">
        <v>665</v>
      </c>
      <c r="E109" s="234"/>
      <c r="F109" s="234"/>
      <c r="G109" s="234"/>
      <c r="H109" s="234"/>
      <c r="I109" s="234"/>
      <c r="J109" s="234"/>
      <c r="K109" s="234"/>
      <c r="L109" s="193">
        <f t="shared" si="16"/>
        <v>0</v>
      </c>
      <c r="M109" s="194">
        <f t="shared" si="25"/>
        <v>0</v>
      </c>
    </row>
    <row r="110" spans="1:13" x14ac:dyDescent="0.3">
      <c r="A110" s="186"/>
      <c r="B110" s="177" t="s">
        <v>705</v>
      </c>
      <c r="C110" s="233"/>
      <c r="D110" s="187" t="s">
        <v>665</v>
      </c>
      <c r="E110" s="238"/>
      <c r="F110" s="238"/>
      <c r="G110" s="238"/>
      <c r="H110" s="238"/>
      <c r="I110" s="238"/>
      <c r="J110" s="238"/>
      <c r="K110" s="238"/>
      <c r="L110" s="189">
        <f t="shared" si="16"/>
        <v>0</v>
      </c>
      <c r="M110" s="190">
        <f t="shared" si="25"/>
        <v>0</v>
      </c>
    </row>
    <row r="111" spans="1:13" x14ac:dyDescent="0.3">
      <c r="A111" s="186"/>
      <c r="B111" s="177" t="s">
        <v>706</v>
      </c>
      <c r="C111" s="233"/>
      <c r="D111" s="187" t="s">
        <v>665</v>
      </c>
      <c r="E111" s="238"/>
      <c r="F111" s="238"/>
      <c r="G111" s="238"/>
      <c r="H111" s="238"/>
      <c r="I111" s="238"/>
      <c r="J111" s="238"/>
      <c r="K111" s="238"/>
      <c r="L111" s="189">
        <f t="shared" si="16"/>
        <v>0</v>
      </c>
      <c r="M111" s="190">
        <f t="shared" si="25"/>
        <v>0</v>
      </c>
    </row>
    <row r="112" spans="1:13" x14ac:dyDescent="0.3">
      <c r="A112" s="186"/>
      <c r="B112" s="177" t="s">
        <v>707</v>
      </c>
      <c r="C112" s="233"/>
      <c r="D112" s="187" t="s">
        <v>665</v>
      </c>
      <c r="E112" s="238"/>
      <c r="F112" s="238"/>
      <c r="G112" s="238"/>
      <c r="H112" s="238"/>
      <c r="I112" s="238"/>
      <c r="J112" s="238"/>
      <c r="K112" s="238"/>
      <c r="L112" s="189">
        <f t="shared" si="16"/>
        <v>0</v>
      </c>
      <c r="M112" s="190">
        <f t="shared" si="25"/>
        <v>0</v>
      </c>
    </row>
    <row r="113" spans="1:13" x14ac:dyDescent="0.3">
      <c r="A113" s="186"/>
      <c r="B113" s="177" t="s">
        <v>708</v>
      </c>
      <c r="C113" s="233"/>
      <c r="D113" s="187" t="s">
        <v>665</v>
      </c>
      <c r="E113" s="232">
        <f t="shared" ref="E113:K113" si="31">+SUM(E114:E120)</f>
        <v>0</v>
      </c>
      <c r="F113" s="232">
        <f t="shared" si="31"/>
        <v>0</v>
      </c>
      <c r="G113" s="232">
        <f t="shared" si="31"/>
        <v>0</v>
      </c>
      <c r="H113" s="232">
        <f t="shared" si="31"/>
        <v>0</v>
      </c>
      <c r="I113" s="232">
        <f t="shared" si="31"/>
        <v>0</v>
      </c>
      <c r="J113" s="232">
        <f t="shared" si="31"/>
        <v>0</v>
      </c>
      <c r="K113" s="232">
        <f t="shared" si="31"/>
        <v>0</v>
      </c>
      <c r="L113" s="193">
        <f t="shared" si="16"/>
        <v>0</v>
      </c>
      <c r="M113" s="194">
        <f t="shared" si="25"/>
        <v>0</v>
      </c>
    </row>
    <row r="114" spans="1:13" x14ac:dyDescent="0.3">
      <c r="A114" s="186"/>
      <c r="C114" s="235" t="s">
        <v>709</v>
      </c>
      <c r="D114" s="187" t="s">
        <v>665</v>
      </c>
      <c r="E114" s="234"/>
      <c r="F114" s="234"/>
      <c r="G114" s="234"/>
      <c r="H114" s="234"/>
      <c r="I114" s="234"/>
      <c r="J114" s="234"/>
      <c r="K114" s="234"/>
      <c r="L114" s="193">
        <f t="shared" si="16"/>
        <v>0</v>
      </c>
      <c r="M114" s="194">
        <f t="shared" si="25"/>
        <v>0</v>
      </c>
    </row>
    <row r="115" spans="1:13" x14ac:dyDescent="0.3">
      <c r="A115" s="186"/>
      <c r="C115" s="235" t="s">
        <v>710</v>
      </c>
      <c r="D115" s="187" t="s">
        <v>665</v>
      </c>
      <c r="E115" s="234"/>
      <c r="F115" s="234"/>
      <c r="G115" s="234"/>
      <c r="H115" s="234"/>
      <c r="I115" s="234"/>
      <c r="J115" s="234"/>
      <c r="K115" s="234"/>
      <c r="L115" s="193">
        <f t="shared" si="16"/>
        <v>0</v>
      </c>
      <c r="M115" s="194">
        <f t="shared" si="25"/>
        <v>0</v>
      </c>
    </row>
    <row r="116" spans="1:13" x14ac:dyDescent="0.3">
      <c r="A116" s="186"/>
      <c r="C116" s="235" t="s">
        <v>16</v>
      </c>
      <c r="D116" s="187" t="s">
        <v>665</v>
      </c>
      <c r="E116" s="234"/>
      <c r="F116" s="234"/>
      <c r="G116" s="234"/>
      <c r="H116" s="234"/>
      <c r="I116" s="234"/>
      <c r="J116" s="234"/>
      <c r="K116" s="234"/>
      <c r="L116" s="193">
        <f t="shared" si="16"/>
        <v>0</v>
      </c>
      <c r="M116" s="194">
        <f t="shared" si="25"/>
        <v>0</v>
      </c>
    </row>
    <row r="117" spans="1:13" x14ac:dyDescent="0.3">
      <c r="A117" s="186"/>
      <c r="C117" s="235" t="s">
        <v>16</v>
      </c>
      <c r="D117" s="187" t="s">
        <v>665</v>
      </c>
      <c r="E117" s="234"/>
      <c r="F117" s="234"/>
      <c r="G117" s="234"/>
      <c r="H117" s="234"/>
      <c r="I117" s="234"/>
      <c r="J117" s="234"/>
      <c r="K117" s="234"/>
      <c r="L117" s="193">
        <f t="shared" si="16"/>
        <v>0</v>
      </c>
      <c r="M117" s="194">
        <f t="shared" si="25"/>
        <v>0</v>
      </c>
    </row>
    <row r="118" spans="1:13" x14ac:dyDescent="0.3">
      <c r="A118" s="186"/>
      <c r="C118" s="235" t="s">
        <v>16</v>
      </c>
      <c r="D118" s="187" t="s">
        <v>665</v>
      </c>
      <c r="E118" s="234"/>
      <c r="F118" s="234"/>
      <c r="G118" s="234"/>
      <c r="H118" s="234"/>
      <c r="I118" s="234"/>
      <c r="J118" s="234"/>
      <c r="K118" s="234"/>
      <c r="L118" s="193">
        <f t="shared" si="16"/>
        <v>0</v>
      </c>
      <c r="M118" s="194">
        <f t="shared" si="25"/>
        <v>0</v>
      </c>
    </row>
    <row r="119" spans="1:13" x14ac:dyDescent="0.3">
      <c r="A119" s="186"/>
      <c r="C119" s="235" t="s">
        <v>16</v>
      </c>
      <c r="D119" s="187" t="s">
        <v>665</v>
      </c>
      <c r="E119" s="234"/>
      <c r="F119" s="234"/>
      <c r="G119" s="234"/>
      <c r="H119" s="234"/>
      <c r="I119" s="234"/>
      <c r="J119" s="234"/>
      <c r="K119" s="234"/>
      <c r="L119" s="193">
        <f t="shared" si="16"/>
        <v>0</v>
      </c>
      <c r="M119" s="194">
        <f t="shared" si="25"/>
        <v>0</v>
      </c>
    </row>
    <row r="120" spans="1:13" x14ac:dyDescent="0.3">
      <c r="A120" s="196"/>
      <c r="B120" s="197"/>
      <c r="C120" s="236" t="s">
        <v>16</v>
      </c>
      <c r="D120" s="199" t="s">
        <v>665</v>
      </c>
      <c r="E120" s="237"/>
      <c r="F120" s="237"/>
      <c r="G120" s="237"/>
      <c r="H120" s="237"/>
      <c r="I120" s="237"/>
      <c r="J120" s="237"/>
      <c r="K120" s="237"/>
      <c r="L120" s="201">
        <f t="shared" si="16"/>
        <v>0</v>
      </c>
      <c r="M120" s="202">
        <f t="shared" si="25"/>
        <v>0</v>
      </c>
    </row>
    <row r="121" spans="1:13" x14ac:dyDescent="0.3">
      <c r="A121" s="227" t="s">
        <v>29</v>
      </c>
      <c r="B121" s="228"/>
      <c r="C121" s="229"/>
      <c r="D121" s="181" t="s">
        <v>665</v>
      </c>
      <c r="E121" s="183">
        <f t="shared" ref="E121:K121" si="32">+SUM(E122,E128,E131,E132,E136,E137,E138)</f>
        <v>0</v>
      </c>
      <c r="F121" s="183">
        <f t="shared" si="32"/>
        <v>0</v>
      </c>
      <c r="G121" s="183">
        <f t="shared" si="32"/>
        <v>0</v>
      </c>
      <c r="H121" s="183">
        <f t="shared" si="32"/>
        <v>0</v>
      </c>
      <c r="I121" s="183">
        <f t="shared" si="32"/>
        <v>0</v>
      </c>
      <c r="J121" s="183">
        <f t="shared" si="32"/>
        <v>0</v>
      </c>
      <c r="K121" s="183">
        <f t="shared" si="32"/>
        <v>0</v>
      </c>
      <c r="L121" s="230">
        <f t="shared" si="16"/>
        <v>0</v>
      </c>
      <c r="M121" s="231">
        <f t="shared" si="25"/>
        <v>0</v>
      </c>
    </row>
    <row r="122" spans="1:13" x14ac:dyDescent="0.3">
      <c r="A122" s="186"/>
      <c r="B122" s="177" t="s">
        <v>702</v>
      </c>
      <c r="D122" s="187" t="s">
        <v>665</v>
      </c>
      <c r="E122" s="232">
        <f t="shared" ref="E122:K122" si="33">+SUM(E123:E127)</f>
        <v>0</v>
      </c>
      <c r="F122" s="232">
        <f t="shared" si="33"/>
        <v>0</v>
      </c>
      <c r="G122" s="232">
        <f t="shared" si="33"/>
        <v>0</v>
      </c>
      <c r="H122" s="232">
        <f t="shared" si="33"/>
        <v>0</v>
      </c>
      <c r="I122" s="232">
        <f t="shared" si="33"/>
        <v>0</v>
      </c>
      <c r="J122" s="232">
        <f t="shared" si="33"/>
        <v>0</v>
      </c>
      <c r="K122" s="232">
        <f t="shared" si="33"/>
        <v>0</v>
      </c>
      <c r="L122" s="189">
        <f t="shared" si="16"/>
        <v>0</v>
      </c>
      <c r="M122" s="190">
        <f t="shared" si="25"/>
        <v>0</v>
      </c>
    </row>
    <row r="123" spans="1:13" x14ac:dyDescent="0.3">
      <c r="A123" s="186"/>
      <c r="C123" s="233" t="s">
        <v>711</v>
      </c>
      <c r="D123" s="187" t="s">
        <v>665</v>
      </c>
      <c r="E123" s="234"/>
      <c r="F123" s="234"/>
      <c r="G123" s="234"/>
      <c r="H123" s="234"/>
      <c r="I123" s="234"/>
      <c r="J123" s="234"/>
      <c r="K123" s="234"/>
      <c r="L123" s="193">
        <f t="shared" si="16"/>
        <v>0</v>
      </c>
      <c r="M123" s="194">
        <f t="shared" si="25"/>
        <v>0</v>
      </c>
    </row>
    <row r="124" spans="1:13" x14ac:dyDescent="0.3">
      <c r="A124" s="186"/>
      <c r="C124" s="233" t="s">
        <v>712</v>
      </c>
      <c r="D124" s="187" t="s">
        <v>665</v>
      </c>
      <c r="E124" s="234"/>
      <c r="F124" s="234"/>
      <c r="G124" s="234"/>
      <c r="H124" s="234"/>
      <c r="I124" s="234"/>
      <c r="J124" s="234"/>
      <c r="K124" s="234"/>
      <c r="L124" s="193">
        <f t="shared" ref="L124:L152" si="34">+SUM(E124:K124)</f>
        <v>0</v>
      </c>
      <c r="M124" s="194">
        <f t="shared" ref="M124:M152" si="35">+L124/Durée</f>
        <v>0</v>
      </c>
    </row>
    <row r="125" spans="1:13" x14ac:dyDescent="0.3">
      <c r="A125" s="186"/>
      <c r="C125" s="233" t="s">
        <v>713</v>
      </c>
      <c r="D125" s="187" t="s">
        <v>665</v>
      </c>
      <c r="E125" s="234"/>
      <c r="F125" s="234"/>
      <c r="G125" s="234"/>
      <c r="H125" s="234"/>
      <c r="I125" s="234"/>
      <c r="J125" s="234"/>
      <c r="K125" s="234"/>
      <c r="L125" s="193">
        <f t="shared" si="34"/>
        <v>0</v>
      </c>
      <c r="M125" s="194">
        <f t="shared" si="35"/>
        <v>0</v>
      </c>
    </row>
    <row r="126" spans="1:13" x14ac:dyDescent="0.3">
      <c r="A126" s="186"/>
      <c r="C126" s="233" t="s">
        <v>714</v>
      </c>
      <c r="D126" s="187" t="s">
        <v>665</v>
      </c>
      <c r="E126" s="234"/>
      <c r="F126" s="234"/>
      <c r="G126" s="234"/>
      <c r="H126" s="234"/>
      <c r="I126" s="234"/>
      <c r="J126" s="234"/>
      <c r="K126" s="234"/>
      <c r="L126" s="193">
        <f t="shared" si="34"/>
        <v>0</v>
      </c>
      <c r="M126" s="194">
        <f t="shared" si="35"/>
        <v>0</v>
      </c>
    </row>
    <row r="127" spans="1:13" x14ac:dyDescent="0.3">
      <c r="A127" s="186"/>
      <c r="C127" s="233" t="s">
        <v>715</v>
      </c>
      <c r="D127" s="187" t="s">
        <v>665</v>
      </c>
      <c r="E127" s="234"/>
      <c r="F127" s="234"/>
      <c r="G127" s="234"/>
      <c r="H127" s="234"/>
      <c r="I127" s="234"/>
      <c r="J127" s="234"/>
      <c r="K127" s="234"/>
      <c r="L127" s="193">
        <f t="shared" si="34"/>
        <v>0</v>
      </c>
      <c r="M127" s="194">
        <f t="shared" si="35"/>
        <v>0</v>
      </c>
    </row>
    <row r="128" spans="1:13" x14ac:dyDescent="0.3">
      <c r="A128" s="186"/>
      <c r="B128" s="177" t="s">
        <v>716</v>
      </c>
      <c r="D128" s="187" t="s">
        <v>665</v>
      </c>
      <c r="E128" s="232">
        <f t="shared" ref="E128:K128" si="36">+SUM(E129:E130)</f>
        <v>0</v>
      </c>
      <c r="F128" s="232">
        <f t="shared" si="36"/>
        <v>0</v>
      </c>
      <c r="G128" s="232">
        <f t="shared" si="36"/>
        <v>0</v>
      </c>
      <c r="H128" s="232">
        <f t="shared" si="36"/>
        <v>0</v>
      </c>
      <c r="I128" s="232">
        <f t="shared" si="36"/>
        <v>0</v>
      </c>
      <c r="J128" s="232">
        <f t="shared" si="36"/>
        <v>0</v>
      </c>
      <c r="K128" s="232">
        <f t="shared" si="36"/>
        <v>0</v>
      </c>
      <c r="L128" s="189">
        <f t="shared" si="34"/>
        <v>0</v>
      </c>
      <c r="M128" s="190">
        <f t="shared" si="35"/>
        <v>0</v>
      </c>
    </row>
    <row r="129" spans="1:13" x14ac:dyDescent="0.3">
      <c r="A129" s="186"/>
      <c r="C129" s="233" t="s">
        <v>717</v>
      </c>
      <c r="D129" s="187" t="s">
        <v>665</v>
      </c>
      <c r="E129" s="234"/>
      <c r="F129" s="234"/>
      <c r="G129" s="234"/>
      <c r="H129" s="234"/>
      <c r="I129" s="234"/>
      <c r="J129" s="234"/>
      <c r="K129" s="234"/>
      <c r="L129" s="193">
        <f t="shared" si="34"/>
        <v>0</v>
      </c>
      <c r="M129" s="194">
        <f t="shared" si="35"/>
        <v>0</v>
      </c>
    </row>
    <row r="130" spans="1:13" x14ac:dyDescent="0.3">
      <c r="A130" s="186"/>
      <c r="C130" s="233" t="s">
        <v>718</v>
      </c>
      <c r="D130" s="187" t="s">
        <v>665</v>
      </c>
      <c r="E130" s="234"/>
      <c r="F130" s="234"/>
      <c r="G130" s="234"/>
      <c r="H130" s="234"/>
      <c r="I130" s="234"/>
      <c r="J130" s="234"/>
      <c r="K130" s="234"/>
      <c r="L130" s="193">
        <f t="shared" si="34"/>
        <v>0</v>
      </c>
      <c r="M130" s="194">
        <f t="shared" si="35"/>
        <v>0</v>
      </c>
    </row>
    <row r="131" spans="1:13" x14ac:dyDescent="0.3">
      <c r="A131" s="186"/>
      <c r="B131" s="177" t="s">
        <v>719</v>
      </c>
      <c r="C131" s="233"/>
      <c r="D131" s="187" t="s">
        <v>665</v>
      </c>
      <c r="E131" s="238"/>
      <c r="F131" s="238"/>
      <c r="G131" s="238"/>
      <c r="H131" s="238"/>
      <c r="I131" s="238"/>
      <c r="J131" s="238"/>
      <c r="K131" s="238"/>
      <c r="L131" s="189">
        <f t="shared" si="34"/>
        <v>0</v>
      </c>
      <c r="M131" s="190">
        <f t="shared" si="35"/>
        <v>0</v>
      </c>
    </row>
    <row r="132" spans="1:13" x14ac:dyDescent="0.3">
      <c r="A132" s="186"/>
      <c r="B132" s="177" t="s">
        <v>720</v>
      </c>
      <c r="D132" s="187" t="s">
        <v>665</v>
      </c>
      <c r="E132" s="232">
        <f t="shared" ref="E132:K132" si="37">+SUM(E133:E135)</f>
        <v>0</v>
      </c>
      <c r="F132" s="232">
        <f t="shared" si="37"/>
        <v>0</v>
      </c>
      <c r="G132" s="232">
        <f t="shared" si="37"/>
        <v>0</v>
      </c>
      <c r="H132" s="232">
        <f t="shared" si="37"/>
        <v>0</v>
      </c>
      <c r="I132" s="232">
        <f t="shared" si="37"/>
        <v>0</v>
      </c>
      <c r="J132" s="232">
        <f t="shared" si="37"/>
        <v>0</v>
      </c>
      <c r="K132" s="232">
        <f t="shared" si="37"/>
        <v>0</v>
      </c>
      <c r="L132" s="189">
        <f t="shared" si="34"/>
        <v>0</v>
      </c>
      <c r="M132" s="190">
        <f t="shared" si="35"/>
        <v>0</v>
      </c>
    </row>
    <row r="133" spans="1:13" x14ac:dyDescent="0.3">
      <c r="A133" s="186"/>
      <c r="C133" s="233" t="s">
        <v>721</v>
      </c>
      <c r="D133" s="187" t="s">
        <v>665</v>
      </c>
      <c r="E133" s="234"/>
      <c r="F133" s="234"/>
      <c r="G133" s="234"/>
      <c r="H133" s="234"/>
      <c r="I133" s="234"/>
      <c r="J133" s="234"/>
      <c r="K133" s="234"/>
      <c r="L133" s="193">
        <f t="shared" si="34"/>
        <v>0</v>
      </c>
      <c r="M133" s="194">
        <f t="shared" si="35"/>
        <v>0</v>
      </c>
    </row>
    <row r="134" spans="1:13" x14ac:dyDescent="0.3">
      <c r="A134" s="186"/>
      <c r="C134" s="233" t="s">
        <v>722</v>
      </c>
      <c r="D134" s="187" t="s">
        <v>665</v>
      </c>
      <c r="E134" s="234"/>
      <c r="F134" s="234"/>
      <c r="G134" s="234"/>
      <c r="H134" s="234"/>
      <c r="I134" s="234"/>
      <c r="J134" s="234"/>
      <c r="K134" s="234"/>
      <c r="L134" s="193">
        <f t="shared" si="34"/>
        <v>0</v>
      </c>
      <c r="M134" s="194">
        <f t="shared" si="35"/>
        <v>0</v>
      </c>
    </row>
    <row r="135" spans="1:13" x14ac:dyDescent="0.3">
      <c r="A135" s="186"/>
      <c r="C135" s="233" t="s">
        <v>715</v>
      </c>
      <c r="D135" s="187" t="s">
        <v>665</v>
      </c>
      <c r="E135" s="234"/>
      <c r="F135" s="234"/>
      <c r="G135" s="234"/>
      <c r="H135" s="234"/>
      <c r="I135" s="234"/>
      <c r="J135" s="234"/>
      <c r="K135" s="234"/>
      <c r="L135" s="193">
        <f t="shared" si="34"/>
        <v>0</v>
      </c>
      <c r="M135" s="194">
        <f t="shared" si="35"/>
        <v>0</v>
      </c>
    </row>
    <row r="136" spans="1:13" x14ac:dyDescent="0.3">
      <c r="A136" s="186"/>
      <c r="B136" s="177" t="s">
        <v>723</v>
      </c>
      <c r="C136" s="233"/>
      <c r="D136" s="187" t="s">
        <v>665</v>
      </c>
      <c r="E136" s="238"/>
      <c r="F136" s="238"/>
      <c r="G136" s="238"/>
      <c r="H136" s="238"/>
      <c r="I136" s="238"/>
      <c r="J136" s="238"/>
      <c r="K136" s="238"/>
      <c r="L136" s="189">
        <f t="shared" si="34"/>
        <v>0</v>
      </c>
      <c r="M136" s="190">
        <f t="shared" si="35"/>
        <v>0</v>
      </c>
    </row>
    <row r="137" spans="1:13" x14ac:dyDescent="0.3">
      <c r="A137" s="186"/>
      <c r="B137" s="177" t="s">
        <v>724</v>
      </c>
      <c r="C137" s="233"/>
      <c r="D137" s="187" t="s">
        <v>665</v>
      </c>
      <c r="E137" s="238"/>
      <c r="F137" s="238"/>
      <c r="G137" s="238"/>
      <c r="H137" s="238"/>
      <c r="I137" s="238"/>
      <c r="J137" s="238"/>
      <c r="K137" s="238"/>
      <c r="L137" s="189">
        <f t="shared" si="34"/>
        <v>0</v>
      </c>
      <c r="M137" s="190">
        <f t="shared" si="35"/>
        <v>0</v>
      </c>
    </row>
    <row r="138" spans="1:13" x14ac:dyDescent="0.3">
      <c r="A138" s="186"/>
      <c r="B138" s="177" t="s">
        <v>725</v>
      </c>
      <c r="D138" s="187" t="s">
        <v>665</v>
      </c>
      <c r="E138" s="232">
        <f t="shared" ref="E138:K138" si="38">+SUM(E139:E144)</f>
        <v>0</v>
      </c>
      <c r="F138" s="232">
        <f t="shared" si="38"/>
        <v>0</v>
      </c>
      <c r="G138" s="232">
        <f t="shared" si="38"/>
        <v>0</v>
      </c>
      <c r="H138" s="232">
        <f t="shared" si="38"/>
        <v>0</v>
      </c>
      <c r="I138" s="232">
        <f t="shared" si="38"/>
        <v>0</v>
      </c>
      <c r="J138" s="232">
        <f t="shared" si="38"/>
        <v>0</v>
      </c>
      <c r="K138" s="232">
        <f t="shared" si="38"/>
        <v>0</v>
      </c>
      <c r="L138" s="189">
        <f t="shared" si="34"/>
        <v>0</v>
      </c>
      <c r="M138" s="190">
        <f t="shared" si="35"/>
        <v>0</v>
      </c>
    </row>
    <row r="139" spans="1:13" x14ac:dyDescent="0.3">
      <c r="A139" s="186"/>
      <c r="C139" s="235" t="s">
        <v>16</v>
      </c>
      <c r="D139" s="187" t="s">
        <v>665</v>
      </c>
      <c r="E139" s="234"/>
      <c r="F139" s="234"/>
      <c r="G139" s="234"/>
      <c r="H139" s="234"/>
      <c r="I139" s="234"/>
      <c r="J139" s="234"/>
      <c r="K139" s="234"/>
      <c r="L139" s="193">
        <f t="shared" si="34"/>
        <v>0</v>
      </c>
      <c r="M139" s="194">
        <f t="shared" si="35"/>
        <v>0</v>
      </c>
    </row>
    <row r="140" spans="1:13" x14ac:dyDescent="0.3">
      <c r="A140" s="186"/>
      <c r="C140" s="235" t="s">
        <v>16</v>
      </c>
      <c r="D140" s="187" t="s">
        <v>665</v>
      </c>
      <c r="E140" s="234"/>
      <c r="F140" s="234"/>
      <c r="G140" s="234"/>
      <c r="H140" s="234"/>
      <c r="I140" s="234"/>
      <c r="J140" s="234"/>
      <c r="K140" s="234"/>
      <c r="L140" s="193">
        <f t="shared" si="34"/>
        <v>0</v>
      </c>
      <c r="M140" s="194">
        <f t="shared" si="35"/>
        <v>0</v>
      </c>
    </row>
    <row r="141" spans="1:13" x14ac:dyDescent="0.3">
      <c r="A141" s="186"/>
      <c r="C141" s="235" t="s">
        <v>16</v>
      </c>
      <c r="D141" s="187" t="s">
        <v>665</v>
      </c>
      <c r="E141" s="234"/>
      <c r="F141" s="234"/>
      <c r="G141" s="234"/>
      <c r="H141" s="234"/>
      <c r="I141" s="234"/>
      <c r="J141" s="234"/>
      <c r="K141" s="234"/>
      <c r="L141" s="193">
        <f t="shared" si="34"/>
        <v>0</v>
      </c>
      <c r="M141" s="194">
        <f t="shared" si="35"/>
        <v>0</v>
      </c>
    </row>
    <row r="142" spans="1:13" x14ac:dyDescent="0.3">
      <c r="A142" s="186"/>
      <c r="C142" s="235" t="s">
        <v>16</v>
      </c>
      <c r="D142" s="187" t="s">
        <v>665</v>
      </c>
      <c r="E142" s="234"/>
      <c r="F142" s="234"/>
      <c r="G142" s="234"/>
      <c r="H142" s="234"/>
      <c r="I142" s="234"/>
      <c r="J142" s="234"/>
      <c r="K142" s="234"/>
      <c r="L142" s="193">
        <f t="shared" si="34"/>
        <v>0</v>
      </c>
      <c r="M142" s="194">
        <f t="shared" si="35"/>
        <v>0</v>
      </c>
    </row>
    <row r="143" spans="1:13" x14ac:dyDescent="0.3">
      <c r="A143" s="186"/>
      <c r="C143" s="235" t="s">
        <v>16</v>
      </c>
      <c r="D143" s="187" t="s">
        <v>665</v>
      </c>
      <c r="E143" s="234"/>
      <c r="F143" s="234"/>
      <c r="G143" s="234"/>
      <c r="H143" s="234"/>
      <c r="I143" s="234"/>
      <c r="J143" s="234"/>
      <c r="K143" s="234"/>
      <c r="L143" s="193">
        <f t="shared" si="34"/>
        <v>0</v>
      </c>
      <c r="M143" s="194">
        <f t="shared" si="35"/>
        <v>0</v>
      </c>
    </row>
    <row r="144" spans="1:13" x14ac:dyDescent="0.3">
      <c r="A144" s="196"/>
      <c r="B144" s="197"/>
      <c r="C144" s="236" t="s">
        <v>16</v>
      </c>
      <c r="D144" s="199" t="s">
        <v>665</v>
      </c>
      <c r="E144" s="237"/>
      <c r="F144" s="237"/>
      <c r="G144" s="237"/>
      <c r="H144" s="237"/>
      <c r="I144" s="237"/>
      <c r="J144" s="237"/>
      <c r="K144" s="237"/>
      <c r="L144" s="201">
        <f t="shared" si="34"/>
        <v>0</v>
      </c>
      <c r="M144" s="202">
        <f t="shared" si="35"/>
        <v>0</v>
      </c>
    </row>
    <row r="145" spans="1:13" x14ac:dyDescent="0.3">
      <c r="A145" s="227" t="s">
        <v>30</v>
      </c>
      <c r="B145" s="228"/>
      <c r="C145" s="229"/>
      <c r="D145" s="181" t="s">
        <v>665</v>
      </c>
      <c r="E145" s="183">
        <f t="shared" ref="E145:K145" si="39">+SUM(E146:E150)</f>
        <v>0</v>
      </c>
      <c r="F145" s="183">
        <f t="shared" si="39"/>
        <v>0</v>
      </c>
      <c r="G145" s="183">
        <f t="shared" si="39"/>
        <v>0</v>
      </c>
      <c r="H145" s="183">
        <f t="shared" si="39"/>
        <v>0</v>
      </c>
      <c r="I145" s="183">
        <f t="shared" si="39"/>
        <v>0</v>
      </c>
      <c r="J145" s="183">
        <f t="shared" si="39"/>
        <v>0</v>
      </c>
      <c r="K145" s="183">
        <f t="shared" si="39"/>
        <v>0</v>
      </c>
      <c r="L145" s="230">
        <f t="shared" si="34"/>
        <v>0</v>
      </c>
      <c r="M145" s="231">
        <f t="shared" si="35"/>
        <v>0</v>
      </c>
    </row>
    <row r="146" spans="1:13" x14ac:dyDescent="0.3">
      <c r="A146" s="186"/>
      <c r="B146" s="177" t="s">
        <v>726</v>
      </c>
      <c r="C146" s="233"/>
      <c r="D146" s="187" t="s">
        <v>665</v>
      </c>
      <c r="E146" s="238"/>
      <c r="F146" s="238"/>
      <c r="G146" s="238"/>
      <c r="H146" s="238"/>
      <c r="I146" s="238"/>
      <c r="J146" s="238"/>
      <c r="K146" s="238"/>
      <c r="L146" s="189">
        <f t="shared" si="34"/>
        <v>0</v>
      </c>
      <c r="M146" s="190">
        <f t="shared" si="35"/>
        <v>0</v>
      </c>
    </row>
    <row r="147" spans="1:13" x14ac:dyDescent="0.3">
      <c r="A147" s="186"/>
      <c r="B147" s="177" t="s">
        <v>727</v>
      </c>
      <c r="C147" s="233"/>
      <c r="D147" s="187" t="s">
        <v>665</v>
      </c>
      <c r="E147" s="238"/>
      <c r="F147" s="238"/>
      <c r="G147" s="238"/>
      <c r="H147" s="238"/>
      <c r="I147" s="238"/>
      <c r="J147" s="238"/>
      <c r="K147" s="238"/>
      <c r="L147" s="189">
        <f t="shared" si="34"/>
        <v>0</v>
      </c>
      <c r="M147" s="190">
        <f t="shared" si="35"/>
        <v>0</v>
      </c>
    </row>
    <row r="148" spans="1:13" x14ac:dyDescent="0.3">
      <c r="A148" s="186"/>
      <c r="B148" s="177" t="s">
        <v>728</v>
      </c>
      <c r="C148" s="233"/>
      <c r="D148" s="187" t="s">
        <v>665</v>
      </c>
      <c r="E148" s="238"/>
      <c r="F148" s="238"/>
      <c r="G148" s="238"/>
      <c r="H148" s="238"/>
      <c r="I148" s="238"/>
      <c r="J148" s="238"/>
      <c r="K148" s="238"/>
      <c r="L148" s="189">
        <f t="shared" si="34"/>
        <v>0</v>
      </c>
      <c r="M148" s="190">
        <f t="shared" si="35"/>
        <v>0</v>
      </c>
    </row>
    <row r="149" spans="1:13" x14ac:dyDescent="0.3">
      <c r="A149" s="186"/>
      <c r="B149" s="177" t="s">
        <v>729</v>
      </c>
      <c r="C149" s="233"/>
      <c r="D149" s="187" t="s">
        <v>665</v>
      </c>
      <c r="E149" s="238"/>
      <c r="F149" s="238"/>
      <c r="G149" s="238"/>
      <c r="H149" s="238"/>
      <c r="I149" s="238"/>
      <c r="J149" s="238"/>
      <c r="K149" s="238"/>
      <c r="L149" s="189">
        <f t="shared" si="34"/>
        <v>0</v>
      </c>
      <c r="M149" s="190">
        <f t="shared" si="35"/>
        <v>0</v>
      </c>
    </row>
    <row r="150" spans="1:13" x14ac:dyDescent="0.3">
      <c r="A150" s="196"/>
      <c r="B150" s="197" t="s">
        <v>730</v>
      </c>
      <c r="C150" s="239"/>
      <c r="D150" s="199" t="s">
        <v>665</v>
      </c>
      <c r="E150" s="240"/>
      <c r="F150" s="240"/>
      <c r="G150" s="240"/>
      <c r="H150" s="240"/>
      <c r="I150" s="240"/>
      <c r="J150" s="240"/>
      <c r="K150" s="240"/>
      <c r="L150" s="241">
        <f t="shared" si="34"/>
        <v>0</v>
      </c>
      <c r="M150" s="242">
        <f t="shared" si="35"/>
        <v>0</v>
      </c>
    </row>
    <row r="151" spans="1:13" x14ac:dyDescent="0.3">
      <c r="A151" s="243" t="s">
        <v>731</v>
      </c>
      <c r="B151" s="244"/>
      <c r="C151" s="245"/>
      <c r="D151" s="246" t="s">
        <v>665</v>
      </c>
      <c r="E151" s="240"/>
      <c r="F151" s="240"/>
      <c r="G151" s="240"/>
      <c r="H151" s="240"/>
      <c r="I151" s="240"/>
      <c r="J151" s="240"/>
      <c r="K151" s="240"/>
      <c r="L151" s="247">
        <f t="shared" si="34"/>
        <v>0</v>
      </c>
      <c r="M151" s="248">
        <f t="shared" si="35"/>
        <v>0</v>
      </c>
    </row>
    <row r="152" spans="1:13" x14ac:dyDescent="0.3">
      <c r="A152" s="249" t="s">
        <v>732</v>
      </c>
      <c r="B152" s="250"/>
      <c r="C152" s="251"/>
      <c r="D152" s="110" t="s">
        <v>665</v>
      </c>
      <c r="E152" s="225">
        <f t="shared" ref="E152:K152" si="40">+E151+E145+E121+E106+E82+E59+E58</f>
        <v>0</v>
      </c>
      <c r="F152" s="225">
        <f t="shared" si="40"/>
        <v>0</v>
      </c>
      <c r="G152" s="225">
        <f t="shared" si="40"/>
        <v>0</v>
      </c>
      <c r="H152" s="225">
        <f t="shared" si="40"/>
        <v>0</v>
      </c>
      <c r="I152" s="225">
        <f t="shared" si="40"/>
        <v>0</v>
      </c>
      <c r="J152" s="225">
        <f t="shared" si="40"/>
        <v>0</v>
      </c>
      <c r="K152" s="225">
        <f t="shared" si="40"/>
        <v>0</v>
      </c>
      <c r="L152" s="226">
        <f t="shared" si="34"/>
        <v>0</v>
      </c>
      <c r="M152" s="226">
        <f t="shared" si="35"/>
        <v>0</v>
      </c>
    </row>
  </sheetData>
  <mergeCells count="1">
    <mergeCell ref="A1:C1"/>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E8CA3-6521-4885-8C36-2BEA1B2795FF}">
  <sheetPr>
    <tabColor theme="8" tint="0.39997558519241921"/>
  </sheetPr>
  <dimension ref="A1:M152"/>
  <sheetViews>
    <sheetView showGridLines="0" topLeftCell="A38" workbookViewId="0">
      <selection activeCell="E61" sqref="E61"/>
    </sheetView>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58"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si="1"/>
        <v>0</v>
      </c>
      <c r="M34" s="193">
        <f t="shared" ref="M34:M58" si="9">+L34/Durée</f>
        <v>0</v>
      </c>
    </row>
    <row r="35" spans="1:13" x14ac:dyDescent="0.3">
      <c r="C35" s="195" t="s">
        <v>16</v>
      </c>
      <c r="D35" s="187" t="s">
        <v>665</v>
      </c>
      <c r="E35" s="192"/>
      <c r="F35" s="192"/>
      <c r="G35" s="192"/>
      <c r="H35" s="192"/>
      <c r="I35" s="192"/>
      <c r="J35" s="192"/>
      <c r="K35" s="192"/>
      <c r="L35" s="193">
        <f t="shared" si="1"/>
        <v>0</v>
      </c>
      <c r="M35" s="193">
        <f t="shared" si="9"/>
        <v>0</v>
      </c>
    </row>
    <row r="36" spans="1:13" x14ac:dyDescent="0.3">
      <c r="C36" s="195" t="s">
        <v>16</v>
      </c>
      <c r="D36" s="187" t="s">
        <v>665</v>
      </c>
      <c r="E36" s="192"/>
      <c r="F36" s="192"/>
      <c r="G36" s="192"/>
      <c r="H36" s="192"/>
      <c r="I36" s="192"/>
      <c r="J36" s="192"/>
      <c r="K36" s="192"/>
      <c r="L36" s="193">
        <f t="shared" si="1"/>
        <v>0</v>
      </c>
      <c r="M36" s="193">
        <f t="shared" si="9"/>
        <v>0</v>
      </c>
    </row>
    <row r="37" spans="1:13" x14ac:dyDescent="0.3">
      <c r="C37" s="195" t="s">
        <v>16</v>
      </c>
      <c r="D37" s="187" t="s">
        <v>665</v>
      </c>
      <c r="E37" s="192"/>
      <c r="F37" s="192"/>
      <c r="G37" s="192"/>
      <c r="H37" s="192"/>
      <c r="I37" s="192"/>
      <c r="J37" s="192"/>
      <c r="K37" s="192"/>
      <c r="L37" s="193">
        <f t="shared" si="1"/>
        <v>0</v>
      </c>
      <c r="M37" s="193">
        <f t="shared" si="9"/>
        <v>0</v>
      </c>
    </row>
    <row r="38" spans="1:13" x14ac:dyDescent="0.3">
      <c r="C38" s="195" t="s">
        <v>16</v>
      </c>
      <c r="D38" s="187" t="s">
        <v>665</v>
      </c>
      <c r="E38" s="192"/>
      <c r="F38" s="192"/>
      <c r="G38" s="192"/>
      <c r="H38" s="192"/>
      <c r="I38" s="192"/>
      <c r="J38" s="192"/>
      <c r="K38" s="192"/>
      <c r="L38" s="193">
        <f t="shared" si="1"/>
        <v>0</v>
      </c>
      <c r="M38" s="193">
        <f t="shared" si="9"/>
        <v>0</v>
      </c>
    </row>
    <row r="39" spans="1:13" x14ac:dyDescent="0.3">
      <c r="A39" s="206" t="s">
        <v>23</v>
      </c>
      <c r="B39" s="207"/>
      <c r="C39" s="208"/>
      <c r="D39" s="39" t="s">
        <v>665</v>
      </c>
      <c r="E39" s="217"/>
      <c r="F39" s="217"/>
      <c r="G39" s="217"/>
      <c r="H39" s="217"/>
      <c r="I39" s="217"/>
      <c r="J39" s="217"/>
      <c r="K39" s="217"/>
      <c r="L39" s="216">
        <f t="shared" si="1"/>
        <v>0</v>
      </c>
      <c r="M39" s="216">
        <f t="shared" si="9"/>
        <v>0</v>
      </c>
    </row>
    <row r="40" spans="1:13" x14ac:dyDescent="0.3">
      <c r="A40" s="206" t="s">
        <v>24</v>
      </c>
      <c r="B40" s="207"/>
      <c r="C40" s="208"/>
      <c r="D40" s="39" t="s">
        <v>665</v>
      </c>
      <c r="E40" s="218">
        <f t="shared" ref="E40:K40" si="10">+SUM(E41:E46,E52)</f>
        <v>0</v>
      </c>
      <c r="F40" s="218">
        <f t="shared" si="10"/>
        <v>0</v>
      </c>
      <c r="G40" s="218">
        <f t="shared" si="10"/>
        <v>0</v>
      </c>
      <c r="H40" s="218">
        <f t="shared" si="10"/>
        <v>0</v>
      </c>
      <c r="I40" s="218">
        <f t="shared" si="10"/>
        <v>0</v>
      </c>
      <c r="J40" s="218">
        <f t="shared" si="10"/>
        <v>0</v>
      </c>
      <c r="K40" s="218">
        <f t="shared" si="10"/>
        <v>0</v>
      </c>
      <c r="L40" s="216">
        <f t="shared" si="1"/>
        <v>0</v>
      </c>
      <c r="M40" s="216">
        <f t="shared" si="9"/>
        <v>0</v>
      </c>
    </row>
    <row r="41" spans="1:13" x14ac:dyDescent="0.3">
      <c r="B41" s="177" t="s">
        <v>681</v>
      </c>
      <c r="D41" s="187" t="s">
        <v>665</v>
      </c>
      <c r="E41" s="192"/>
      <c r="F41" s="214"/>
      <c r="G41" s="214"/>
      <c r="H41" s="214"/>
      <c r="I41" s="214"/>
      <c r="J41" s="214"/>
      <c r="K41" s="214"/>
      <c r="L41" s="193">
        <f t="shared" si="1"/>
        <v>0</v>
      </c>
      <c r="M41" s="193">
        <f t="shared" si="9"/>
        <v>0</v>
      </c>
    </row>
    <row r="42" spans="1:13" x14ac:dyDescent="0.3">
      <c r="B42" s="177" t="s">
        <v>682</v>
      </c>
      <c r="D42" s="187" t="s">
        <v>665</v>
      </c>
      <c r="E42" s="214"/>
      <c r="F42" s="214"/>
      <c r="G42" s="214"/>
      <c r="H42" s="214"/>
      <c r="I42" s="214"/>
      <c r="J42" s="214"/>
      <c r="K42" s="214"/>
      <c r="L42" s="193">
        <f t="shared" si="1"/>
        <v>0</v>
      </c>
      <c r="M42" s="193">
        <f t="shared" si="9"/>
        <v>0</v>
      </c>
    </row>
    <row r="43" spans="1:13" x14ac:dyDescent="0.3">
      <c r="B43" s="177" t="s">
        <v>683</v>
      </c>
      <c r="D43" s="187" t="s">
        <v>665</v>
      </c>
      <c r="E43" s="214"/>
      <c r="F43" s="214"/>
      <c r="G43" s="214"/>
      <c r="H43" s="214"/>
      <c r="I43" s="214"/>
      <c r="J43" s="214"/>
      <c r="K43" s="214"/>
      <c r="L43" s="193">
        <f t="shared" si="1"/>
        <v>0</v>
      </c>
      <c r="M43" s="193">
        <f t="shared" si="9"/>
        <v>0</v>
      </c>
    </row>
    <row r="44" spans="1:13" x14ac:dyDescent="0.3">
      <c r="B44" s="177" t="s">
        <v>684</v>
      </c>
      <c r="D44" s="187" t="s">
        <v>665</v>
      </c>
      <c r="E44" s="192"/>
      <c r="F44" s="214"/>
      <c r="G44" s="214"/>
      <c r="H44" s="192"/>
      <c r="I44" s="214"/>
      <c r="J44" s="214"/>
      <c r="K44" s="214"/>
      <c r="L44" s="193">
        <f t="shared" si="1"/>
        <v>0</v>
      </c>
      <c r="M44" s="193">
        <f t="shared" si="9"/>
        <v>0</v>
      </c>
    </row>
    <row r="45" spans="1:13" x14ac:dyDescent="0.3">
      <c r="B45" s="177" t="s">
        <v>685</v>
      </c>
      <c r="D45" s="187" t="s">
        <v>665</v>
      </c>
      <c r="E45" s="214"/>
      <c r="F45" s="214"/>
      <c r="G45" s="214"/>
      <c r="H45" s="214"/>
      <c r="I45" s="214"/>
      <c r="J45" s="214"/>
      <c r="K45" s="214"/>
      <c r="L45" s="193">
        <f t="shared" si="1"/>
        <v>0</v>
      </c>
      <c r="M45" s="193">
        <f t="shared" si="9"/>
        <v>0</v>
      </c>
    </row>
    <row r="46" spans="1:13" x14ac:dyDescent="0.3">
      <c r="B46" s="177" t="s">
        <v>686</v>
      </c>
      <c r="D46" s="187" t="s">
        <v>665</v>
      </c>
      <c r="E46" s="215">
        <f t="shared" ref="E46:K46" si="11">+SUM(E47:E51)</f>
        <v>0</v>
      </c>
      <c r="F46" s="215">
        <f t="shared" si="11"/>
        <v>0</v>
      </c>
      <c r="G46" s="215">
        <f t="shared" si="11"/>
        <v>0</v>
      </c>
      <c r="H46" s="215">
        <f t="shared" si="11"/>
        <v>0</v>
      </c>
      <c r="I46" s="215">
        <f t="shared" si="11"/>
        <v>0</v>
      </c>
      <c r="J46" s="215">
        <f t="shared" si="11"/>
        <v>0</v>
      </c>
      <c r="K46" s="215">
        <f t="shared" si="11"/>
        <v>0</v>
      </c>
      <c r="L46" s="193">
        <f t="shared" si="1"/>
        <v>0</v>
      </c>
      <c r="M46" s="193">
        <f t="shared" si="9"/>
        <v>0</v>
      </c>
    </row>
    <row r="47" spans="1:13" x14ac:dyDescent="0.3">
      <c r="C47" s="195" t="s">
        <v>687</v>
      </c>
      <c r="D47" s="187" t="s">
        <v>665</v>
      </c>
      <c r="E47" s="192"/>
      <c r="F47" s="192"/>
      <c r="G47" s="192"/>
      <c r="H47" s="192"/>
      <c r="I47" s="192"/>
      <c r="J47" s="192"/>
      <c r="K47" s="192"/>
      <c r="L47" s="193">
        <f t="shared" si="1"/>
        <v>0</v>
      </c>
      <c r="M47" s="193">
        <f t="shared" si="9"/>
        <v>0</v>
      </c>
    </row>
    <row r="48" spans="1:13" x14ac:dyDescent="0.3">
      <c r="C48" s="195" t="s">
        <v>16</v>
      </c>
      <c r="D48" s="187" t="s">
        <v>665</v>
      </c>
      <c r="E48" s="192"/>
      <c r="F48" s="192"/>
      <c r="G48" s="192"/>
      <c r="H48" s="192"/>
      <c r="I48" s="192"/>
      <c r="J48" s="192"/>
      <c r="K48" s="192"/>
      <c r="L48" s="193">
        <f t="shared" si="1"/>
        <v>0</v>
      </c>
      <c r="M48" s="193">
        <f t="shared" si="9"/>
        <v>0</v>
      </c>
    </row>
    <row r="49" spans="1:13" x14ac:dyDescent="0.3">
      <c r="C49" s="195" t="s">
        <v>16</v>
      </c>
      <c r="D49" s="187" t="s">
        <v>665</v>
      </c>
      <c r="E49" s="192"/>
      <c r="F49" s="192"/>
      <c r="G49" s="192"/>
      <c r="H49" s="192"/>
      <c r="I49" s="192"/>
      <c r="J49" s="192"/>
      <c r="K49" s="192"/>
      <c r="L49" s="193">
        <f t="shared" si="1"/>
        <v>0</v>
      </c>
      <c r="M49" s="193">
        <f t="shared" si="9"/>
        <v>0</v>
      </c>
    </row>
    <row r="50" spans="1:13" x14ac:dyDescent="0.3">
      <c r="C50" s="195" t="s">
        <v>16</v>
      </c>
      <c r="D50" s="187" t="s">
        <v>665</v>
      </c>
      <c r="E50" s="192"/>
      <c r="F50" s="192"/>
      <c r="G50" s="192"/>
      <c r="H50" s="192"/>
      <c r="I50" s="192"/>
      <c r="J50" s="192"/>
      <c r="K50" s="192"/>
      <c r="L50" s="193">
        <f t="shared" si="1"/>
        <v>0</v>
      </c>
      <c r="M50" s="193">
        <f t="shared" si="9"/>
        <v>0</v>
      </c>
    </row>
    <row r="51" spans="1:13" x14ac:dyDescent="0.3">
      <c r="C51" s="195" t="s">
        <v>16</v>
      </c>
      <c r="D51" s="187" t="s">
        <v>665</v>
      </c>
      <c r="E51" s="192"/>
      <c r="F51" s="192"/>
      <c r="G51" s="192"/>
      <c r="H51" s="192"/>
      <c r="I51" s="192"/>
      <c r="J51" s="192"/>
      <c r="K51" s="192"/>
      <c r="L51" s="193">
        <f t="shared" si="1"/>
        <v>0</v>
      </c>
      <c r="M51" s="193">
        <f t="shared" si="9"/>
        <v>0</v>
      </c>
    </row>
    <row r="52" spans="1:13" x14ac:dyDescent="0.3">
      <c r="B52" s="177" t="s">
        <v>688</v>
      </c>
      <c r="D52" s="187" t="s">
        <v>665</v>
      </c>
      <c r="E52" s="215">
        <f t="shared" ref="E52:K52" si="12">+SUM(E53:E57)</f>
        <v>0</v>
      </c>
      <c r="F52" s="215">
        <f t="shared" si="12"/>
        <v>0</v>
      </c>
      <c r="G52" s="215">
        <f t="shared" si="12"/>
        <v>0</v>
      </c>
      <c r="H52" s="215">
        <f t="shared" si="12"/>
        <v>0</v>
      </c>
      <c r="I52" s="215">
        <f t="shared" si="12"/>
        <v>0</v>
      </c>
      <c r="J52" s="215">
        <f t="shared" si="12"/>
        <v>0</v>
      </c>
      <c r="K52" s="215">
        <f t="shared" si="12"/>
        <v>0</v>
      </c>
      <c r="L52" s="193">
        <f t="shared" si="1"/>
        <v>0</v>
      </c>
      <c r="M52" s="193">
        <f t="shared" si="9"/>
        <v>0</v>
      </c>
    </row>
    <row r="53" spans="1:13" x14ac:dyDescent="0.3">
      <c r="C53" s="195" t="s">
        <v>16</v>
      </c>
      <c r="D53" s="187" t="s">
        <v>665</v>
      </c>
      <c r="E53" s="192"/>
      <c r="F53" s="192"/>
      <c r="G53" s="192"/>
      <c r="H53" s="192"/>
      <c r="I53" s="192"/>
      <c r="J53" s="192"/>
      <c r="K53" s="192"/>
      <c r="L53" s="193">
        <f t="shared" si="1"/>
        <v>0</v>
      </c>
      <c r="M53" s="193">
        <f t="shared" si="9"/>
        <v>0</v>
      </c>
    </row>
    <row r="54" spans="1:13" x14ac:dyDescent="0.3">
      <c r="C54" s="195" t="s">
        <v>16</v>
      </c>
      <c r="D54" s="187" t="s">
        <v>665</v>
      </c>
      <c r="E54" s="192"/>
      <c r="F54" s="192"/>
      <c r="G54" s="192"/>
      <c r="H54" s="192"/>
      <c r="I54" s="192"/>
      <c r="J54" s="192"/>
      <c r="K54" s="192"/>
      <c r="L54" s="193">
        <f t="shared" si="1"/>
        <v>0</v>
      </c>
      <c r="M54" s="193">
        <f t="shared" si="9"/>
        <v>0</v>
      </c>
    </row>
    <row r="55" spans="1:13" x14ac:dyDescent="0.3">
      <c r="C55" s="195" t="s">
        <v>16</v>
      </c>
      <c r="D55" s="187" t="s">
        <v>665</v>
      </c>
      <c r="E55" s="192"/>
      <c r="F55" s="192"/>
      <c r="G55" s="192"/>
      <c r="H55" s="192"/>
      <c r="I55" s="192"/>
      <c r="J55" s="192"/>
      <c r="K55" s="192"/>
      <c r="L55" s="193">
        <f t="shared" si="1"/>
        <v>0</v>
      </c>
      <c r="M55" s="193">
        <f t="shared" si="9"/>
        <v>0</v>
      </c>
    </row>
    <row r="56" spans="1:13" x14ac:dyDescent="0.3">
      <c r="C56" s="195" t="s">
        <v>16</v>
      </c>
      <c r="D56" s="187" t="s">
        <v>665</v>
      </c>
      <c r="E56" s="192"/>
      <c r="F56" s="192"/>
      <c r="G56" s="192"/>
      <c r="H56" s="192"/>
      <c r="I56" s="192"/>
      <c r="J56" s="192"/>
      <c r="K56" s="192"/>
      <c r="L56" s="193">
        <f t="shared" si="1"/>
        <v>0</v>
      </c>
      <c r="M56" s="193">
        <f t="shared" si="9"/>
        <v>0</v>
      </c>
    </row>
    <row r="57" spans="1:13" x14ac:dyDescent="0.3">
      <c r="C57" s="195" t="s">
        <v>16</v>
      </c>
      <c r="D57" s="219" t="s">
        <v>665</v>
      </c>
      <c r="E57" s="220"/>
      <c r="F57" s="220"/>
      <c r="G57" s="220"/>
      <c r="H57" s="220"/>
      <c r="I57" s="220"/>
      <c r="J57" s="220"/>
      <c r="K57" s="220"/>
      <c r="L57" s="221">
        <f t="shared" si="1"/>
        <v>0</v>
      </c>
      <c r="M57" s="221">
        <f t="shared" si="9"/>
        <v>0</v>
      </c>
    </row>
    <row r="58" spans="1:13" x14ac:dyDescent="0.3">
      <c r="A58" s="222" t="s">
        <v>689</v>
      </c>
      <c r="B58" s="223"/>
      <c r="C58" s="224"/>
      <c r="D58" s="110" t="s">
        <v>665</v>
      </c>
      <c r="E58" s="225">
        <f t="shared" ref="E58:K58" si="13">+E40+E27+E11+E2+E39</f>
        <v>0</v>
      </c>
      <c r="F58" s="225">
        <f t="shared" si="13"/>
        <v>0</v>
      </c>
      <c r="G58" s="225">
        <f t="shared" si="13"/>
        <v>0</v>
      </c>
      <c r="H58" s="225">
        <f t="shared" si="13"/>
        <v>0</v>
      </c>
      <c r="I58" s="225">
        <f t="shared" si="13"/>
        <v>0</v>
      </c>
      <c r="J58" s="225">
        <f t="shared" si="13"/>
        <v>0</v>
      </c>
      <c r="K58" s="225">
        <f t="shared" si="13"/>
        <v>0</v>
      </c>
      <c r="L58" s="226">
        <f t="shared" si="1"/>
        <v>0</v>
      </c>
      <c r="M58" s="226">
        <f t="shared" si="9"/>
        <v>0</v>
      </c>
    </row>
    <row r="59" spans="1:13" x14ac:dyDescent="0.3">
      <c r="A59" s="227" t="s">
        <v>26</v>
      </c>
      <c r="B59" s="228"/>
      <c r="C59" s="229"/>
      <c r="D59" s="181" t="s">
        <v>665</v>
      </c>
      <c r="E59" s="183">
        <f t="shared" ref="E59:M59" si="14">+E60+E64+E68+E73+E76</f>
        <v>0</v>
      </c>
      <c r="F59" s="183">
        <f t="shared" si="14"/>
        <v>0</v>
      </c>
      <c r="G59" s="183">
        <f t="shared" si="14"/>
        <v>0</v>
      </c>
      <c r="H59" s="183">
        <f t="shared" si="14"/>
        <v>0</v>
      </c>
      <c r="I59" s="183">
        <f t="shared" si="14"/>
        <v>0</v>
      </c>
      <c r="J59" s="183">
        <f t="shared" si="14"/>
        <v>0</v>
      </c>
      <c r="K59" s="183">
        <f t="shared" si="14"/>
        <v>0</v>
      </c>
      <c r="L59" s="230">
        <f t="shared" si="14"/>
        <v>0</v>
      </c>
      <c r="M59" s="231">
        <f t="shared" si="14"/>
        <v>0</v>
      </c>
    </row>
    <row r="60" spans="1:13" x14ac:dyDescent="0.3">
      <c r="A60" s="186"/>
      <c r="B60" s="177" t="s">
        <v>643</v>
      </c>
      <c r="D60" s="187" t="s">
        <v>665</v>
      </c>
      <c r="E60" s="232">
        <f t="shared" ref="E60:K60" si="15">+SUM(E61:E63)</f>
        <v>0</v>
      </c>
      <c r="F60" s="232">
        <f t="shared" si="15"/>
        <v>0</v>
      </c>
      <c r="G60" s="232">
        <f t="shared" si="15"/>
        <v>0</v>
      </c>
      <c r="H60" s="232">
        <f t="shared" si="15"/>
        <v>0</v>
      </c>
      <c r="I60" s="232">
        <f t="shared" si="15"/>
        <v>0</v>
      </c>
      <c r="J60" s="232">
        <f t="shared" si="15"/>
        <v>0</v>
      </c>
      <c r="K60" s="232">
        <f t="shared" si="15"/>
        <v>0</v>
      </c>
      <c r="L60" s="189">
        <f t="shared" ref="L60:L123" si="16">+SUM(E60:K60)</f>
        <v>0</v>
      </c>
      <c r="M60" s="190">
        <f t="shared" ref="M60:M91" si="17">+L60/Durée</f>
        <v>0</v>
      </c>
    </row>
    <row r="61" spans="1:13" x14ac:dyDescent="0.3">
      <c r="A61" s="186"/>
      <c r="C61" s="233" t="s">
        <v>644</v>
      </c>
      <c r="D61" s="187" t="s">
        <v>665</v>
      </c>
      <c r="E61" s="234"/>
      <c r="F61" s="234"/>
      <c r="G61" s="234"/>
      <c r="H61" s="234"/>
      <c r="I61" s="234"/>
      <c r="J61" s="234"/>
      <c r="K61" s="234"/>
      <c r="L61" s="193">
        <f t="shared" si="16"/>
        <v>0</v>
      </c>
      <c r="M61" s="194">
        <f t="shared" si="17"/>
        <v>0</v>
      </c>
    </row>
    <row r="62" spans="1:13" x14ac:dyDescent="0.3">
      <c r="A62" s="186"/>
      <c r="C62" s="233" t="s">
        <v>645</v>
      </c>
      <c r="D62" s="187" t="s">
        <v>665</v>
      </c>
      <c r="E62" s="234"/>
      <c r="F62" s="234"/>
      <c r="G62" s="234"/>
      <c r="H62" s="234"/>
      <c r="I62" s="234"/>
      <c r="J62" s="234"/>
      <c r="K62" s="234"/>
      <c r="L62" s="193">
        <f t="shared" si="16"/>
        <v>0</v>
      </c>
      <c r="M62" s="194">
        <f t="shared" si="17"/>
        <v>0</v>
      </c>
    </row>
    <row r="63" spans="1:13" x14ac:dyDescent="0.3">
      <c r="A63" s="186"/>
      <c r="C63" s="233" t="s">
        <v>646</v>
      </c>
      <c r="D63" s="187" t="s">
        <v>665</v>
      </c>
      <c r="E63" s="234"/>
      <c r="F63" s="234"/>
      <c r="G63" s="234"/>
      <c r="H63" s="234"/>
      <c r="I63" s="234"/>
      <c r="J63" s="234"/>
      <c r="K63" s="234"/>
      <c r="L63" s="193">
        <f t="shared" si="16"/>
        <v>0</v>
      </c>
      <c r="M63" s="194">
        <f t="shared" si="17"/>
        <v>0</v>
      </c>
    </row>
    <row r="64" spans="1:13" x14ac:dyDescent="0.3">
      <c r="A64" s="186"/>
      <c r="B64" s="177" t="s">
        <v>647</v>
      </c>
      <c r="D64" s="187" t="s">
        <v>665</v>
      </c>
      <c r="E64" s="232">
        <f t="shared" ref="E64:K64" si="18">+SUM(E65:E67)</f>
        <v>0</v>
      </c>
      <c r="F64" s="232">
        <f t="shared" si="18"/>
        <v>0</v>
      </c>
      <c r="G64" s="232">
        <f t="shared" si="18"/>
        <v>0</v>
      </c>
      <c r="H64" s="232">
        <f t="shared" si="18"/>
        <v>0</v>
      </c>
      <c r="I64" s="232">
        <f t="shared" si="18"/>
        <v>0</v>
      </c>
      <c r="J64" s="232">
        <f t="shared" si="18"/>
        <v>0</v>
      </c>
      <c r="K64" s="232">
        <f t="shared" si="18"/>
        <v>0</v>
      </c>
      <c r="L64" s="189">
        <f t="shared" si="16"/>
        <v>0</v>
      </c>
      <c r="M64" s="190">
        <f t="shared" si="17"/>
        <v>0</v>
      </c>
    </row>
    <row r="65" spans="1:13" x14ac:dyDescent="0.3">
      <c r="A65" s="186"/>
      <c r="C65" s="233" t="s">
        <v>648</v>
      </c>
      <c r="D65" s="187" t="s">
        <v>665</v>
      </c>
      <c r="E65" s="234"/>
      <c r="F65" s="234"/>
      <c r="G65" s="192"/>
      <c r="H65" s="234"/>
      <c r="I65" s="234"/>
      <c r="J65" s="234"/>
      <c r="K65" s="234"/>
      <c r="L65" s="193">
        <f t="shared" si="16"/>
        <v>0</v>
      </c>
      <c r="M65" s="194">
        <f t="shared" si="17"/>
        <v>0</v>
      </c>
    </row>
    <row r="66" spans="1:13" x14ac:dyDescent="0.3">
      <c r="A66" s="186"/>
      <c r="C66" s="233" t="s">
        <v>649</v>
      </c>
      <c r="D66" s="187" t="s">
        <v>665</v>
      </c>
      <c r="E66" s="234"/>
      <c r="F66" s="234"/>
      <c r="G66" s="234"/>
      <c r="H66" s="234"/>
      <c r="I66" s="234"/>
      <c r="J66" s="234"/>
      <c r="K66" s="234"/>
      <c r="L66" s="193">
        <f t="shared" si="16"/>
        <v>0</v>
      </c>
      <c r="M66" s="194">
        <f t="shared" si="17"/>
        <v>0</v>
      </c>
    </row>
    <row r="67" spans="1:13" x14ac:dyDescent="0.3">
      <c r="A67" s="186"/>
      <c r="C67" s="233" t="s">
        <v>646</v>
      </c>
      <c r="D67" s="187" t="s">
        <v>665</v>
      </c>
      <c r="E67" s="234"/>
      <c r="F67" s="234"/>
      <c r="G67" s="234"/>
      <c r="H67" s="234"/>
      <c r="I67" s="234"/>
      <c r="J67" s="234"/>
      <c r="K67" s="234"/>
      <c r="L67" s="193">
        <f t="shared" si="16"/>
        <v>0</v>
      </c>
      <c r="M67" s="194">
        <f t="shared" si="17"/>
        <v>0</v>
      </c>
    </row>
    <row r="68" spans="1:13" x14ac:dyDescent="0.3">
      <c r="A68" s="186"/>
      <c r="B68" s="177" t="s">
        <v>690</v>
      </c>
      <c r="D68" s="187" t="s">
        <v>665</v>
      </c>
      <c r="E68" s="232">
        <f t="shared" ref="E68:K68" si="19">+SUM(E69:E72)</f>
        <v>0</v>
      </c>
      <c r="F68" s="232">
        <f t="shared" si="19"/>
        <v>0</v>
      </c>
      <c r="G68" s="232">
        <f t="shared" si="19"/>
        <v>0</v>
      </c>
      <c r="H68" s="232">
        <f t="shared" si="19"/>
        <v>0</v>
      </c>
      <c r="I68" s="232">
        <f t="shared" si="19"/>
        <v>0</v>
      </c>
      <c r="J68" s="232">
        <f t="shared" si="19"/>
        <v>0</v>
      </c>
      <c r="K68" s="232">
        <f t="shared" si="19"/>
        <v>0</v>
      </c>
      <c r="L68" s="189">
        <f t="shared" si="16"/>
        <v>0</v>
      </c>
      <c r="M68" s="190">
        <f t="shared" si="17"/>
        <v>0</v>
      </c>
    </row>
    <row r="69" spans="1:13" x14ac:dyDescent="0.3">
      <c r="A69" s="186"/>
      <c r="C69" s="233" t="s">
        <v>654</v>
      </c>
      <c r="D69" s="187" t="s">
        <v>665</v>
      </c>
      <c r="E69" s="234"/>
      <c r="F69" s="234"/>
      <c r="G69" s="234"/>
      <c r="H69" s="234"/>
      <c r="I69" s="234"/>
      <c r="J69" s="234"/>
      <c r="K69" s="234"/>
      <c r="L69" s="193">
        <f t="shared" si="16"/>
        <v>0</v>
      </c>
      <c r="M69" s="194">
        <f t="shared" si="17"/>
        <v>0</v>
      </c>
    </row>
    <row r="70" spans="1:13" x14ac:dyDescent="0.3">
      <c r="A70" s="186"/>
      <c r="C70" s="233" t="s">
        <v>655</v>
      </c>
      <c r="D70" s="187" t="s">
        <v>665</v>
      </c>
      <c r="E70" s="234"/>
      <c r="F70" s="234"/>
      <c r="G70" s="234"/>
      <c r="H70" s="234"/>
      <c r="I70" s="234"/>
      <c r="J70" s="234"/>
      <c r="K70" s="234"/>
      <c r="L70" s="193">
        <f t="shared" si="16"/>
        <v>0</v>
      </c>
      <c r="M70" s="194">
        <f t="shared" si="17"/>
        <v>0</v>
      </c>
    </row>
    <row r="71" spans="1:13" x14ac:dyDescent="0.3">
      <c r="A71" s="186"/>
      <c r="C71" s="233" t="s">
        <v>656</v>
      </c>
      <c r="D71" s="187" t="s">
        <v>665</v>
      </c>
      <c r="E71" s="234"/>
      <c r="F71" s="234"/>
      <c r="G71" s="234"/>
      <c r="H71" s="234"/>
      <c r="I71" s="234"/>
      <c r="J71" s="234"/>
      <c r="K71" s="234"/>
      <c r="L71" s="193">
        <f t="shared" si="16"/>
        <v>0</v>
      </c>
      <c r="M71" s="194">
        <f t="shared" si="17"/>
        <v>0</v>
      </c>
    </row>
    <row r="72" spans="1:13" x14ac:dyDescent="0.3">
      <c r="A72" s="186"/>
      <c r="C72" s="233" t="s">
        <v>657</v>
      </c>
      <c r="D72" s="187" t="s">
        <v>665</v>
      </c>
      <c r="E72" s="234"/>
      <c r="F72" s="234"/>
      <c r="G72" s="234"/>
      <c r="H72" s="234"/>
      <c r="I72" s="234"/>
      <c r="J72" s="234"/>
      <c r="K72" s="234"/>
      <c r="L72" s="193">
        <f t="shared" si="16"/>
        <v>0</v>
      </c>
      <c r="M72" s="194">
        <f t="shared" si="17"/>
        <v>0</v>
      </c>
    </row>
    <row r="73" spans="1:13" x14ac:dyDescent="0.3">
      <c r="A73" s="186"/>
      <c r="B73" s="177" t="s">
        <v>658</v>
      </c>
      <c r="D73" s="187" t="s">
        <v>665</v>
      </c>
      <c r="E73" s="232">
        <f t="shared" ref="E73:K73" si="20">+SUM(E74:E75)</f>
        <v>0</v>
      </c>
      <c r="F73" s="232">
        <f t="shared" si="20"/>
        <v>0</v>
      </c>
      <c r="G73" s="232">
        <f t="shared" si="20"/>
        <v>0</v>
      </c>
      <c r="H73" s="232">
        <f t="shared" si="20"/>
        <v>0</v>
      </c>
      <c r="I73" s="232">
        <f t="shared" si="20"/>
        <v>0</v>
      </c>
      <c r="J73" s="232">
        <f t="shared" si="20"/>
        <v>0</v>
      </c>
      <c r="K73" s="232">
        <f t="shared" si="20"/>
        <v>0</v>
      </c>
      <c r="L73" s="189">
        <f t="shared" si="16"/>
        <v>0</v>
      </c>
      <c r="M73" s="190">
        <f t="shared" si="17"/>
        <v>0</v>
      </c>
    </row>
    <row r="74" spans="1:13" x14ac:dyDescent="0.3">
      <c r="A74" s="186"/>
      <c r="C74" s="233" t="s">
        <v>659</v>
      </c>
      <c r="D74" s="187" t="s">
        <v>665</v>
      </c>
      <c r="E74" s="234"/>
      <c r="F74" s="234"/>
      <c r="G74" s="234"/>
      <c r="H74" s="234"/>
      <c r="I74" s="234"/>
      <c r="J74" s="234"/>
      <c r="K74" s="234"/>
      <c r="L74" s="193">
        <f t="shared" si="16"/>
        <v>0</v>
      </c>
      <c r="M74" s="194">
        <f t="shared" si="17"/>
        <v>0</v>
      </c>
    </row>
    <row r="75" spans="1:13" x14ac:dyDescent="0.3">
      <c r="A75" s="186"/>
      <c r="C75" s="233" t="s">
        <v>646</v>
      </c>
      <c r="D75" s="187" t="s">
        <v>665</v>
      </c>
      <c r="E75" s="234"/>
      <c r="F75" s="234"/>
      <c r="G75" s="234"/>
      <c r="H75" s="234"/>
      <c r="I75" s="234"/>
      <c r="J75" s="234"/>
      <c r="K75" s="234"/>
      <c r="L75" s="193">
        <f t="shared" si="16"/>
        <v>0</v>
      </c>
      <c r="M75" s="194">
        <f t="shared" si="17"/>
        <v>0</v>
      </c>
    </row>
    <row r="76" spans="1:13" x14ac:dyDescent="0.3">
      <c r="A76" s="186"/>
      <c r="B76" s="177" t="s">
        <v>660</v>
      </c>
      <c r="D76" s="187" t="s">
        <v>665</v>
      </c>
      <c r="E76" s="232">
        <f t="shared" ref="E76:K76" si="21">+SUM(E77:E81)</f>
        <v>0</v>
      </c>
      <c r="F76" s="232">
        <f t="shared" si="21"/>
        <v>0</v>
      </c>
      <c r="G76" s="232">
        <f t="shared" si="21"/>
        <v>0</v>
      </c>
      <c r="H76" s="232">
        <f t="shared" si="21"/>
        <v>0</v>
      </c>
      <c r="I76" s="232">
        <f t="shared" si="21"/>
        <v>0</v>
      </c>
      <c r="J76" s="232">
        <f t="shared" si="21"/>
        <v>0</v>
      </c>
      <c r="K76" s="232">
        <f t="shared" si="21"/>
        <v>0</v>
      </c>
      <c r="L76" s="189">
        <f t="shared" si="16"/>
        <v>0</v>
      </c>
      <c r="M76" s="190">
        <f t="shared" si="17"/>
        <v>0</v>
      </c>
    </row>
    <row r="77" spans="1:13" x14ac:dyDescent="0.3">
      <c r="A77" s="186"/>
      <c r="C77" s="235" t="s">
        <v>661</v>
      </c>
      <c r="D77" s="187" t="s">
        <v>665</v>
      </c>
      <c r="E77" s="234"/>
      <c r="F77" s="234"/>
      <c r="G77" s="234"/>
      <c r="H77" s="234"/>
      <c r="I77" s="234"/>
      <c r="J77" s="234"/>
      <c r="K77" s="234"/>
      <c r="L77" s="193">
        <f t="shared" si="16"/>
        <v>0</v>
      </c>
      <c r="M77" s="194">
        <f t="shared" si="17"/>
        <v>0</v>
      </c>
    </row>
    <row r="78" spans="1:13" x14ac:dyDescent="0.3">
      <c r="A78" s="186"/>
      <c r="C78" s="235" t="s">
        <v>662</v>
      </c>
      <c r="D78" s="187" t="s">
        <v>665</v>
      </c>
      <c r="E78" s="234"/>
      <c r="F78" s="234"/>
      <c r="G78" s="234"/>
      <c r="H78" s="234"/>
      <c r="I78" s="234"/>
      <c r="J78" s="234"/>
      <c r="K78" s="234"/>
      <c r="L78" s="193">
        <f t="shared" si="16"/>
        <v>0</v>
      </c>
      <c r="M78" s="194">
        <f t="shared" si="17"/>
        <v>0</v>
      </c>
    </row>
    <row r="79" spans="1:13" x14ac:dyDescent="0.3">
      <c r="A79" s="186"/>
      <c r="C79" s="235" t="s">
        <v>662</v>
      </c>
      <c r="D79" s="187" t="s">
        <v>665</v>
      </c>
      <c r="E79" s="234"/>
      <c r="F79" s="234"/>
      <c r="G79" s="234"/>
      <c r="H79" s="234"/>
      <c r="I79" s="234"/>
      <c r="J79" s="234"/>
      <c r="K79" s="234"/>
      <c r="L79" s="193">
        <f t="shared" si="16"/>
        <v>0</v>
      </c>
      <c r="M79" s="194">
        <f t="shared" si="17"/>
        <v>0</v>
      </c>
    </row>
    <row r="80" spans="1:13" x14ac:dyDescent="0.3">
      <c r="A80" s="186"/>
      <c r="C80" s="235" t="s">
        <v>662</v>
      </c>
      <c r="D80" s="187" t="s">
        <v>665</v>
      </c>
      <c r="E80" s="234"/>
      <c r="F80" s="234"/>
      <c r="G80" s="234"/>
      <c r="H80" s="234"/>
      <c r="I80" s="234"/>
      <c r="J80" s="234"/>
      <c r="K80" s="234"/>
      <c r="L80" s="193">
        <f t="shared" si="16"/>
        <v>0</v>
      </c>
      <c r="M80" s="194">
        <f t="shared" si="17"/>
        <v>0</v>
      </c>
    </row>
    <row r="81" spans="1:13" x14ac:dyDescent="0.3">
      <c r="A81" s="196"/>
      <c r="B81" s="197"/>
      <c r="C81" s="236" t="s">
        <v>662</v>
      </c>
      <c r="D81" s="199" t="s">
        <v>665</v>
      </c>
      <c r="E81" s="237"/>
      <c r="F81" s="237"/>
      <c r="G81" s="237"/>
      <c r="H81" s="237"/>
      <c r="I81" s="237"/>
      <c r="J81" s="237"/>
      <c r="K81" s="237"/>
      <c r="L81" s="201">
        <f t="shared" si="16"/>
        <v>0</v>
      </c>
      <c r="M81" s="202">
        <f t="shared" si="17"/>
        <v>0</v>
      </c>
    </row>
    <row r="82" spans="1:13" x14ac:dyDescent="0.3">
      <c r="A82" s="227" t="s">
        <v>27</v>
      </c>
      <c r="B82" s="228"/>
      <c r="C82" s="229"/>
      <c r="D82" s="181" t="s">
        <v>665</v>
      </c>
      <c r="E82" s="183">
        <f t="shared" ref="E82:K82" si="22">+E83+E89+E93+E96+E99</f>
        <v>0</v>
      </c>
      <c r="F82" s="183">
        <f t="shared" si="22"/>
        <v>0</v>
      </c>
      <c r="G82" s="183">
        <f t="shared" si="22"/>
        <v>0</v>
      </c>
      <c r="H82" s="183">
        <f t="shared" si="22"/>
        <v>0</v>
      </c>
      <c r="I82" s="183">
        <f t="shared" si="22"/>
        <v>0</v>
      </c>
      <c r="J82" s="183">
        <f t="shared" si="22"/>
        <v>0</v>
      </c>
      <c r="K82" s="183">
        <f t="shared" si="22"/>
        <v>0</v>
      </c>
      <c r="L82" s="230">
        <f t="shared" si="16"/>
        <v>0</v>
      </c>
      <c r="M82" s="231">
        <f t="shared" si="17"/>
        <v>0</v>
      </c>
    </row>
    <row r="83" spans="1:13" x14ac:dyDescent="0.3">
      <c r="A83" s="186"/>
      <c r="B83" s="177" t="s">
        <v>691</v>
      </c>
      <c r="D83" s="187" t="s">
        <v>665</v>
      </c>
      <c r="E83" s="232">
        <f t="shared" ref="E83:K83" si="23">+SUM(E84:E88)</f>
        <v>0</v>
      </c>
      <c r="F83" s="232">
        <f t="shared" si="23"/>
        <v>0</v>
      </c>
      <c r="G83" s="232">
        <f t="shared" si="23"/>
        <v>0</v>
      </c>
      <c r="H83" s="232">
        <f t="shared" si="23"/>
        <v>0</v>
      </c>
      <c r="I83" s="232">
        <f t="shared" si="23"/>
        <v>0</v>
      </c>
      <c r="J83" s="232">
        <f t="shared" si="23"/>
        <v>0</v>
      </c>
      <c r="K83" s="232">
        <f t="shared" si="23"/>
        <v>0</v>
      </c>
      <c r="L83" s="189">
        <f t="shared" si="16"/>
        <v>0</v>
      </c>
      <c r="M83" s="190">
        <f t="shared" si="17"/>
        <v>0</v>
      </c>
    </row>
    <row r="84" spans="1:13" x14ac:dyDescent="0.3">
      <c r="A84" s="186"/>
      <c r="C84" s="233" t="s">
        <v>681</v>
      </c>
      <c r="D84" s="187" t="s">
        <v>665</v>
      </c>
      <c r="E84" s="234"/>
      <c r="F84" s="234"/>
      <c r="G84" s="234"/>
      <c r="H84" s="234"/>
      <c r="I84" s="234"/>
      <c r="J84" s="234"/>
      <c r="K84" s="234"/>
      <c r="L84" s="193">
        <f t="shared" si="16"/>
        <v>0</v>
      </c>
      <c r="M84" s="194">
        <f t="shared" si="17"/>
        <v>0</v>
      </c>
    </row>
    <row r="85" spans="1:13" x14ac:dyDescent="0.3">
      <c r="A85" s="186"/>
      <c r="C85" s="233" t="s">
        <v>682</v>
      </c>
      <c r="D85" s="187" t="s">
        <v>665</v>
      </c>
      <c r="E85" s="234"/>
      <c r="F85" s="234"/>
      <c r="G85" s="234"/>
      <c r="H85" s="234"/>
      <c r="I85" s="234"/>
      <c r="J85" s="234"/>
      <c r="K85" s="234"/>
      <c r="L85" s="193">
        <f t="shared" si="16"/>
        <v>0</v>
      </c>
      <c r="M85" s="194">
        <f t="shared" si="17"/>
        <v>0</v>
      </c>
    </row>
    <row r="86" spans="1:13" x14ac:dyDescent="0.3">
      <c r="A86" s="186"/>
      <c r="C86" s="233" t="s">
        <v>683</v>
      </c>
      <c r="D86" s="187" t="s">
        <v>665</v>
      </c>
      <c r="E86" s="234"/>
      <c r="F86" s="234"/>
      <c r="G86" s="234"/>
      <c r="H86" s="234"/>
      <c r="I86" s="234"/>
      <c r="J86" s="234"/>
      <c r="K86" s="234"/>
      <c r="L86" s="193">
        <f t="shared" si="16"/>
        <v>0</v>
      </c>
      <c r="M86" s="194">
        <f t="shared" si="17"/>
        <v>0</v>
      </c>
    </row>
    <row r="87" spans="1:13" x14ac:dyDescent="0.3">
      <c r="A87" s="186"/>
      <c r="C87" s="233" t="s">
        <v>692</v>
      </c>
      <c r="D87" s="187" t="s">
        <v>665</v>
      </c>
      <c r="E87" s="234"/>
      <c r="F87" s="234"/>
      <c r="G87" s="234"/>
      <c r="H87" s="234"/>
      <c r="I87" s="234"/>
      <c r="J87" s="234"/>
      <c r="K87" s="234"/>
      <c r="L87" s="193">
        <f t="shared" si="16"/>
        <v>0</v>
      </c>
      <c r="M87" s="194">
        <f t="shared" si="17"/>
        <v>0</v>
      </c>
    </row>
    <row r="88" spans="1:13" x14ac:dyDescent="0.3">
      <c r="A88" s="186"/>
      <c r="C88" s="233" t="s">
        <v>693</v>
      </c>
      <c r="D88" s="187" t="s">
        <v>665</v>
      </c>
      <c r="E88" s="234"/>
      <c r="F88" s="234"/>
      <c r="G88" s="234"/>
      <c r="H88" s="234"/>
      <c r="I88" s="234"/>
      <c r="J88" s="234"/>
      <c r="K88" s="234"/>
      <c r="L88" s="193">
        <f t="shared" si="16"/>
        <v>0</v>
      </c>
      <c r="M88" s="194">
        <f t="shared" si="17"/>
        <v>0</v>
      </c>
    </row>
    <row r="89" spans="1:13" x14ac:dyDescent="0.3">
      <c r="A89" s="186"/>
      <c r="B89" s="177" t="s">
        <v>694</v>
      </c>
      <c r="D89" s="187" t="s">
        <v>665</v>
      </c>
      <c r="E89" s="232">
        <f t="shared" ref="E89:K89" si="24">+SUM(E90:E92)</f>
        <v>0</v>
      </c>
      <c r="F89" s="232">
        <f t="shared" si="24"/>
        <v>0</v>
      </c>
      <c r="G89" s="232">
        <f t="shared" si="24"/>
        <v>0</v>
      </c>
      <c r="H89" s="232">
        <f t="shared" si="24"/>
        <v>0</v>
      </c>
      <c r="I89" s="232">
        <f t="shared" si="24"/>
        <v>0</v>
      </c>
      <c r="J89" s="232">
        <f t="shared" si="24"/>
        <v>0</v>
      </c>
      <c r="K89" s="232">
        <f t="shared" si="24"/>
        <v>0</v>
      </c>
      <c r="L89" s="189">
        <f t="shared" si="16"/>
        <v>0</v>
      </c>
      <c r="M89" s="190">
        <f t="shared" si="17"/>
        <v>0</v>
      </c>
    </row>
    <row r="90" spans="1:13" x14ac:dyDescent="0.3">
      <c r="A90" s="186"/>
      <c r="C90" s="233" t="s">
        <v>695</v>
      </c>
      <c r="D90" s="187" t="s">
        <v>665</v>
      </c>
      <c r="E90" s="234"/>
      <c r="F90" s="234"/>
      <c r="G90" s="234"/>
      <c r="H90" s="234"/>
      <c r="I90" s="234"/>
      <c r="J90" s="234"/>
      <c r="K90" s="234"/>
      <c r="L90" s="193">
        <f t="shared" si="16"/>
        <v>0</v>
      </c>
      <c r="M90" s="194">
        <f t="shared" si="17"/>
        <v>0</v>
      </c>
    </row>
    <row r="91" spans="1:13" x14ac:dyDescent="0.3">
      <c r="A91" s="186"/>
      <c r="C91" s="233" t="s">
        <v>692</v>
      </c>
      <c r="D91" s="187" t="s">
        <v>665</v>
      </c>
      <c r="E91" s="234"/>
      <c r="F91" s="234"/>
      <c r="G91" s="234"/>
      <c r="H91" s="234"/>
      <c r="I91" s="234"/>
      <c r="J91" s="234"/>
      <c r="K91" s="234"/>
      <c r="L91" s="193">
        <f t="shared" si="16"/>
        <v>0</v>
      </c>
      <c r="M91" s="194">
        <f t="shared" si="17"/>
        <v>0</v>
      </c>
    </row>
    <row r="92" spans="1:13" x14ac:dyDescent="0.3">
      <c r="A92" s="186"/>
      <c r="C92" s="233" t="s">
        <v>693</v>
      </c>
      <c r="D92" s="187" t="s">
        <v>665</v>
      </c>
      <c r="E92" s="234"/>
      <c r="F92" s="234"/>
      <c r="G92" s="234"/>
      <c r="H92" s="234"/>
      <c r="I92" s="234"/>
      <c r="J92" s="234"/>
      <c r="K92" s="234"/>
      <c r="L92" s="193">
        <f t="shared" si="16"/>
        <v>0</v>
      </c>
      <c r="M92" s="194">
        <f t="shared" ref="M92:M123" si="25">+L92/Durée</f>
        <v>0</v>
      </c>
    </row>
    <row r="93" spans="1:13" x14ac:dyDescent="0.3">
      <c r="A93" s="186"/>
      <c r="B93" s="177" t="s">
        <v>696</v>
      </c>
      <c r="D93" s="187" t="s">
        <v>665</v>
      </c>
      <c r="E93" s="232">
        <f t="shared" ref="E93:K93" si="26">+SUM(E94:E95)</f>
        <v>0</v>
      </c>
      <c r="F93" s="232">
        <f t="shared" si="26"/>
        <v>0</v>
      </c>
      <c r="G93" s="232">
        <f t="shared" si="26"/>
        <v>0</v>
      </c>
      <c r="H93" s="232">
        <f t="shared" si="26"/>
        <v>0</v>
      </c>
      <c r="I93" s="232">
        <f t="shared" si="26"/>
        <v>0</v>
      </c>
      <c r="J93" s="232">
        <f t="shared" si="26"/>
        <v>0</v>
      </c>
      <c r="K93" s="232">
        <f t="shared" si="26"/>
        <v>0</v>
      </c>
      <c r="L93" s="189">
        <f t="shared" si="16"/>
        <v>0</v>
      </c>
      <c r="M93" s="190">
        <f t="shared" si="25"/>
        <v>0</v>
      </c>
    </row>
    <row r="94" spans="1:13" x14ac:dyDescent="0.3">
      <c r="A94" s="186"/>
      <c r="C94" s="233" t="s">
        <v>697</v>
      </c>
      <c r="D94" s="187" t="s">
        <v>665</v>
      </c>
      <c r="E94" s="234"/>
      <c r="F94" s="234"/>
      <c r="G94" s="234"/>
      <c r="H94" s="234"/>
      <c r="I94" s="234"/>
      <c r="J94" s="234"/>
      <c r="K94" s="234"/>
      <c r="L94" s="193">
        <f t="shared" si="16"/>
        <v>0</v>
      </c>
      <c r="M94" s="194">
        <f t="shared" si="25"/>
        <v>0</v>
      </c>
    </row>
    <row r="95" spans="1:13" x14ac:dyDescent="0.3">
      <c r="A95" s="186"/>
      <c r="C95" s="233" t="s">
        <v>693</v>
      </c>
      <c r="D95" s="187" t="s">
        <v>665</v>
      </c>
      <c r="E95" s="234"/>
      <c r="F95" s="234"/>
      <c r="G95" s="234"/>
      <c r="H95" s="234"/>
      <c r="I95" s="234"/>
      <c r="J95" s="234"/>
      <c r="K95" s="234"/>
      <c r="L95" s="193">
        <f t="shared" si="16"/>
        <v>0</v>
      </c>
      <c r="M95" s="194">
        <f t="shared" si="25"/>
        <v>0</v>
      </c>
    </row>
    <row r="96" spans="1:13" x14ac:dyDescent="0.3">
      <c r="A96" s="186"/>
      <c r="B96" s="177" t="s">
        <v>698</v>
      </c>
      <c r="D96" s="187" t="s">
        <v>665</v>
      </c>
      <c r="E96" s="232">
        <f t="shared" ref="E96:K96" si="27">+SUM(E97:E98)</f>
        <v>0</v>
      </c>
      <c r="F96" s="232">
        <f t="shared" si="27"/>
        <v>0</v>
      </c>
      <c r="G96" s="232">
        <f t="shared" si="27"/>
        <v>0</v>
      </c>
      <c r="H96" s="232">
        <f t="shared" si="27"/>
        <v>0</v>
      </c>
      <c r="I96" s="232">
        <f t="shared" si="27"/>
        <v>0</v>
      </c>
      <c r="J96" s="232">
        <f t="shared" si="27"/>
        <v>0</v>
      </c>
      <c r="K96" s="232">
        <f t="shared" si="27"/>
        <v>0</v>
      </c>
      <c r="L96" s="189">
        <f t="shared" si="16"/>
        <v>0</v>
      </c>
      <c r="M96" s="190">
        <f t="shared" si="25"/>
        <v>0</v>
      </c>
    </row>
    <row r="97" spans="1:13" x14ac:dyDescent="0.3">
      <c r="A97" s="186"/>
      <c r="C97" s="233" t="s">
        <v>692</v>
      </c>
      <c r="D97" s="187" t="s">
        <v>665</v>
      </c>
      <c r="E97" s="234"/>
      <c r="F97" s="234"/>
      <c r="G97" s="234"/>
      <c r="H97" s="234"/>
      <c r="I97" s="234"/>
      <c r="J97" s="234"/>
      <c r="K97" s="234"/>
      <c r="L97" s="193">
        <f t="shared" si="16"/>
        <v>0</v>
      </c>
      <c r="M97" s="194">
        <f t="shared" si="25"/>
        <v>0</v>
      </c>
    </row>
    <row r="98" spans="1:13" x14ac:dyDescent="0.3">
      <c r="A98" s="186"/>
      <c r="C98" s="233" t="s">
        <v>693</v>
      </c>
      <c r="D98" s="187" t="s">
        <v>665</v>
      </c>
      <c r="E98" s="234"/>
      <c r="F98" s="234"/>
      <c r="G98" s="234"/>
      <c r="H98" s="234"/>
      <c r="I98" s="234"/>
      <c r="J98" s="234"/>
      <c r="K98" s="234"/>
      <c r="L98" s="193">
        <f t="shared" si="16"/>
        <v>0</v>
      </c>
      <c r="M98" s="194">
        <f t="shared" si="25"/>
        <v>0</v>
      </c>
    </row>
    <row r="99" spans="1:13" x14ac:dyDescent="0.3">
      <c r="A99" s="186"/>
      <c r="B99" s="177" t="s">
        <v>699</v>
      </c>
      <c r="D99" s="187" t="s">
        <v>665</v>
      </c>
      <c r="E99" s="232">
        <f t="shared" ref="E99:K99" si="28">+SUM(E100:E105)</f>
        <v>0</v>
      </c>
      <c r="F99" s="232">
        <f t="shared" si="28"/>
        <v>0</v>
      </c>
      <c r="G99" s="232">
        <f t="shared" si="28"/>
        <v>0</v>
      </c>
      <c r="H99" s="232">
        <f t="shared" si="28"/>
        <v>0</v>
      </c>
      <c r="I99" s="232">
        <f t="shared" si="28"/>
        <v>0</v>
      </c>
      <c r="J99" s="232">
        <f t="shared" si="28"/>
        <v>0</v>
      </c>
      <c r="K99" s="232">
        <f t="shared" si="28"/>
        <v>0</v>
      </c>
      <c r="L99" s="189">
        <f t="shared" si="16"/>
        <v>0</v>
      </c>
      <c r="M99" s="190">
        <f t="shared" si="25"/>
        <v>0</v>
      </c>
    </row>
    <row r="100" spans="1:13" x14ac:dyDescent="0.3">
      <c r="A100" s="186"/>
      <c r="C100" s="235" t="s">
        <v>700</v>
      </c>
      <c r="D100" s="187" t="s">
        <v>665</v>
      </c>
      <c r="E100" s="234"/>
      <c r="F100" s="234"/>
      <c r="G100" s="234"/>
      <c r="H100" s="234"/>
      <c r="I100" s="234"/>
      <c r="J100" s="234"/>
      <c r="K100" s="234"/>
      <c r="L100" s="193">
        <f t="shared" si="16"/>
        <v>0</v>
      </c>
      <c r="M100" s="194">
        <f t="shared" si="25"/>
        <v>0</v>
      </c>
    </row>
    <row r="101" spans="1:13" x14ac:dyDescent="0.3">
      <c r="A101" s="186"/>
      <c r="C101" s="235" t="s">
        <v>701</v>
      </c>
      <c r="D101" s="187" t="s">
        <v>665</v>
      </c>
      <c r="E101" s="234"/>
      <c r="F101" s="234"/>
      <c r="G101" s="234"/>
      <c r="H101" s="234"/>
      <c r="I101" s="234"/>
      <c r="J101" s="234"/>
      <c r="K101" s="234"/>
      <c r="L101" s="193">
        <f t="shared" si="16"/>
        <v>0</v>
      </c>
      <c r="M101" s="194">
        <f t="shared" si="25"/>
        <v>0</v>
      </c>
    </row>
    <row r="102" spans="1:13" x14ac:dyDescent="0.3">
      <c r="A102" s="186"/>
      <c r="C102" s="235" t="s">
        <v>16</v>
      </c>
      <c r="D102" s="187" t="s">
        <v>665</v>
      </c>
      <c r="E102" s="234"/>
      <c r="F102" s="234"/>
      <c r="G102" s="234"/>
      <c r="H102" s="234"/>
      <c r="I102" s="234"/>
      <c r="J102" s="234"/>
      <c r="K102" s="234"/>
      <c r="L102" s="193">
        <f t="shared" si="16"/>
        <v>0</v>
      </c>
      <c r="M102" s="194">
        <f t="shared" si="25"/>
        <v>0</v>
      </c>
    </row>
    <row r="103" spans="1:13" x14ac:dyDescent="0.3">
      <c r="A103" s="186"/>
      <c r="C103" s="235" t="s">
        <v>16</v>
      </c>
      <c r="D103" s="187" t="s">
        <v>665</v>
      </c>
      <c r="E103" s="234"/>
      <c r="F103" s="234"/>
      <c r="G103" s="234"/>
      <c r="H103" s="234"/>
      <c r="I103" s="234"/>
      <c r="J103" s="234"/>
      <c r="K103" s="234"/>
      <c r="L103" s="193">
        <f t="shared" si="16"/>
        <v>0</v>
      </c>
      <c r="M103" s="194">
        <f t="shared" si="25"/>
        <v>0</v>
      </c>
    </row>
    <row r="104" spans="1:13" x14ac:dyDescent="0.3">
      <c r="A104" s="186"/>
      <c r="C104" s="235" t="s">
        <v>16</v>
      </c>
      <c r="D104" s="187" t="s">
        <v>665</v>
      </c>
      <c r="E104" s="234"/>
      <c r="F104" s="234"/>
      <c r="G104" s="234"/>
      <c r="H104" s="234"/>
      <c r="I104" s="234"/>
      <c r="J104" s="234"/>
      <c r="K104" s="234"/>
      <c r="L104" s="193">
        <f t="shared" si="16"/>
        <v>0</v>
      </c>
      <c r="M104" s="194">
        <f t="shared" si="25"/>
        <v>0</v>
      </c>
    </row>
    <row r="105" spans="1:13" x14ac:dyDescent="0.3">
      <c r="A105" s="196"/>
      <c r="B105" s="197"/>
      <c r="C105" s="235" t="s">
        <v>16</v>
      </c>
      <c r="D105" s="199" t="s">
        <v>665</v>
      </c>
      <c r="E105" s="237"/>
      <c r="F105" s="237"/>
      <c r="G105" s="237"/>
      <c r="H105" s="237"/>
      <c r="I105" s="237"/>
      <c r="J105" s="237"/>
      <c r="K105" s="237"/>
      <c r="L105" s="201">
        <f t="shared" si="16"/>
        <v>0</v>
      </c>
      <c r="M105" s="202">
        <f t="shared" si="25"/>
        <v>0</v>
      </c>
    </row>
    <row r="106" spans="1:13" x14ac:dyDescent="0.3">
      <c r="A106" s="227" t="s">
        <v>28</v>
      </c>
      <c r="B106" s="228"/>
      <c r="C106" s="229"/>
      <c r="D106" s="181" t="s">
        <v>665</v>
      </c>
      <c r="E106" s="183">
        <f t="shared" ref="E106:K106" si="29">+SUM(E107,E110,E111,E112,E113)</f>
        <v>0</v>
      </c>
      <c r="F106" s="183">
        <f t="shared" si="29"/>
        <v>0</v>
      </c>
      <c r="G106" s="183">
        <f t="shared" si="29"/>
        <v>0</v>
      </c>
      <c r="H106" s="183">
        <f t="shared" si="29"/>
        <v>0</v>
      </c>
      <c r="I106" s="183">
        <f t="shared" si="29"/>
        <v>0</v>
      </c>
      <c r="J106" s="183">
        <f t="shared" si="29"/>
        <v>0</v>
      </c>
      <c r="K106" s="183">
        <f t="shared" si="29"/>
        <v>0</v>
      </c>
      <c r="L106" s="230">
        <f t="shared" si="16"/>
        <v>0</v>
      </c>
      <c r="M106" s="231">
        <f t="shared" si="25"/>
        <v>0</v>
      </c>
    </row>
    <row r="107" spans="1:13" x14ac:dyDescent="0.3">
      <c r="A107" s="186"/>
      <c r="B107" s="177" t="s">
        <v>702</v>
      </c>
      <c r="D107" s="187" t="s">
        <v>665</v>
      </c>
      <c r="E107" s="232">
        <f t="shared" ref="E107:K107" si="30">+SUM(E108:E109)</f>
        <v>0</v>
      </c>
      <c r="F107" s="232">
        <f t="shared" si="30"/>
        <v>0</v>
      </c>
      <c r="G107" s="232">
        <f t="shared" si="30"/>
        <v>0</v>
      </c>
      <c r="H107" s="232">
        <f t="shared" si="30"/>
        <v>0</v>
      </c>
      <c r="I107" s="232">
        <f t="shared" si="30"/>
        <v>0</v>
      </c>
      <c r="J107" s="232">
        <f t="shared" si="30"/>
        <v>0</v>
      </c>
      <c r="K107" s="232">
        <f t="shared" si="30"/>
        <v>0</v>
      </c>
      <c r="L107" s="189">
        <f t="shared" si="16"/>
        <v>0</v>
      </c>
      <c r="M107" s="190">
        <f t="shared" si="25"/>
        <v>0</v>
      </c>
    </row>
    <row r="108" spans="1:13" x14ac:dyDescent="0.3">
      <c r="A108" s="186"/>
      <c r="C108" s="233" t="s">
        <v>703</v>
      </c>
      <c r="D108" s="187" t="s">
        <v>665</v>
      </c>
      <c r="E108" s="234"/>
      <c r="F108" s="234"/>
      <c r="G108" s="234"/>
      <c r="H108" s="234"/>
      <c r="I108" s="234"/>
      <c r="J108" s="234"/>
      <c r="K108" s="234"/>
      <c r="L108" s="193">
        <f t="shared" si="16"/>
        <v>0</v>
      </c>
      <c r="M108" s="194">
        <f t="shared" si="25"/>
        <v>0</v>
      </c>
    </row>
    <row r="109" spans="1:13" x14ac:dyDescent="0.3">
      <c r="A109" s="186"/>
      <c r="C109" s="233" t="s">
        <v>704</v>
      </c>
      <c r="D109" s="187" t="s">
        <v>665</v>
      </c>
      <c r="E109" s="234"/>
      <c r="F109" s="234"/>
      <c r="G109" s="234"/>
      <c r="H109" s="234"/>
      <c r="I109" s="234"/>
      <c r="J109" s="234"/>
      <c r="K109" s="234"/>
      <c r="L109" s="193">
        <f t="shared" si="16"/>
        <v>0</v>
      </c>
      <c r="M109" s="194">
        <f t="shared" si="25"/>
        <v>0</v>
      </c>
    </row>
    <row r="110" spans="1:13" x14ac:dyDescent="0.3">
      <c r="A110" s="186"/>
      <c r="B110" s="177" t="s">
        <v>705</v>
      </c>
      <c r="C110" s="233"/>
      <c r="D110" s="187" t="s">
        <v>665</v>
      </c>
      <c r="E110" s="238"/>
      <c r="F110" s="238"/>
      <c r="G110" s="238"/>
      <c r="H110" s="238"/>
      <c r="I110" s="238"/>
      <c r="J110" s="238"/>
      <c r="K110" s="238"/>
      <c r="L110" s="189">
        <f t="shared" si="16"/>
        <v>0</v>
      </c>
      <c r="M110" s="190">
        <f t="shared" si="25"/>
        <v>0</v>
      </c>
    </row>
    <row r="111" spans="1:13" x14ac:dyDescent="0.3">
      <c r="A111" s="186"/>
      <c r="B111" s="177" t="s">
        <v>706</v>
      </c>
      <c r="C111" s="233"/>
      <c r="D111" s="187" t="s">
        <v>665</v>
      </c>
      <c r="E111" s="238"/>
      <c r="F111" s="238"/>
      <c r="G111" s="238"/>
      <c r="H111" s="238"/>
      <c r="I111" s="238"/>
      <c r="J111" s="238"/>
      <c r="K111" s="238"/>
      <c r="L111" s="189">
        <f t="shared" si="16"/>
        <v>0</v>
      </c>
      <c r="M111" s="190">
        <f t="shared" si="25"/>
        <v>0</v>
      </c>
    </row>
    <row r="112" spans="1:13" x14ac:dyDescent="0.3">
      <c r="A112" s="186"/>
      <c r="B112" s="177" t="s">
        <v>707</v>
      </c>
      <c r="C112" s="233"/>
      <c r="D112" s="187" t="s">
        <v>665</v>
      </c>
      <c r="E112" s="238"/>
      <c r="F112" s="238"/>
      <c r="G112" s="238"/>
      <c r="H112" s="238"/>
      <c r="I112" s="238"/>
      <c r="J112" s="238"/>
      <c r="K112" s="238"/>
      <c r="L112" s="189">
        <f t="shared" si="16"/>
        <v>0</v>
      </c>
      <c r="M112" s="190">
        <f t="shared" si="25"/>
        <v>0</v>
      </c>
    </row>
    <row r="113" spans="1:13" x14ac:dyDescent="0.3">
      <c r="A113" s="186"/>
      <c r="B113" s="177" t="s">
        <v>708</v>
      </c>
      <c r="C113" s="233"/>
      <c r="D113" s="187" t="s">
        <v>665</v>
      </c>
      <c r="E113" s="232">
        <f t="shared" ref="E113:K113" si="31">+SUM(E114:E120)</f>
        <v>0</v>
      </c>
      <c r="F113" s="232">
        <f t="shared" si="31"/>
        <v>0</v>
      </c>
      <c r="G113" s="232">
        <f t="shared" si="31"/>
        <v>0</v>
      </c>
      <c r="H113" s="232">
        <f t="shared" si="31"/>
        <v>0</v>
      </c>
      <c r="I113" s="232">
        <f t="shared" si="31"/>
        <v>0</v>
      </c>
      <c r="J113" s="232">
        <f t="shared" si="31"/>
        <v>0</v>
      </c>
      <c r="K113" s="232">
        <f t="shared" si="31"/>
        <v>0</v>
      </c>
      <c r="L113" s="193">
        <f t="shared" si="16"/>
        <v>0</v>
      </c>
      <c r="M113" s="194">
        <f t="shared" si="25"/>
        <v>0</v>
      </c>
    </row>
    <row r="114" spans="1:13" x14ac:dyDescent="0.3">
      <c r="A114" s="186"/>
      <c r="C114" s="235" t="s">
        <v>709</v>
      </c>
      <c r="D114" s="187" t="s">
        <v>665</v>
      </c>
      <c r="E114" s="234"/>
      <c r="F114" s="234"/>
      <c r="G114" s="234"/>
      <c r="H114" s="234"/>
      <c r="I114" s="234"/>
      <c r="J114" s="234"/>
      <c r="K114" s="234"/>
      <c r="L114" s="193">
        <f t="shared" si="16"/>
        <v>0</v>
      </c>
      <c r="M114" s="194">
        <f t="shared" si="25"/>
        <v>0</v>
      </c>
    </row>
    <row r="115" spans="1:13" x14ac:dyDescent="0.3">
      <c r="A115" s="186"/>
      <c r="C115" s="235" t="s">
        <v>710</v>
      </c>
      <c r="D115" s="187" t="s">
        <v>665</v>
      </c>
      <c r="E115" s="234"/>
      <c r="F115" s="234"/>
      <c r="G115" s="234"/>
      <c r="H115" s="234"/>
      <c r="I115" s="234"/>
      <c r="J115" s="234"/>
      <c r="K115" s="234"/>
      <c r="L115" s="193">
        <f t="shared" si="16"/>
        <v>0</v>
      </c>
      <c r="M115" s="194">
        <f t="shared" si="25"/>
        <v>0</v>
      </c>
    </row>
    <row r="116" spans="1:13" x14ac:dyDescent="0.3">
      <c r="A116" s="186"/>
      <c r="C116" s="235" t="s">
        <v>16</v>
      </c>
      <c r="D116" s="187" t="s">
        <v>665</v>
      </c>
      <c r="E116" s="234"/>
      <c r="F116" s="234"/>
      <c r="G116" s="234"/>
      <c r="H116" s="234"/>
      <c r="I116" s="234"/>
      <c r="J116" s="234"/>
      <c r="K116" s="234"/>
      <c r="L116" s="193">
        <f t="shared" si="16"/>
        <v>0</v>
      </c>
      <c r="M116" s="194">
        <f t="shared" si="25"/>
        <v>0</v>
      </c>
    </row>
    <row r="117" spans="1:13" x14ac:dyDescent="0.3">
      <c r="A117" s="186"/>
      <c r="C117" s="235" t="s">
        <v>16</v>
      </c>
      <c r="D117" s="187" t="s">
        <v>665</v>
      </c>
      <c r="E117" s="234"/>
      <c r="F117" s="234"/>
      <c r="G117" s="234"/>
      <c r="H117" s="234"/>
      <c r="I117" s="234"/>
      <c r="J117" s="234"/>
      <c r="K117" s="234"/>
      <c r="L117" s="193">
        <f t="shared" si="16"/>
        <v>0</v>
      </c>
      <c r="M117" s="194">
        <f t="shared" si="25"/>
        <v>0</v>
      </c>
    </row>
    <row r="118" spans="1:13" x14ac:dyDescent="0.3">
      <c r="A118" s="186"/>
      <c r="C118" s="235" t="s">
        <v>16</v>
      </c>
      <c r="D118" s="187" t="s">
        <v>665</v>
      </c>
      <c r="E118" s="234"/>
      <c r="F118" s="234"/>
      <c r="G118" s="234"/>
      <c r="H118" s="234"/>
      <c r="I118" s="234"/>
      <c r="J118" s="234"/>
      <c r="K118" s="234"/>
      <c r="L118" s="193">
        <f t="shared" si="16"/>
        <v>0</v>
      </c>
      <c r="M118" s="194">
        <f t="shared" si="25"/>
        <v>0</v>
      </c>
    </row>
    <row r="119" spans="1:13" x14ac:dyDescent="0.3">
      <c r="A119" s="186"/>
      <c r="C119" s="235" t="s">
        <v>16</v>
      </c>
      <c r="D119" s="187" t="s">
        <v>665</v>
      </c>
      <c r="E119" s="234"/>
      <c r="F119" s="234"/>
      <c r="G119" s="234"/>
      <c r="H119" s="234"/>
      <c r="I119" s="234"/>
      <c r="J119" s="234"/>
      <c r="K119" s="234"/>
      <c r="L119" s="193">
        <f t="shared" si="16"/>
        <v>0</v>
      </c>
      <c r="M119" s="194">
        <f t="shared" si="25"/>
        <v>0</v>
      </c>
    </row>
    <row r="120" spans="1:13" x14ac:dyDescent="0.3">
      <c r="A120" s="196"/>
      <c r="B120" s="197"/>
      <c r="C120" s="236" t="s">
        <v>16</v>
      </c>
      <c r="D120" s="199" t="s">
        <v>665</v>
      </c>
      <c r="E120" s="237"/>
      <c r="F120" s="237"/>
      <c r="G120" s="237"/>
      <c r="H120" s="237"/>
      <c r="I120" s="237"/>
      <c r="J120" s="237"/>
      <c r="K120" s="237"/>
      <c r="L120" s="201">
        <f t="shared" si="16"/>
        <v>0</v>
      </c>
      <c r="M120" s="202">
        <f t="shared" si="25"/>
        <v>0</v>
      </c>
    </row>
    <row r="121" spans="1:13" x14ac:dyDescent="0.3">
      <c r="A121" s="227" t="s">
        <v>29</v>
      </c>
      <c r="B121" s="228"/>
      <c r="C121" s="229"/>
      <c r="D121" s="181" t="s">
        <v>665</v>
      </c>
      <c r="E121" s="183">
        <f t="shared" ref="E121:K121" si="32">+SUM(E122,E128,E131,E132,E136,E137,E138)</f>
        <v>0</v>
      </c>
      <c r="F121" s="183">
        <f t="shared" si="32"/>
        <v>0</v>
      </c>
      <c r="G121" s="183">
        <f t="shared" si="32"/>
        <v>0</v>
      </c>
      <c r="H121" s="183">
        <f t="shared" si="32"/>
        <v>0</v>
      </c>
      <c r="I121" s="183">
        <f t="shared" si="32"/>
        <v>0</v>
      </c>
      <c r="J121" s="183">
        <f t="shared" si="32"/>
        <v>0</v>
      </c>
      <c r="K121" s="183">
        <f t="shared" si="32"/>
        <v>0</v>
      </c>
      <c r="L121" s="230">
        <f t="shared" si="16"/>
        <v>0</v>
      </c>
      <c r="M121" s="231">
        <f t="shared" si="25"/>
        <v>0</v>
      </c>
    </row>
    <row r="122" spans="1:13" x14ac:dyDescent="0.3">
      <c r="A122" s="186"/>
      <c r="B122" s="177" t="s">
        <v>702</v>
      </c>
      <c r="D122" s="187" t="s">
        <v>665</v>
      </c>
      <c r="E122" s="232">
        <f t="shared" ref="E122:K122" si="33">+SUM(E123:E127)</f>
        <v>0</v>
      </c>
      <c r="F122" s="232">
        <f t="shared" si="33"/>
        <v>0</v>
      </c>
      <c r="G122" s="232">
        <f t="shared" si="33"/>
        <v>0</v>
      </c>
      <c r="H122" s="232">
        <f t="shared" si="33"/>
        <v>0</v>
      </c>
      <c r="I122" s="232">
        <f t="shared" si="33"/>
        <v>0</v>
      </c>
      <c r="J122" s="232">
        <f t="shared" si="33"/>
        <v>0</v>
      </c>
      <c r="K122" s="232">
        <f t="shared" si="33"/>
        <v>0</v>
      </c>
      <c r="L122" s="189">
        <f t="shared" si="16"/>
        <v>0</v>
      </c>
      <c r="M122" s="190">
        <f t="shared" si="25"/>
        <v>0</v>
      </c>
    </row>
    <row r="123" spans="1:13" x14ac:dyDescent="0.3">
      <c r="A123" s="186"/>
      <c r="C123" s="233" t="s">
        <v>711</v>
      </c>
      <c r="D123" s="187" t="s">
        <v>665</v>
      </c>
      <c r="E123" s="234"/>
      <c r="F123" s="234"/>
      <c r="G123" s="234"/>
      <c r="H123" s="234"/>
      <c r="I123" s="234"/>
      <c r="J123" s="234"/>
      <c r="K123" s="234"/>
      <c r="L123" s="193">
        <f t="shared" si="16"/>
        <v>0</v>
      </c>
      <c r="M123" s="194">
        <f t="shared" si="25"/>
        <v>0</v>
      </c>
    </row>
    <row r="124" spans="1:13" x14ac:dyDescent="0.3">
      <c r="A124" s="186"/>
      <c r="C124" s="233" t="s">
        <v>712</v>
      </c>
      <c r="D124" s="187" t="s">
        <v>665</v>
      </c>
      <c r="E124" s="234"/>
      <c r="F124" s="234"/>
      <c r="G124" s="234"/>
      <c r="H124" s="234"/>
      <c r="I124" s="234"/>
      <c r="J124" s="234"/>
      <c r="K124" s="234"/>
      <c r="L124" s="193">
        <f t="shared" ref="L124:L152" si="34">+SUM(E124:K124)</f>
        <v>0</v>
      </c>
      <c r="M124" s="194">
        <f t="shared" ref="M124:M152" si="35">+L124/Durée</f>
        <v>0</v>
      </c>
    </row>
    <row r="125" spans="1:13" x14ac:dyDescent="0.3">
      <c r="A125" s="186"/>
      <c r="C125" s="233" t="s">
        <v>713</v>
      </c>
      <c r="D125" s="187" t="s">
        <v>665</v>
      </c>
      <c r="E125" s="234"/>
      <c r="F125" s="234"/>
      <c r="G125" s="234"/>
      <c r="H125" s="234"/>
      <c r="I125" s="234"/>
      <c r="J125" s="234"/>
      <c r="K125" s="234"/>
      <c r="L125" s="193">
        <f t="shared" si="34"/>
        <v>0</v>
      </c>
      <c r="M125" s="194">
        <f t="shared" si="35"/>
        <v>0</v>
      </c>
    </row>
    <row r="126" spans="1:13" x14ac:dyDescent="0.3">
      <c r="A126" s="186"/>
      <c r="C126" s="233" t="s">
        <v>714</v>
      </c>
      <c r="D126" s="187" t="s">
        <v>665</v>
      </c>
      <c r="E126" s="234"/>
      <c r="F126" s="234"/>
      <c r="G126" s="234"/>
      <c r="H126" s="234"/>
      <c r="I126" s="234"/>
      <c r="J126" s="234"/>
      <c r="K126" s="234"/>
      <c r="L126" s="193">
        <f t="shared" si="34"/>
        <v>0</v>
      </c>
      <c r="M126" s="194">
        <f t="shared" si="35"/>
        <v>0</v>
      </c>
    </row>
    <row r="127" spans="1:13" x14ac:dyDescent="0.3">
      <c r="A127" s="186"/>
      <c r="C127" s="233" t="s">
        <v>715</v>
      </c>
      <c r="D127" s="187" t="s">
        <v>665</v>
      </c>
      <c r="E127" s="234"/>
      <c r="F127" s="234"/>
      <c r="G127" s="234"/>
      <c r="H127" s="234"/>
      <c r="I127" s="234"/>
      <c r="J127" s="234"/>
      <c r="K127" s="234"/>
      <c r="L127" s="193">
        <f t="shared" si="34"/>
        <v>0</v>
      </c>
      <c r="M127" s="194">
        <f t="shared" si="35"/>
        <v>0</v>
      </c>
    </row>
    <row r="128" spans="1:13" x14ac:dyDescent="0.3">
      <c r="A128" s="186"/>
      <c r="B128" s="177" t="s">
        <v>716</v>
      </c>
      <c r="D128" s="187" t="s">
        <v>665</v>
      </c>
      <c r="E128" s="232">
        <f t="shared" ref="E128:K128" si="36">+SUM(E129:E130)</f>
        <v>0</v>
      </c>
      <c r="F128" s="232">
        <f t="shared" si="36"/>
        <v>0</v>
      </c>
      <c r="G128" s="232">
        <f t="shared" si="36"/>
        <v>0</v>
      </c>
      <c r="H128" s="232">
        <f t="shared" si="36"/>
        <v>0</v>
      </c>
      <c r="I128" s="232">
        <f t="shared" si="36"/>
        <v>0</v>
      </c>
      <c r="J128" s="232">
        <f t="shared" si="36"/>
        <v>0</v>
      </c>
      <c r="K128" s="232">
        <f t="shared" si="36"/>
        <v>0</v>
      </c>
      <c r="L128" s="189">
        <f t="shared" si="34"/>
        <v>0</v>
      </c>
      <c r="M128" s="190">
        <f t="shared" si="35"/>
        <v>0</v>
      </c>
    </row>
    <row r="129" spans="1:13" x14ac:dyDescent="0.3">
      <c r="A129" s="186"/>
      <c r="C129" s="233" t="s">
        <v>717</v>
      </c>
      <c r="D129" s="187" t="s">
        <v>665</v>
      </c>
      <c r="E129" s="234"/>
      <c r="F129" s="234"/>
      <c r="G129" s="234"/>
      <c r="H129" s="234"/>
      <c r="I129" s="234"/>
      <c r="J129" s="234"/>
      <c r="K129" s="234"/>
      <c r="L129" s="193">
        <f t="shared" si="34"/>
        <v>0</v>
      </c>
      <c r="M129" s="194">
        <f t="shared" si="35"/>
        <v>0</v>
      </c>
    </row>
    <row r="130" spans="1:13" x14ac:dyDescent="0.3">
      <c r="A130" s="186"/>
      <c r="C130" s="233" t="s">
        <v>718</v>
      </c>
      <c r="D130" s="187" t="s">
        <v>665</v>
      </c>
      <c r="E130" s="234"/>
      <c r="F130" s="234"/>
      <c r="G130" s="234"/>
      <c r="H130" s="234"/>
      <c r="I130" s="234"/>
      <c r="J130" s="234"/>
      <c r="K130" s="234"/>
      <c r="L130" s="193">
        <f t="shared" si="34"/>
        <v>0</v>
      </c>
      <c r="M130" s="194">
        <f t="shared" si="35"/>
        <v>0</v>
      </c>
    </row>
    <row r="131" spans="1:13" x14ac:dyDescent="0.3">
      <c r="A131" s="186"/>
      <c r="B131" s="177" t="s">
        <v>719</v>
      </c>
      <c r="C131" s="233"/>
      <c r="D131" s="187" t="s">
        <v>665</v>
      </c>
      <c r="E131" s="238"/>
      <c r="F131" s="238"/>
      <c r="G131" s="238"/>
      <c r="H131" s="238"/>
      <c r="I131" s="238"/>
      <c r="J131" s="238"/>
      <c r="K131" s="238"/>
      <c r="L131" s="189">
        <f t="shared" si="34"/>
        <v>0</v>
      </c>
      <c r="M131" s="190">
        <f t="shared" si="35"/>
        <v>0</v>
      </c>
    </row>
    <row r="132" spans="1:13" x14ac:dyDescent="0.3">
      <c r="A132" s="186"/>
      <c r="B132" s="177" t="s">
        <v>720</v>
      </c>
      <c r="D132" s="187" t="s">
        <v>665</v>
      </c>
      <c r="E132" s="232">
        <f t="shared" ref="E132:K132" si="37">+SUM(E133:E135)</f>
        <v>0</v>
      </c>
      <c r="F132" s="232">
        <f t="shared" si="37"/>
        <v>0</v>
      </c>
      <c r="G132" s="232">
        <f t="shared" si="37"/>
        <v>0</v>
      </c>
      <c r="H132" s="232">
        <f t="shared" si="37"/>
        <v>0</v>
      </c>
      <c r="I132" s="232">
        <f t="shared" si="37"/>
        <v>0</v>
      </c>
      <c r="J132" s="232">
        <f t="shared" si="37"/>
        <v>0</v>
      </c>
      <c r="K132" s="232">
        <f t="shared" si="37"/>
        <v>0</v>
      </c>
      <c r="L132" s="189">
        <f t="shared" si="34"/>
        <v>0</v>
      </c>
      <c r="M132" s="190">
        <f t="shared" si="35"/>
        <v>0</v>
      </c>
    </row>
    <row r="133" spans="1:13" x14ac:dyDescent="0.3">
      <c r="A133" s="186"/>
      <c r="C133" s="233" t="s">
        <v>721</v>
      </c>
      <c r="D133" s="187" t="s">
        <v>665</v>
      </c>
      <c r="E133" s="234"/>
      <c r="F133" s="234"/>
      <c r="G133" s="234"/>
      <c r="H133" s="234"/>
      <c r="I133" s="234"/>
      <c r="J133" s="234"/>
      <c r="K133" s="234"/>
      <c r="L133" s="193">
        <f t="shared" si="34"/>
        <v>0</v>
      </c>
      <c r="M133" s="194">
        <f t="shared" si="35"/>
        <v>0</v>
      </c>
    </row>
    <row r="134" spans="1:13" x14ac:dyDescent="0.3">
      <c r="A134" s="186"/>
      <c r="C134" s="233" t="s">
        <v>722</v>
      </c>
      <c r="D134" s="187" t="s">
        <v>665</v>
      </c>
      <c r="E134" s="234"/>
      <c r="F134" s="234"/>
      <c r="G134" s="234"/>
      <c r="H134" s="234"/>
      <c r="I134" s="234"/>
      <c r="J134" s="234"/>
      <c r="K134" s="234"/>
      <c r="L134" s="193">
        <f t="shared" si="34"/>
        <v>0</v>
      </c>
      <c r="M134" s="194">
        <f t="shared" si="35"/>
        <v>0</v>
      </c>
    </row>
    <row r="135" spans="1:13" x14ac:dyDescent="0.3">
      <c r="A135" s="186"/>
      <c r="C135" s="233" t="s">
        <v>715</v>
      </c>
      <c r="D135" s="187" t="s">
        <v>665</v>
      </c>
      <c r="E135" s="234"/>
      <c r="F135" s="234"/>
      <c r="G135" s="234"/>
      <c r="H135" s="234"/>
      <c r="I135" s="234"/>
      <c r="J135" s="234"/>
      <c r="K135" s="234"/>
      <c r="L135" s="193">
        <f t="shared" si="34"/>
        <v>0</v>
      </c>
      <c r="M135" s="194">
        <f t="shared" si="35"/>
        <v>0</v>
      </c>
    </row>
    <row r="136" spans="1:13" x14ac:dyDescent="0.3">
      <c r="A136" s="186"/>
      <c r="B136" s="177" t="s">
        <v>723</v>
      </c>
      <c r="C136" s="233"/>
      <c r="D136" s="187" t="s">
        <v>665</v>
      </c>
      <c r="E136" s="238"/>
      <c r="F136" s="238"/>
      <c r="G136" s="238"/>
      <c r="H136" s="238"/>
      <c r="I136" s="238"/>
      <c r="J136" s="238"/>
      <c r="K136" s="238"/>
      <c r="L136" s="189">
        <f t="shared" si="34"/>
        <v>0</v>
      </c>
      <c r="M136" s="190">
        <f t="shared" si="35"/>
        <v>0</v>
      </c>
    </row>
    <row r="137" spans="1:13" x14ac:dyDescent="0.3">
      <c r="A137" s="186"/>
      <c r="B137" s="177" t="s">
        <v>724</v>
      </c>
      <c r="C137" s="233"/>
      <c r="D137" s="187" t="s">
        <v>665</v>
      </c>
      <c r="E137" s="238"/>
      <c r="F137" s="238"/>
      <c r="G137" s="238"/>
      <c r="H137" s="238"/>
      <c r="I137" s="238"/>
      <c r="J137" s="238"/>
      <c r="K137" s="238"/>
      <c r="L137" s="189">
        <f t="shared" si="34"/>
        <v>0</v>
      </c>
      <c r="M137" s="190">
        <f t="shared" si="35"/>
        <v>0</v>
      </c>
    </row>
    <row r="138" spans="1:13" x14ac:dyDescent="0.3">
      <c r="A138" s="186"/>
      <c r="B138" s="177" t="s">
        <v>725</v>
      </c>
      <c r="D138" s="187" t="s">
        <v>665</v>
      </c>
      <c r="E138" s="232">
        <f t="shared" ref="E138:K138" si="38">+SUM(E139:E144)</f>
        <v>0</v>
      </c>
      <c r="F138" s="232">
        <f t="shared" si="38"/>
        <v>0</v>
      </c>
      <c r="G138" s="232">
        <f t="shared" si="38"/>
        <v>0</v>
      </c>
      <c r="H138" s="232">
        <f t="shared" si="38"/>
        <v>0</v>
      </c>
      <c r="I138" s="232">
        <f t="shared" si="38"/>
        <v>0</v>
      </c>
      <c r="J138" s="232">
        <f t="shared" si="38"/>
        <v>0</v>
      </c>
      <c r="K138" s="232">
        <f t="shared" si="38"/>
        <v>0</v>
      </c>
      <c r="L138" s="189">
        <f t="shared" si="34"/>
        <v>0</v>
      </c>
      <c r="M138" s="190">
        <f t="shared" si="35"/>
        <v>0</v>
      </c>
    </row>
    <row r="139" spans="1:13" x14ac:dyDescent="0.3">
      <c r="A139" s="186"/>
      <c r="C139" s="235" t="s">
        <v>16</v>
      </c>
      <c r="D139" s="187" t="s">
        <v>665</v>
      </c>
      <c r="E139" s="234"/>
      <c r="F139" s="234"/>
      <c r="G139" s="234"/>
      <c r="H139" s="234"/>
      <c r="I139" s="234"/>
      <c r="J139" s="234"/>
      <c r="K139" s="234"/>
      <c r="L139" s="193">
        <f t="shared" si="34"/>
        <v>0</v>
      </c>
      <c r="M139" s="194">
        <f t="shared" si="35"/>
        <v>0</v>
      </c>
    </row>
    <row r="140" spans="1:13" x14ac:dyDescent="0.3">
      <c r="A140" s="186"/>
      <c r="C140" s="235" t="s">
        <v>16</v>
      </c>
      <c r="D140" s="187" t="s">
        <v>665</v>
      </c>
      <c r="E140" s="234"/>
      <c r="F140" s="234"/>
      <c r="G140" s="234"/>
      <c r="H140" s="234"/>
      <c r="I140" s="234"/>
      <c r="J140" s="234"/>
      <c r="K140" s="234"/>
      <c r="L140" s="193">
        <f t="shared" si="34"/>
        <v>0</v>
      </c>
      <c r="M140" s="194">
        <f t="shared" si="35"/>
        <v>0</v>
      </c>
    </row>
    <row r="141" spans="1:13" x14ac:dyDescent="0.3">
      <c r="A141" s="186"/>
      <c r="C141" s="235" t="s">
        <v>16</v>
      </c>
      <c r="D141" s="187" t="s">
        <v>665</v>
      </c>
      <c r="E141" s="234"/>
      <c r="F141" s="234"/>
      <c r="G141" s="234"/>
      <c r="H141" s="234"/>
      <c r="I141" s="234"/>
      <c r="J141" s="234"/>
      <c r="K141" s="234"/>
      <c r="L141" s="193">
        <f t="shared" si="34"/>
        <v>0</v>
      </c>
      <c r="M141" s="194">
        <f t="shared" si="35"/>
        <v>0</v>
      </c>
    </row>
    <row r="142" spans="1:13" x14ac:dyDescent="0.3">
      <c r="A142" s="186"/>
      <c r="C142" s="235" t="s">
        <v>16</v>
      </c>
      <c r="D142" s="187" t="s">
        <v>665</v>
      </c>
      <c r="E142" s="234"/>
      <c r="F142" s="234"/>
      <c r="G142" s="234"/>
      <c r="H142" s="234"/>
      <c r="I142" s="234"/>
      <c r="J142" s="234"/>
      <c r="K142" s="234"/>
      <c r="L142" s="193">
        <f t="shared" si="34"/>
        <v>0</v>
      </c>
      <c r="M142" s="194">
        <f t="shared" si="35"/>
        <v>0</v>
      </c>
    </row>
    <row r="143" spans="1:13" x14ac:dyDescent="0.3">
      <c r="A143" s="186"/>
      <c r="C143" s="235" t="s">
        <v>16</v>
      </c>
      <c r="D143" s="187" t="s">
        <v>665</v>
      </c>
      <c r="E143" s="234"/>
      <c r="F143" s="234"/>
      <c r="G143" s="234"/>
      <c r="H143" s="234"/>
      <c r="I143" s="234"/>
      <c r="J143" s="234"/>
      <c r="K143" s="234"/>
      <c r="L143" s="193">
        <f t="shared" si="34"/>
        <v>0</v>
      </c>
      <c r="M143" s="194">
        <f t="shared" si="35"/>
        <v>0</v>
      </c>
    </row>
    <row r="144" spans="1:13" x14ac:dyDescent="0.3">
      <c r="A144" s="196"/>
      <c r="B144" s="197"/>
      <c r="C144" s="236" t="s">
        <v>16</v>
      </c>
      <c r="D144" s="199" t="s">
        <v>665</v>
      </c>
      <c r="E144" s="237"/>
      <c r="F144" s="237"/>
      <c r="G144" s="237"/>
      <c r="H144" s="237"/>
      <c r="I144" s="237"/>
      <c r="J144" s="237"/>
      <c r="K144" s="237"/>
      <c r="L144" s="201">
        <f t="shared" si="34"/>
        <v>0</v>
      </c>
      <c r="M144" s="202">
        <f t="shared" si="35"/>
        <v>0</v>
      </c>
    </row>
    <row r="145" spans="1:13" x14ac:dyDescent="0.3">
      <c r="A145" s="227" t="s">
        <v>30</v>
      </c>
      <c r="B145" s="228"/>
      <c r="C145" s="229"/>
      <c r="D145" s="181" t="s">
        <v>665</v>
      </c>
      <c r="E145" s="183">
        <f t="shared" ref="E145:K145" si="39">+SUM(E146:E150)</f>
        <v>0</v>
      </c>
      <c r="F145" s="183">
        <f t="shared" si="39"/>
        <v>0</v>
      </c>
      <c r="G145" s="183">
        <f t="shared" si="39"/>
        <v>0</v>
      </c>
      <c r="H145" s="183">
        <f t="shared" si="39"/>
        <v>0</v>
      </c>
      <c r="I145" s="183">
        <f t="shared" si="39"/>
        <v>0</v>
      </c>
      <c r="J145" s="183">
        <f t="shared" si="39"/>
        <v>0</v>
      </c>
      <c r="K145" s="183">
        <f t="shared" si="39"/>
        <v>0</v>
      </c>
      <c r="L145" s="230">
        <f t="shared" si="34"/>
        <v>0</v>
      </c>
      <c r="M145" s="231">
        <f t="shared" si="35"/>
        <v>0</v>
      </c>
    </row>
    <row r="146" spans="1:13" x14ac:dyDescent="0.3">
      <c r="A146" s="186"/>
      <c r="B146" s="177" t="s">
        <v>726</v>
      </c>
      <c r="C146" s="233"/>
      <c r="D146" s="187" t="s">
        <v>665</v>
      </c>
      <c r="E146" s="238"/>
      <c r="F146" s="238"/>
      <c r="G146" s="238"/>
      <c r="H146" s="238"/>
      <c r="I146" s="238"/>
      <c r="J146" s="238"/>
      <c r="K146" s="238"/>
      <c r="L146" s="189">
        <f t="shared" si="34"/>
        <v>0</v>
      </c>
      <c r="M146" s="190">
        <f t="shared" si="35"/>
        <v>0</v>
      </c>
    </row>
    <row r="147" spans="1:13" x14ac:dyDescent="0.3">
      <c r="A147" s="186"/>
      <c r="B147" s="177" t="s">
        <v>727</v>
      </c>
      <c r="C147" s="233"/>
      <c r="D147" s="187" t="s">
        <v>665</v>
      </c>
      <c r="E147" s="238"/>
      <c r="F147" s="238"/>
      <c r="G147" s="238"/>
      <c r="H147" s="238"/>
      <c r="I147" s="238"/>
      <c r="J147" s="238"/>
      <c r="K147" s="238"/>
      <c r="L147" s="189">
        <f t="shared" si="34"/>
        <v>0</v>
      </c>
      <c r="M147" s="190">
        <f t="shared" si="35"/>
        <v>0</v>
      </c>
    </row>
    <row r="148" spans="1:13" x14ac:dyDescent="0.3">
      <c r="A148" s="186"/>
      <c r="B148" s="177" t="s">
        <v>728</v>
      </c>
      <c r="C148" s="233"/>
      <c r="D148" s="187" t="s">
        <v>665</v>
      </c>
      <c r="E148" s="238"/>
      <c r="F148" s="238"/>
      <c r="G148" s="238"/>
      <c r="H148" s="238"/>
      <c r="I148" s="238"/>
      <c r="J148" s="238"/>
      <c r="K148" s="238"/>
      <c r="L148" s="189">
        <f t="shared" si="34"/>
        <v>0</v>
      </c>
      <c r="M148" s="190">
        <f t="shared" si="35"/>
        <v>0</v>
      </c>
    </row>
    <row r="149" spans="1:13" x14ac:dyDescent="0.3">
      <c r="A149" s="186"/>
      <c r="B149" s="177" t="s">
        <v>729</v>
      </c>
      <c r="C149" s="233"/>
      <c r="D149" s="187" t="s">
        <v>665</v>
      </c>
      <c r="E149" s="238"/>
      <c r="F149" s="238"/>
      <c r="G149" s="238"/>
      <c r="H149" s="238"/>
      <c r="I149" s="238"/>
      <c r="J149" s="238"/>
      <c r="K149" s="238"/>
      <c r="L149" s="189">
        <f t="shared" si="34"/>
        <v>0</v>
      </c>
      <c r="M149" s="190">
        <f t="shared" si="35"/>
        <v>0</v>
      </c>
    </row>
    <row r="150" spans="1:13" x14ac:dyDescent="0.3">
      <c r="A150" s="196"/>
      <c r="B150" s="197" t="s">
        <v>730</v>
      </c>
      <c r="C150" s="239"/>
      <c r="D150" s="199" t="s">
        <v>665</v>
      </c>
      <c r="E150" s="240"/>
      <c r="F150" s="240"/>
      <c r="G150" s="240"/>
      <c r="H150" s="240"/>
      <c r="I150" s="240"/>
      <c r="J150" s="240"/>
      <c r="K150" s="240"/>
      <c r="L150" s="241">
        <f t="shared" si="34"/>
        <v>0</v>
      </c>
      <c r="M150" s="242">
        <f t="shared" si="35"/>
        <v>0</v>
      </c>
    </row>
    <row r="151" spans="1:13" x14ac:dyDescent="0.3">
      <c r="A151" s="243" t="s">
        <v>731</v>
      </c>
      <c r="B151" s="244"/>
      <c r="C151" s="245"/>
      <c r="D151" s="246" t="s">
        <v>665</v>
      </c>
      <c r="E151" s="240"/>
      <c r="F151" s="240"/>
      <c r="G151" s="240"/>
      <c r="H151" s="240"/>
      <c r="I151" s="240"/>
      <c r="J151" s="240"/>
      <c r="K151" s="240"/>
      <c r="L151" s="247">
        <f t="shared" si="34"/>
        <v>0</v>
      </c>
      <c r="M151" s="248">
        <f t="shared" si="35"/>
        <v>0</v>
      </c>
    </row>
    <row r="152" spans="1:13" x14ac:dyDescent="0.3">
      <c r="A152" s="249" t="s">
        <v>732</v>
      </c>
      <c r="B152" s="250"/>
      <c r="C152" s="251"/>
      <c r="D152" s="110" t="s">
        <v>665</v>
      </c>
      <c r="E152" s="225">
        <f t="shared" ref="E152:K152" si="40">+E151+E145+E121+E106+E82+E59+E58</f>
        <v>0</v>
      </c>
      <c r="F152" s="225">
        <f t="shared" si="40"/>
        <v>0</v>
      </c>
      <c r="G152" s="225">
        <f t="shared" si="40"/>
        <v>0</v>
      </c>
      <c r="H152" s="225">
        <f t="shared" si="40"/>
        <v>0</v>
      </c>
      <c r="I152" s="225">
        <f t="shared" si="40"/>
        <v>0</v>
      </c>
      <c r="J152" s="225">
        <f t="shared" si="40"/>
        <v>0</v>
      </c>
      <c r="K152" s="225">
        <f t="shared" si="40"/>
        <v>0</v>
      </c>
      <c r="L152" s="226">
        <f t="shared" si="34"/>
        <v>0</v>
      </c>
      <c r="M152" s="226">
        <f t="shared" si="35"/>
        <v>0</v>
      </c>
    </row>
  </sheetData>
  <mergeCells count="1">
    <mergeCell ref="A1:C1"/>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8" tint="0.39997558519241921"/>
  </sheetPr>
  <dimension ref="A1:M152"/>
  <sheetViews>
    <sheetView showGridLines="0" topLeftCell="A122" workbookViewId="0">
      <selection activeCell="E62" sqref="E62:K62"/>
    </sheetView>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8" tint="0.39997558519241921"/>
  </sheetPr>
  <dimension ref="A1:M152"/>
  <sheetViews>
    <sheetView showGridLines="0" topLeftCell="A56" workbookViewId="0">
      <selection activeCell="E62" sqref="E62:K62"/>
    </sheetView>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8" tint="0.39997558519241921"/>
  </sheetPr>
  <dimension ref="A1:M152"/>
  <sheetViews>
    <sheetView showGridLines="0" workbookViewId="0"/>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8" tint="0.39997558519241921"/>
  </sheetPr>
  <dimension ref="A1:M152"/>
  <sheetViews>
    <sheetView showGridLines="0" topLeftCell="A52" workbookViewId="0">
      <selection activeCell="E62" sqref="E62"/>
    </sheetView>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8" tint="0.39997558519241921"/>
  </sheetPr>
  <dimension ref="A1:M152"/>
  <sheetViews>
    <sheetView showGridLines="0" workbookViewId="0"/>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8" tint="0.39997558519241921"/>
  </sheetPr>
  <dimension ref="A1:M152"/>
  <sheetViews>
    <sheetView showGridLines="0" topLeftCell="A55" workbookViewId="0">
      <selection sqref="A1:C1"/>
    </sheetView>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8" tint="0.39997558519241921"/>
  </sheetPr>
  <dimension ref="A1:M152"/>
  <sheetViews>
    <sheetView showGridLines="0" topLeftCell="A125" workbookViewId="0">
      <selection sqref="A1:C1"/>
    </sheetView>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8" tint="0.39997558519241921"/>
  </sheetPr>
  <dimension ref="A1:M152"/>
  <sheetViews>
    <sheetView showGridLines="0" workbookViewId="0"/>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8" tint="0.39997558519241921"/>
  </sheetPr>
  <dimension ref="A1:M152"/>
  <sheetViews>
    <sheetView showGridLines="0" workbookViewId="0"/>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8" tint="0.39997558519241921"/>
  </sheetPr>
  <dimension ref="A1:M152"/>
  <sheetViews>
    <sheetView showGridLines="0" workbookViewId="0"/>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8" tint="0.39997558519241921"/>
  </sheetPr>
  <dimension ref="A1:M152"/>
  <sheetViews>
    <sheetView showGridLines="0" topLeftCell="A54" workbookViewId="0">
      <selection activeCell="E62" sqref="E62:K62"/>
    </sheetView>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33"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ref="L34:L58" si="9">+SUM(E34:K34)</f>
        <v>0</v>
      </c>
      <c r="M34" s="193">
        <f t="shared" ref="M34:M58" si="10">+L34/Durée</f>
        <v>0</v>
      </c>
    </row>
    <row r="35" spans="1:13" x14ac:dyDescent="0.3">
      <c r="C35" s="195" t="s">
        <v>16</v>
      </c>
      <c r="D35" s="187" t="s">
        <v>665</v>
      </c>
      <c r="E35" s="192"/>
      <c r="F35" s="192"/>
      <c r="G35" s="192"/>
      <c r="H35" s="192"/>
      <c r="I35" s="192"/>
      <c r="J35" s="192"/>
      <c r="K35" s="192"/>
      <c r="L35" s="193">
        <f t="shared" si="9"/>
        <v>0</v>
      </c>
      <c r="M35" s="193">
        <f t="shared" si="10"/>
        <v>0</v>
      </c>
    </row>
    <row r="36" spans="1:13" x14ac:dyDescent="0.3">
      <c r="C36" s="195" t="s">
        <v>16</v>
      </c>
      <c r="D36" s="187" t="s">
        <v>665</v>
      </c>
      <c r="E36" s="192"/>
      <c r="F36" s="192"/>
      <c r="G36" s="192"/>
      <c r="H36" s="192"/>
      <c r="I36" s="192"/>
      <c r="J36" s="192"/>
      <c r="K36" s="192"/>
      <c r="L36" s="193">
        <f t="shared" si="9"/>
        <v>0</v>
      </c>
      <c r="M36" s="193">
        <f t="shared" si="10"/>
        <v>0</v>
      </c>
    </row>
    <row r="37" spans="1:13" x14ac:dyDescent="0.3">
      <c r="C37" s="195" t="s">
        <v>16</v>
      </c>
      <c r="D37" s="187" t="s">
        <v>665</v>
      </c>
      <c r="E37" s="192"/>
      <c r="F37" s="192"/>
      <c r="G37" s="192"/>
      <c r="H37" s="192"/>
      <c r="I37" s="192"/>
      <c r="J37" s="192"/>
      <c r="K37" s="192"/>
      <c r="L37" s="193">
        <f t="shared" si="9"/>
        <v>0</v>
      </c>
      <c r="M37" s="193">
        <f t="shared" si="10"/>
        <v>0</v>
      </c>
    </row>
    <row r="38" spans="1:13" x14ac:dyDescent="0.3">
      <c r="C38" s="195" t="s">
        <v>16</v>
      </c>
      <c r="D38" s="187" t="s">
        <v>665</v>
      </c>
      <c r="E38" s="192"/>
      <c r="F38" s="192"/>
      <c r="G38" s="192"/>
      <c r="H38" s="192"/>
      <c r="I38" s="192"/>
      <c r="J38" s="192"/>
      <c r="K38" s="192"/>
      <c r="L38" s="193">
        <f t="shared" si="9"/>
        <v>0</v>
      </c>
      <c r="M38" s="193">
        <f t="shared" si="10"/>
        <v>0</v>
      </c>
    </row>
    <row r="39" spans="1:13" x14ac:dyDescent="0.3">
      <c r="A39" s="206" t="s">
        <v>23</v>
      </c>
      <c r="B39" s="207"/>
      <c r="C39" s="208"/>
      <c r="D39" s="39" t="s">
        <v>665</v>
      </c>
      <c r="E39" s="217"/>
      <c r="F39" s="217"/>
      <c r="G39" s="217"/>
      <c r="H39" s="217"/>
      <c r="I39" s="217"/>
      <c r="J39" s="217"/>
      <c r="K39" s="217"/>
      <c r="L39" s="216">
        <f t="shared" si="9"/>
        <v>0</v>
      </c>
      <c r="M39" s="216">
        <f t="shared" si="10"/>
        <v>0</v>
      </c>
    </row>
    <row r="40" spans="1:13" x14ac:dyDescent="0.3">
      <c r="A40" s="206" t="s">
        <v>24</v>
      </c>
      <c r="B40" s="207"/>
      <c r="C40" s="208"/>
      <c r="D40" s="39" t="s">
        <v>665</v>
      </c>
      <c r="E40" s="218">
        <f t="shared" ref="E40:K40" si="11">+SUM(E41:E46,E52)</f>
        <v>0</v>
      </c>
      <c r="F40" s="218">
        <f t="shared" si="11"/>
        <v>0</v>
      </c>
      <c r="G40" s="218">
        <f t="shared" si="11"/>
        <v>0</v>
      </c>
      <c r="H40" s="218">
        <f t="shared" si="11"/>
        <v>0</v>
      </c>
      <c r="I40" s="218">
        <f t="shared" si="11"/>
        <v>0</v>
      </c>
      <c r="J40" s="218">
        <f t="shared" si="11"/>
        <v>0</v>
      </c>
      <c r="K40" s="218">
        <f t="shared" si="11"/>
        <v>0</v>
      </c>
      <c r="L40" s="216">
        <f t="shared" si="9"/>
        <v>0</v>
      </c>
      <c r="M40" s="216">
        <f t="shared" si="10"/>
        <v>0</v>
      </c>
    </row>
    <row r="41" spans="1:13" x14ac:dyDescent="0.3">
      <c r="B41" s="177" t="s">
        <v>681</v>
      </c>
      <c r="D41" s="187" t="s">
        <v>665</v>
      </c>
      <c r="E41" s="192"/>
      <c r="F41" s="214"/>
      <c r="G41" s="214"/>
      <c r="H41" s="214"/>
      <c r="I41" s="214"/>
      <c r="J41" s="214"/>
      <c r="K41" s="214"/>
      <c r="L41" s="193">
        <f t="shared" si="9"/>
        <v>0</v>
      </c>
      <c r="M41" s="193">
        <f t="shared" si="10"/>
        <v>0</v>
      </c>
    </row>
    <row r="42" spans="1:13" x14ac:dyDescent="0.3">
      <c r="B42" s="177" t="s">
        <v>682</v>
      </c>
      <c r="D42" s="187" t="s">
        <v>665</v>
      </c>
      <c r="E42" s="214"/>
      <c r="F42" s="214"/>
      <c r="G42" s="214"/>
      <c r="H42" s="214"/>
      <c r="I42" s="214"/>
      <c r="J42" s="214"/>
      <c r="K42" s="214"/>
      <c r="L42" s="193">
        <f t="shared" si="9"/>
        <v>0</v>
      </c>
      <c r="M42" s="193">
        <f t="shared" si="10"/>
        <v>0</v>
      </c>
    </row>
    <row r="43" spans="1:13" x14ac:dyDescent="0.3">
      <c r="B43" s="177" t="s">
        <v>683</v>
      </c>
      <c r="D43" s="187" t="s">
        <v>665</v>
      </c>
      <c r="E43" s="214"/>
      <c r="F43" s="214"/>
      <c r="G43" s="214"/>
      <c r="H43" s="214"/>
      <c r="I43" s="214"/>
      <c r="J43" s="214"/>
      <c r="K43" s="214"/>
      <c r="L43" s="193">
        <f t="shared" si="9"/>
        <v>0</v>
      </c>
      <c r="M43" s="193">
        <f t="shared" si="10"/>
        <v>0</v>
      </c>
    </row>
    <row r="44" spans="1:13" x14ac:dyDescent="0.3">
      <c r="B44" s="177" t="s">
        <v>684</v>
      </c>
      <c r="D44" s="187" t="s">
        <v>665</v>
      </c>
      <c r="E44" s="192"/>
      <c r="F44" s="214"/>
      <c r="G44" s="214"/>
      <c r="H44" s="192"/>
      <c r="I44" s="214"/>
      <c r="J44" s="214"/>
      <c r="K44" s="214"/>
      <c r="L44" s="193">
        <f t="shared" si="9"/>
        <v>0</v>
      </c>
      <c r="M44" s="193">
        <f t="shared" si="10"/>
        <v>0</v>
      </c>
    </row>
    <row r="45" spans="1:13" x14ac:dyDescent="0.3">
      <c r="B45" s="177" t="s">
        <v>685</v>
      </c>
      <c r="D45" s="187" t="s">
        <v>665</v>
      </c>
      <c r="E45" s="214"/>
      <c r="F45" s="214"/>
      <c r="G45" s="214"/>
      <c r="H45" s="214"/>
      <c r="I45" s="214"/>
      <c r="J45" s="214"/>
      <c r="K45" s="214"/>
      <c r="L45" s="193">
        <f t="shared" si="9"/>
        <v>0</v>
      </c>
      <c r="M45" s="193">
        <f t="shared" si="10"/>
        <v>0</v>
      </c>
    </row>
    <row r="46" spans="1:13" x14ac:dyDescent="0.3">
      <c r="B46" s="177" t="s">
        <v>686</v>
      </c>
      <c r="D46" s="187" t="s">
        <v>665</v>
      </c>
      <c r="E46" s="215">
        <f t="shared" ref="E46:K46" si="12">+SUM(E47:E51)</f>
        <v>0</v>
      </c>
      <c r="F46" s="215">
        <f t="shared" si="12"/>
        <v>0</v>
      </c>
      <c r="G46" s="215">
        <f t="shared" si="12"/>
        <v>0</v>
      </c>
      <c r="H46" s="215">
        <f t="shared" si="12"/>
        <v>0</v>
      </c>
      <c r="I46" s="215">
        <f t="shared" si="12"/>
        <v>0</v>
      </c>
      <c r="J46" s="215">
        <f t="shared" si="12"/>
        <v>0</v>
      </c>
      <c r="K46" s="215">
        <f t="shared" si="12"/>
        <v>0</v>
      </c>
      <c r="L46" s="193">
        <f t="shared" si="9"/>
        <v>0</v>
      </c>
      <c r="M46" s="193">
        <f t="shared" si="10"/>
        <v>0</v>
      </c>
    </row>
    <row r="47" spans="1:13" x14ac:dyDescent="0.3">
      <c r="C47" s="195" t="s">
        <v>687</v>
      </c>
      <c r="D47" s="187" t="s">
        <v>665</v>
      </c>
      <c r="E47" s="192"/>
      <c r="F47" s="192"/>
      <c r="G47" s="192"/>
      <c r="H47" s="192"/>
      <c r="I47" s="192"/>
      <c r="J47" s="192"/>
      <c r="K47" s="192"/>
      <c r="L47" s="193">
        <f t="shared" si="9"/>
        <v>0</v>
      </c>
      <c r="M47" s="193">
        <f t="shared" si="10"/>
        <v>0</v>
      </c>
    </row>
    <row r="48" spans="1:13" x14ac:dyDescent="0.3">
      <c r="C48" s="195" t="s">
        <v>16</v>
      </c>
      <c r="D48" s="187" t="s">
        <v>665</v>
      </c>
      <c r="E48" s="192"/>
      <c r="F48" s="192"/>
      <c r="G48" s="192"/>
      <c r="H48" s="192"/>
      <c r="I48" s="192"/>
      <c r="J48" s="192"/>
      <c r="K48" s="192"/>
      <c r="L48" s="193">
        <f t="shared" si="9"/>
        <v>0</v>
      </c>
      <c r="M48" s="193">
        <f t="shared" si="10"/>
        <v>0</v>
      </c>
    </row>
    <row r="49" spans="1:13" x14ac:dyDescent="0.3">
      <c r="C49" s="195" t="s">
        <v>16</v>
      </c>
      <c r="D49" s="187" t="s">
        <v>665</v>
      </c>
      <c r="E49" s="192"/>
      <c r="F49" s="192"/>
      <c r="G49" s="192"/>
      <c r="H49" s="192"/>
      <c r="I49" s="192"/>
      <c r="J49" s="192"/>
      <c r="K49" s="192"/>
      <c r="L49" s="193">
        <f t="shared" si="9"/>
        <v>0</v>
      </c>
      <c r="M49" s="193">
        <f t="shared" si="10"/>
        <v>0</v>
      </c>
    </row>
    <row r="50" spans="1:13" x14ac:dyDescent="0.3">
      <c r="C50" s="195" t="s">
        <v>16</v>
      </c>
      <c r="D50" s="187" t="s">
        <v>665</v>
      </c>
      <c r="E50" s="192"/>
      <c r="F50" s="192"/>
      <c r="G50" s="192"/>
      <c r="H50" s="192"/>
      <c r="I50" s="192"/>
      <c r="J50" s="192"/>
      <c r="K50" s="192"/>
      <c r="L50" s="193">
        <f t="shared" si="9"/>
        <v>0</v>
      </c>
      <c r="M50" s="193">
        <f t="shared" si="10"/>
        <v>0</v>
      </c>
    </row>
    <row r="51" spans="1:13" x14ac:dyDescent="0.3">
      <c r="C51" s="195" t="s">
        <v>16</v>
      </c>
      <c r="D51" s="187" t="s">
        <v>665</v>
      </c>
      <c r="E51" s="192"/>
      <c r="F51" s="192"/>
      <c r="G51" s="192"/>
      <c r="H51" s="192"/>
      <c r="I51" s="192"/>
      <c r="J51" s="192"/>
      <c r="K51" s="192"/>
      <c r="L51" s="193">
        <f t="shared" si="9"/>
        <v>0</v>
      </c>
      <c r="M51" s="193">
        <f t="shared" si="10"/>
        <v>0</v>
      </c>
    </row>
    <row r="52" spans="1:13" x14ac:dyDescent="0.3">
      <c r="B52" s="177" t="s">
        <v>688</v>
      </c>
      <c r="D52" s="187" t="s">
        <v>665</v>
      </c>
      <c r="E52" s="215">
        <f t="shared" ref="E52:K52" si="13">+SUM(E53:E57)</f>
        <v>0</v>
      </c>
      <c r="F52" s="215">
        <f t="shared" si="13"/>
        <v>0</v>
      </c>
      <c r="G52" s="215">
        <f t="shared" si="13"/>
        <v>0</v>
      </c>
      <c r="H52" s="215">
        <f t="shared" si="13"/>
        <v>0</v>
      </c>
      <c r="I52" s="215">
        <f t="shared" si="13"/>
        <v>0</v>
      </c>
      <c r="J52" s="215">
        <f t="shared" si="13"/>
        <v>0</v>
      </c>
      <c r="K52" s="215">
        <f t="shared" si="13"/>
        <v>0</v>
      </c>
      <c r="L52" s="193">
        <f t="shared" si="9"/>
        <v>0</v>
      </c>
      <c r="M52" s="193">
        <f t="shared" si="10"/>
        <v>0</v>
      </c>
    </row>
    <row r="53" spans="1:13" x14ac:dyDescent="0.3">
      <c r="C53" s="195" t="s">
        <v>16</v>
      </c>
      <c r="D53" s="187" t="s">
        <v>665</v>
      </c>
      <c r="E53" s="192"/>
      <c r="F53" s="192"/>
      <c r="G53" s="192"/>
      <c r="H53" s="192"/>
      <c r="I53" s="192"/>
      <c r="J53" s="192"/>
      <c r="K53" s="192"/>
      <c r="L53" s="193">
        <f t="shared" si="9"/>
        <v>0</v>
      </c>
      <c r="M53" s="193">
        <f t="shared" si="10"/>
        <v>0</v>
      </c>
    </row>
    <row r="54" spans="1:13" x14ac:dyDescent="0.3">
      <c r="C54" s="195" t="s">
        <v>16</v>
      </c>
      <c r="D54" s="187" t="s">
        <v>665</v>
      </c>
      <c r="E54" s="192"/>
      <c r="F54" s="192"/>
      <c r="G54" s="192"/>
      <c r="H54" s="192"/>
      <c r="I54" s="192"/>
      <c r="J54" s="192"/>
      <c r="K54" s="192"/>
      <c r="L54" s="193">
        <f t="shared" si="9"/>
        <v>0</v>
      </c>
      <c r="M54" s="193">
        <f t="shared" si="10"/>
        <v>0</v>
      </c>
    </row>
    <row r="55" spans="1:13" x14ac:dyDescent="0.3">
      <c r="C55" s="195" t="s">
        <v>16</v>
      </c>
      <c r="D55" s="187" t="s">
        <v>665</v>
      </c>
      <c r="E55" s="192"/>
      <c r="F55" s="192"/>
      <c r="G55" s="192"/>
      <c r="H55" s="192"/>
      <c r="I55" s="192"/>
      <c r="J55" s="192"/>
      <c r="K55" s="192"/>
      <c r="L55" s="193">
        <f t="shared" si="9"/>
        <v>0</v>
      </c>
      <c r="M55" s="193">
        <f t="shared" si="10"/>
        <v>0</v>
      </c>
    </row>
    <row r="56" spans="1:13" x14ac:dyDescent="0.3">
      <c r="C56" s="195" t="s">
        <v>16</v>
      </c>
      <c r="D56" s="187" t="s">
        <v>665</v>
      </c>
      <c r="E56" s="192"/>
      <c r="F56" s="192"/>
      <c r="G56" s="192"/>
      <c r="H56" s="192"/>
      <c r="I56" s="192"/>
      <c r="J56" s="192"/>
      <c r="K56" s="192"/>
      <c r="L56" s="193">
        <f t="shared" si="9"/>
        <v>0</v>
      </c>
      <c r="M56" s="193">
        <f t="shared" si="10"/>
        <v>0</v>
      </c>
    </row>
    <row r="57" spans="1:13" x14ac:dyDescent="0.3">
      <c r="C57" s="195" t="s">
        <v>16</v>
      </c>
      <c r="D57" s="219" t="s">
        <v>665</v>
      </c>
      <c r="E57" s="220"/>
      <c r="F57" s="220"/>
      <c r="G57" s="220"/>
      <c r="H57" s="220"/>
      <c r="I57" s="220"/>
      <c r="J57" s="220"/>
      <c r="K57" s="220"/>
      <c r="L57" s="221">
        <f t="shared" si="9"/>
        <v>0</v>
      </c>
      <c r="M57" s="221">
        <f t="shared" si="10"/>
        <v>0</v>
      </c>
    </row>
    <row r="58" spans="1:13" x14ac:dyDescent="0.3">
      <c r="A58" s="222" t="s">
        <v>689</v>
      </c>
      <c r="B58" s="223"/>
      <c r="C58" s="224"/>
      <c r="D58" s="110" t="s">
        <v>665</v>
      </c>
      <c r="E58" s="225">
        <f t="shared" ref="E58:K58" si="14">+E40+E27+E11+E2+E39</f>
        <v>0</v>
      </c>
      <c r="F58" s="225">
        <f t="shared" si="14"/>
        <v>0</v>
      </c>
      <c r="G58" s="225">
        <f t="shared" si="14"/>
        <v>0</v>
      </c>
      <c r="H58" s="225">
        <f t="shared" si="14"/>
        <v>0</v>
      </c>
      <c r="I58" s="225">
        <f t="shared" si="14"/>
        <v>0</v>
      </c>
      <c r="J58" s="225">
        <f t="shared" si="14"/>
        <v>0</v>
      </c>
      <c r="K58" s="225">
        <f t="shared" si="14"/>
        <v>0</v>
      </c>
      <c r="L58" s="226">
        <f t="shared" si="9"/>
        <v>0</v>
      </c>
      <c r="M58" s="226">
        <f t="shared" si="10"/>
        <v>0</v>
      </c>
    </row>
    <row r="59" spans="1:13" x14ac:dyDescent="0.3">
      <c r="A59" s="227" t="s">
        <v>26</v>
      </c>
      <c r="B59" s="228"/>
      <c r="C59" s="229"/>
      <c r="D59" s="181" t="s">
        <v>665</v>
      </c>
      <c r="E59" s="183">
        <f t="shared" ref="E59:M59" si="15">+E60+E64+E68+E73+E76</f>
        <v>0</v>
      </c>
      <c r="F59" s="183">
        <f t="shared" si="15"/>
        <v>0</v>
      </c>
      <c r="G59" s="183">
        <f t="shared" si="15"/>
        <v>0</v>
      </c>
      <c r="H59" s="183">
        <f t="shared" si="15"/>
        <v>0</v>
      </c>
      <c r="I59" s="183">
        <f t="shared" si="15"/>
        <v>0</v>
      </c>
      <c r="J59" s="183">
        <f t="shared" si="15"/>
        <v>0</v>
      </c>
      <c r="K59" s="183">
        <f t="shared" si="15"/>
        <v>0</v>
      </c>
      <c r="L59" s="230">
        <f t="shared" si="15"/>
        <v>0</v>
      </c>
      <c r="M59" s="231">
        <f t="shared" si="15"/>
        <v>0</v>
      </c>
    </row>
    <row r="60" spans="1:13" x14ac:dyDescent="0.3">
      <c r="A60" s="186"/>
      <c r="B60" s="177" t="s">
        <v>643</v>
      </c>
      <c r="D60" s="187" t="s">
        <v>665</v>
      </c>
      <c r="E60" s="232">
        <f t="shared" ref="E60:K60" si="16">+SUM(E61:E63)</f>
        <v>0</v>
      </c>
      <c r="F60" s="232">
        <f t="shared" si="16"/>
        <v>0</v>
      </c>
      <c r="G60" s="232">
        <f t="shared" si="16"/>
        <v>0</v>
      </c>
      <c r="H60" s="232">
        <f t="shared" si="16"/>
        <v>0</v>
      </c>
      <c r="I60" s="232">
        <f t="shared" si="16"/>
        <v>0</v>
      </c>
      <c r="J60" s="232">
        <f t="shared" si="16"/>
        <v>0</v>
      </c>
      <c r="K60" s="232">
        <f t="shared" si="16"/>
        <v>0</v>
      </c>
      <c r="L60" s="189">
        <f t="shared" ref="L60:L91" si="17">+SUM(E60:K60)</f>
        <v>0</v>
      </c>
      <c r="M60" s="190">
        <f t="shared" ref="M60:M91" si="18">+L60/Durée</f>
        <v>0</v>
      </c>
    </row>
    <row r="61" spans="1:13" x14ac:dyDescent="0.3">
      <c r="A61" s="186"/>
      <c r="C61" s="233" t="s">
        <v>644</v>
      </c>
      <c r="D61" s="187" t="s">
        <v>665</v>
      </c>
      <c r="E61" s="234"/>
      <c r="F61" s="234"/>
      <c r="G61" s="234"/>
      <c r="H61" s="234"/>
      <c r="I61" s="234"/>
      <c r="J61" s="234"/>
      <c r="K61" s="234"/>
      <c r="L61" s="193">
        <f t="shared" si="17"/>
        <v>0</v>
      </c>
      <c r="M61" s="194">
        <f t="shared" si="18"/>
        <v>0</v>
      </c>
    </row>
    <row r="62" spans="1:13" x14ac:dyDescent="0.3">
      <c r="A62" s="186"/>
      <c r="C62" s="233" t="s">
        <v>645</v>
      </c>
      <c r="D62" s="187" t="s">
        <v>665</v>
      </c>
      <c r="E62" s="234"/>
      <c r="F62" s="234"/>
      <c r="G62" s="234"/>
      <c r="H62" s="234"/>
      <c r="I62" s="234"/>
      <c r="J62" s="234"/>
      <c r="K62" s="234"/>
      <c r="L62" s="193">
        <f t="shared" si="17"/>
        <v>0</v>
      </c>
      <c r="M62" s="194">
        <f t="shared" si="18"/>
        <v>0</v>
      </c>
    </row>
    <row r="63" spans="1:13" x14ac:dyDescent="0.3">
      <c r="A63" s="186"/>
      <c r="C63" s="233" t="s">
        <v>646</v>
      </c>
      <c r="D63" s="187" t="s">
        <v>665</v>
      </c>
      <c r="E63" s="234"/>
      <c r="F63" s="234"/>
      <c r="G63" s="234"/>
      <c r="H63" s="234"/>
      <c r="I63" s="234"/>
      <c r="J63" s="234"/>
      <c r="K63" s="234"/>
      <c r="L63" s="193">
        <f t="shared" si="17"/>
        <v>0</v>
      </c>
      <c r="M63" s="194">
        <f t="shared" si="18"/>
        <v>0</v>
      </c>
    </row>
    <row r="64" spans="1:13" x14ac:dyDescent="0.3">
      <c r="A64" s="186"/>
      <c r="B64" s="177" t="s">
        <v>647</v>
      </c>
      <c r="D64" s="187" t="s">
        <v>665</v>
      </c>
      <c r="E64" s="232">
        <f t="shared" ref="E64:K64" si="19">+SUM(E65:E67)</f>
        <v>0</v>
      </c>
      <c r="F64" s="232">
        <f t="shared" si="19"/>
        <v>0</v>
      </c>
      <c r="G64" s="232">
        <f t="shared" si="19"/>
        <v>0</v>
      </c>
      <c r="H64" s="232">
        <f t="shared" si="19"/>
        <v>0</v>
      </c>
      <c r="I64" s="232">
        <f t="shared" si="19"/>
        <v>0</v>
      </c>
      <c r="J64" s="232">
        <f t="shared" si="19"/>
        <v>0</v>
      </c>
      <c r="K64" s="232">
        <f t="shared" si="19"/>
        <v>0</v>
      </c>
      <c r="L64" s="189">
        <f t="shared" si="17"/>
        <v>0</v>
      </c>
      <c r="M64" s="190">
        <f t="shared" si="18"/>
        <v>0</v>
      </c>
    </row>
    <row r="65" spans="1:13" x14ac:dyDescent="0.3">
      <c r="A65" s="186"/>
      <c r="C65" s="233" t="s">
        <v>648</v>
      </c>
      <c r="D65" s="187" t="s">
        <v>665</v>
      </c>
      <c r="E65" s="234"/>
      <c r="F65" s="234"/>
      <c r="G65" s="192"/>
      <c r="H65" s="234"/>
      <c r="I65" s="234"/>
      <c r="J65" s="234"/>
      <c r="K65" s="234"/>
      <c r="L65" s="193">
        <f t="shared" si="17"/>
        <v>0</v>
      </c>
      <c r="M65" s="194">
        <f t="shared" si="18"/>
        <v>0</v>
      </c>
    </row>
    <row r="66" spans="1:13" x14ac:dyDescent="0.3">
      <c r="A66" s="186"/>
      <c r="C66" s="233" t="s">
        <v>649</v>
      </c>
      <c r="D66" s="187" t="s">
        <v>665</v>
      </c>
      <c r="E66" s="234"/>
      <c r="F66" s="234"/>
      <c r="G66" s="234"/>
      <c r="H66" s="234"/>
      <c r="I66" s="234"/>
      <c r="J66" s="234"/>
      <c r="K66" s="234"/>
      <c r="L66" s="193">
        <f t="shared" si="17"/>
        <v>0</v>
      </c>
      <c r="M66" s="194">
        <f t="shared" si="18"/>
        <v>0</v>
      </c>
    </row>
    <row r="67" spans="1:13" x14ac:dyDescent="0.3">
      <c r="A67" s="186"/>
      <c r="C67" s="233" t="s">
        <v>646</v>
      </c>
      <c r="D67" s="187" t="s">
        <v>665</v>
      </c>
      <c r="E67" s="234"/>
      <c r="F67" s="234"/>
      <c r="G67" s="234"/>
      <c r="H67" s="234"/>
      <c r="I67" s="234"/>
      <c r="J67" s="234"/>
      <c r="K67" s="234"/>
      <c r="L67" s="193">
        <f t="shared" si="17"/>
        <v>0</v>
      </c>
      <c r="M67" s="194">
        <f t="shared" si="18"/>
        <v>0</v>
      </c>
    </row>
    <row r="68" spans="1:13" x14ac:dyDescent="0.3">
      <c r="A68" s="186"/>
      <c r="B68" s="177" t="s">
        <v>690</v>
      </c>
      <c r="D68" s="187" t="s">
        <v>665</v>
      </c>
      <c r="E68" s="232">
        <f t="shared" ref="E68:K68" si="20">+SUM(E69:E72)</f>
        <v>0</v>
      </c>
      <c r="F68" s="232">
        <f t="shared" si="20"/>
        <v>0</v>
      </c>
      <c r="G68" s="232">
        <f t="shared" si="20"/>
        <v>0</v>
      </c>
      <c r="H68" s="232">
        <f t="shared" si="20"/>
        <v>0</v>
      </c>
      <c r="I68" s="232">
        <f t="shared" si="20"/>
        <v>0</v>
      </c>
      <c r="J68" s="232">
        <f t="shared" si="20"/>
        <v>0</v>
      </c>
      <c r="K68" s="232">
        <f t="shared" si="20"/>
        <v>0</v>
      </c>
      <c r="L68" s="189">
        <f t="shared" si="17"/>
        <v>0</v>
      </c>
      <c r="M68" s="190">
        <f t="shared" si="18"/>
        <v>0</v>
      </c>
    </row>
    <row r="69" spans="1:13" x14ac:dyDescent="0.3">
      <c r="A69" s="186"/>
      <c r="C69" s="233" t="s">
        <v>654</v>
      </c>
      <c r="D69" s="187" t="s">
        <v>665</v>
      </c>
      <c r="E69" s="234"/>
      <c r="F69" s="234"/>
      <c r="G69" s="234"/>
      <c r="H69" s="234"/>
      <c r="I69" s="234"/>
      <c r="J69" s="234"/>
      <c r="K69" s="234"/>
      <c r="L69" s="193">
        <f t="shared" si="17"/>
        <v>0</v>
      </c>
      <c r="M69" s="194">
        <f t="shared" si="18"/>
        <v>0</v>
      </c>
    </row>
    <row r="70" spans="1:13" x14ac:dyDescent="0.3">
      <c r="A70" s="186"/>
      <c r="C70" s="233" t="s">
        <v>655</v>
      </c>
      <c r="D70" s="187" t="s">
        <v>665</v>
      </c>
      <c r="E70" s="234"/>
      <c r="F70" s="234"/>
      <c r="G70" s="234"/>
      <c r="H70" s="234"/>
      <c r="I70" s="234"/>
      <c r="J70" s="234"/>
      <c r="K70" s="234"/>
      <c r="L70" s="193">
        <f t="shared" si="17"/>
        <v>0</v>
      </c>
      <c r="M70" s="194">
        <f t="shared" si="18"/>
        <v>0</v>
      </c>
    </row>
    <row r="71" spans="1:13" x14ac:dyDescent="0.3">
      <c r="A71" s="186"/>
      <c r="C71" s="233" t="s">
        <v>656</v>
      </c>
      <c r="D71" s="187" t="s">
        <v>665</v>
      </c>
      <c r="E71" s="234"/>
      <c r="F71" s="234"/>
      <c r="G71" s="234"/>
      <c r="H71" s="234"/>
      <c r="I71" s="234"/>
      <c r="J71" s="234"/>
      <c r="K71" s="234"/>
      <c r="L71" s="193">
        <f t="shared" si="17"/>
        <v>0</v>
      </c>
      <c r="M71" s="194">
        <f t="shared" si="18"/>
        <v>0</v>
      </c>
    </row>
    <row r="72" spans="1:13" x14ac:dyDescent="0.3">
      <c r="A72" s="186"/>
      <c r="C72" s="233" t="s">
        <v>657</v>
      </c>
      <c r="D72" s="187" t="s">
        <v>665</v>
      </c>
      <c r="E72" s="234"/>
      <c r="F72" s="234"/>
      <c r="G72" s="234"/>
      <c r="H72" s="234"/>
      <c r="I72" s="234"/>
      <c r="J72" s="234"/>
      <c r="K72" s="234"/>
      <c r="L72" s="193">
        <f t="shared" si="17"/>
        <v>0</v>
      </c>
      <c r="M72" s="194">
        <f t="shared" si="18"/>
        <v>0</v>
      </c>
    </row>
    <row r="73" spans="1:13" x14ac:dyDescent="0.3">
      <c r="A73" s="186"/>
      <c r="B73" s="177" t="s">
        <v>658</v>
      </c>
      <c r="D73" s="187" t="s">
        <v>665</v>
      </c>
      <c r="E73" s="232">
        <f t="shared" ref="E73:K73" si="21">+SUM(E74:E75)</f>
        <v>0</v>
      </c>
      <c r="F73" s="232">
        <f t="shared" si="21"/>
        <v>0</v>
      </c>
      <c r="G73" s="232">
        <f t="shared" si="21"/>
        <v>0</v>
      </c>
      <c r="H73" s="232">
        <f t="shared" si="21"/>
        <v>0</v>
      </c>
      <c r="I73" s="232">
        <f t="shared" si="21"/>
        <v>0</v>
      </c>
      <c r="J73" s="232">
        <f t="shared" si="21"/>
        <v>0</v>
      </c>
      <c r="K73" s="232">
        <f t="shared" si="21"/>
        <v>0</v>
      </c>
      <c r="L73" s="189">
        <f t="shared" si="17"/>
        <v>0</v>
      </c>
      <c r="M73" s="190">
        <f t="shared" si="18"/>
        <v>0</v>
      </c>
    </row>
    <row r="74" spans="1:13" x14ac:dyDescent="0.3">
      <c r="A74" s="186"/>
      <c r="C74" s="233" t="s">
        <v>659</v>
      </c>
      <c r="D74" s="187" t="s">
        <v>665</v>
      </c>
      <c r="E74" s="234"/>
      <c r="F74" s="234"/>
      <c r="G74" s="234"/>
      <c r="H74" s="234"/>
      <c r="I74" s="234"/>
      <c r="J74" s="234"/>
      <c r="K74" s="234"/>
      <c r="L74" s="193">
        <f t="shared" si="17"/>
        <v>0</v>
      </c>
      <c r="M74" s="194">
        <f t="shared" si="18"/>
        <v>0</v>
      </c>
    </row>
    <row r="75" spans="1:13" x14ac:dyDescent="0.3">
      <c r="A75" s="186"/>
      <c r="C75" s="233" t="s">
        <v>646</v>
      </c>
      <c r="D75" s="187" t="s">
        <v>665</v>
      </c>
      <c r="E75" s="234"/>
      <c r="F75" s="234"/>
      <c r="G75" s="234"/>
      <c r="H75" s="234"/>
      <c r="I75" s="234"/>
      <c r="J75" s="234"/>
      <c r="K75" s="234"/>
      <c r="L75" s="193">
        <f t="shared" si="17"/>
        <v>0</v>
      </c>
      <c r="M75" s="194">
        <f t="shared" si="18"/>
        <v>0</v>
      </c>
    </row>
    <row r="76" spans="1:13" x14ac:dyDescent="0.3">
      <c r="A76" s="186"/>
      <c r="B76" s="177" t="s">
        <v>660</v>
      </c>
      <c r="D76" s="187" t="s">
        <v>665</v>
      </c>
      <c r="E76" s="232">
        <f t="shared" ref="E76:K76" si="22">+SUM(E77:E81)</f>
        <v>0</v>
      </c>
      <c r="F76" s="232">
        <f t="shared" si="22"/>
        <v>0</v>
      </c>
      <c r="G76" s="232">
        <f t="shared" si="22"/>
        <v>0</v>
      </c>
      <c r="H76" s="232">
        <f t="shared" si="22"/>
        <v>0</v>
      </c>
      <c r="I76" s="232">
        <f t="shared" si="22"/>
        <v>0</v>
      </c>
      <c r="J76" s="232">
        <f t="shared" si="22"/>
        <v>0</v>
      </c>
      <c r="K76" s="232">
        <f t="shared" si="22"/>
        <v>0</v>
      </c>
      <c r="L76" s="189">
        <f t="shared" si="17"/>
        <v>0</v>
      </c>
      <c r="M76" s="190">
        <f t="shared" si="18"/>
        <v>0</v>
      </c>
    </row>
    <row r="77" spans="1:13" x14ac:dyDescent="0.3">
      <c r="A77" s="186"/>
      <c r="C77" s="235" t="s">
        <v>661</v>
      </c>
      <c r="D77" s="187" t="s">
        <v>665</v>
      </c>
      <c r="E77" s="234"/>
      <c r="F77" s="234"/>
      <c r="G77" s="234"/>
      <c r="H77" s="234"/>
      <c r="I77" s="234"/>
      <c r="J77" s="234"/>
      <c r="K77" s="234"/>
      <c r="L77" s="193">
        <f t="shared" si="17"/>
        <v>0</v>
      </c>
      <c r="M77" s="194">
        <f t="shared" si="18"/>
        <v>0</v>
      </c>
    </row>
    <row r="78" spans="1:13" x14ac:dyDescent="0.3">
      <c r="A78" s="186"/>
      <c r="C78" s="235" t="s">
        <v>662</v>
      </c>
      <c r="D78" s="187" t="s">
        <v>665</v>
      </c>
      <c r="E78" s="234"/>
      <c r="F78" s="234"/>
      <c r="G78" s="234"/>
      <c r="H78" s="234"/>
      <c r="I78" s="234"/>
      <c r="J78" s="234"/>
      <c r="K78" s="234"/>
      <c r="L78" s="193">
        <f t="shared" si="17"/>
        <v>0</v>
      </c>
      <c r="M78" s="194">
        <f t="shared" si="18"/>
        <v>0</v>
      </c>
    </row>
    <row r="79" spans="1:13" x14ac:dyDescent="0.3">
      <c r="A79" s="186"/>
      <c r="C79" s="235" t="s">
        <v>662</v>
      </c>
      <c r="D79" s="187" t="s">
        <v>665</v>
      </c>
      <c r="E79" s="234"/>
      <c r="F79" s="234"/>
      <c r="G79" s="234"/>
      <c r="H79" s="234"/>
      <c r="I79" s="234"/>
      <c r="J79" s="234"/>
      <c r="K79" s="234"/>
      <c r="L79" s="193">
        <f t="shared" si="17"/>
        <v>0</v>
      </c>
      <c r="M79" s="194">
        <f t="shared" si="18"/>
        <v>0</v>
      </c>
    </row>
    <row r="80" spans="1:13" x14ac:dyDescent="0.3">
      <c r="A80" s="186"/>
      <c r="C80" s="235" t="s">
        <v>662</v>
      </c>
      <c r="D80" s="187" t="s">
        <v>665</v>
      </c>
      <c r="E80" s="234"/>
      <c r="F80" s="234"/>
      <c r="G80" s="234"/>
      <c r="H80" s="234"/>
      <c r="I80" s="234"/>
      <c r="J80" s="234"/>
      <c r="K80" s="234"/>
      <c r="L80" s="193">
        <f t="shared" si="17"/>
        <v>0</v>
      </c>
      <c r="M80" s="194">
        <f t="shared" si="18"/>
        <v>0</v>
      </c>
    </row>
    <row r="81" spans="1:13" x14ac:dyDescent="0.3">
      <c r="A81" s="196"/>
      <c r="B81" s="197"/>
      <c r="C81" s="236" t="s">
        <v>662</v>
      </c>
      <c r="D81" s="199" t="s">
        <v>665</v>
      </c>
      <c r="E81" s="237"/>
      <c r="F81" s="237"/>
      <c r="G81" s="237"/>
      <c r="H81" s="237"/>
      <c r="I81" s="237"/>
      <c r="J81" s="237"/>
      <c r="K81" s="237"/>
      <c r="L81" s="201">
        <f t="shared" si="17"/>
        <v>0</v>
      </c>
      <c r="M81" s="202">
        <f t="shared" si="18"/>
        <v>0</v>
      </c>
    </row>
    <row r="82" spans="1:13" x14ac:dyDescent="0.3">
      <c r="A82" s="227" t="s">
        <v>27</v>
      </c>
      <c r="B82" s="228"/>
      <c r="C82" s="229"/>
      <c r="D82" s="181" t="s">
        <v>665</v>
      </c>
      <c r="E82" s="183">
        <f t="shared" ref="E82:K82" si="23">+E83+E89+E93+E96+E99</f>
        <v>0</v>
      </c>
      <c r="F82" s="183">
        <f t="shared" si="23"/>
        <v>0</v>
      </c>
      <c r="G82" s="183">
        <f t="shared" si="23"/>
        <v>0</v>
      </c>
      <c r="H82" s="183">
        <f t="shared" si="23"/>
        <v>0</v>
      </c>
      <c r="I82" s="183">
        <f t="shared" si="23"/>
        <v>0</v>
      </c>
      <c r="J82" s="183">
        <f t="shared" si="23"/>
        <v>0</v>
      </c>
      <c r="K82" s="183">
        <f t="shared" si="23"/>
        <v>0</v>
      </c>
      <c r="L82" s="230">
        <f t="shared" si="17"/>
        <v>0</v>
      </c>
      <c r="M82" s="231">
        <f t="shared" si="18"/>
        <v>0</v>
      </c>
    </row>
    <row r="83" spans="1:13" x14ac:dyDescent="0.3">
      <c r="A83" s="186"/>
      <c r="B83" s="177" t="s">
        <v>691</v>
      </c>
      <c r="D83" s="187" t="s">
        <v>665</v>
      </c>
      <c r="E83" s="232">
        <f t="shared" ref="E83:K83" si="24">+SUM(E84:E88)</f>
        <v>0</v>
      </c>
      <c r="F83" s="232">
        <f t="shared" si="24"/>
        <v>0</v>
      </c>
      <c r="G83" s="232">
        <f t="shared" si="24"/>
        <v>0</v>
      </c>
      <c r="H83" s="232">
        <f t="shared" si="24"/>
        <v>0</v>
      </c>
      <c r="I83" s="232">
        <f t="shared" si="24"/>
        <v>0</v>
      </c>
      <c r="J83" s="232">
        <f t="shared" si="24"/>
        <v>0</v>
      </c>
      <c r="K83" s="232">
        <f t="shared" si="24"/>
        <v>0</v>
      </c>
      <c r="L83" s="189">
        <f t="shared" si="17"/>
        <v>0</v>
      </c>
      <c r="M83" s="190">
        <f t="shared" si="18"/>
        <v>0</v>
      </c>
    </row>
    <row r="84" spans="1:13" x14ac:dyDescent="0.3">
      <c r="A84" s="186"/>
      <c r="C84" s="233" t="s">
        <v>681</v>
      </c>
      <c r="D84" s="187" t="s">
        <v>665</v>
      </c>
      <c r="E84" s="234"/>
      <c r="F84" s="234"/>
      <c r="G84" s="234"/>
      <c r="H84" s="234"/>
      <c r="I84" s="234"/>
      <c r="J84" s="234"/>
      <c r="K84" s="234"/>
      <c r="L84" s="193">
        <f t="shared" si="17"/>
        <v>0</v>
      </c>
      <c r="M84" s="194">
        <f t="shared" si="18"/>
        <v>0</v>
      </c>
    </row>
    <row r="85" spans="1:13" x14ac:dyDescent="0.3">
      <c r="A85" s="186"/>
      <c r="C85" s="233" t="s">
        <v>682</v>
      </c>
      <c r="D85" s="187" t="s">
        <v>665</v>
      </c>
      <c r="E85" s="234"/>
      <c r="F85" s="234"/>
      <c r="G85" s="234"/>
      <c r="H85" s="234"/>
      <c r="I85" s="234"/>
      <c r="J85" s="234"/>
      <c r="K85" s="234"/>
      <c r="L85" s="193">
        <f t="shared" si="17"/>
        <v>0</v>
      </c>
      <c r="M85" s="194">
        <f t="shared" si="18"/>
        <v>0</v>
      </c>
    </row>
    <row r="86" spans="1:13" x14ac:dyDescent="0.3">
      <c r="A86" s="186"/>
      <c r="C86" s="233" t="s">
        <v>683</v>
      </c>
      <c r="D86" s="187" t="s">
        <v>665</v>
      </c>
      <c r="E86" s="234"/>
      <c r="F86" s="234"/>
      <c r="G86" s="234"/>
      <c r="H86" s="234"/>
      <c r="I86" s="234"/>
      <c r="J86" s="234"/>
      <c r="K86" s="234"/>
      <c r="L86" s="193">
        <f t="shared" si="17"/>
        <v>0</v>
      </c>
      <c r="M86" s="194">
        <f t="shared" si="18"/>
        <v>0</v>
      </c>
    </row>
    <row r="87" spans="1:13" x14ac:dyDescent="0.3">
      <c r="A87" s="186"/>
      <c r="C87" s="233" t="s">
        <v>692</v>
      </c>
      <c r="D87" s="187" t="s">
        <v>665</v>
      </c>
      <c r="E87" s="234"/>
      <c r="F87" s="234"/>
      <c r="G87" s="234"/>
      <c r="H87" s="234"/>
      <c r="I87" s="234"/>
      <c r="J87" s="234"/>
      <c r="K87" s="234"/>
      <c r="L87" s="193">
        <f t="shared" si="17"/>
        <v>0</v>
      </c>
      <c r="M87" s="194">
        <f t="shared" si="18"/>
        <v>0</v>
      </c>
    </row>
    <row r="88" spans="1:13" x14ac:dyDescent="0.3">
      <c r="A88" s="186"/>
      <c r="C88" s="233" t="s">
        <v>693</v>
      </c>
      <c r="D88" s="187" t="s">
        <v>665</v>
      </c>
      <c r="E88" s="234"/>
      <c r="F88" s="234"/>
      <c r="G88" s="234"/>
      <c r="H88" s="234"/>
      <c r="I88" s="234"/>
      <c r="J88" s="234"/>
      <c r="K88" s="234"/>
      <c r="L88" s="193">
        <f t="shared" si="17"/>
        <v>0</v>
      </c>
      <c r="M88" s="194">
        <f t="shared" si="18"/>
        <v>0</v>
      </c>
    </row>
    <row r="89" spans="1:13" x14ac:dyDescent="0.3">
      <c r="A89" s="186"/>
      <c r="B89" s="177" t="s">
        <v>694</v>
      </c>
      <c r="D89" s="187" t="s">
        <v>665</v>
      </c>
      <c r="E89" s="232">
        <f t="shared" ref="E89:K89" si="25">+SUM(E90:E92)</f>
        <v>0</v>
      </c>
      <c r="F89" s="232">
        <f t="shared" si="25"/>
        <v>0</v>
      </c>
      <c r="G89" s="232">
        <f t="shared" si="25"/>
        <v>0</v>
      </c>
      <c r="H89" s="232">
        <f t="shared" si="25"/>
        <v>0</v>
      </c>
      <c r="I89" s="232">
        <f t="shared" si="25"/>
        <v>0</v>
      </c>
      <c r="J89" s="232">
        <f t="shared" si="25"/>
        <v>0</v>
      </c>
      <c r="K89" s="232">
        <f t="shared" si="25"/>
        <v>0</v>
      </c>
      <c r="L89" s="189">
        <f t="shared" si="17"/>
        <v>0</v>
      </c>
      <c r="M89" s="190">
        <f t="shared" si="18"/>
        <v>0</v>
      </c>
    </row>
    <row r="90" spans="1:13" x14ac:dyDescent="0.3">
      <c r="A90" s="186"/>
      <c r="C90" s="233" t="s">
        <v>695</v>
      </c>
      <c r="D90" s="187" t="s">
        <v>665</v>
      </c>
      <c r="E90" s="234"/>
      <c r="F90" s="234"/>
      <c r="G90" s="234"/>
      <c r="H90" s="234"/>
      <c r="I90" s="234"/>
      <c r="J90" s="234"/>
      <c r="K90" s="234"/>
      <c r="L90" s="193">
        <f t="shared" si="17"/>
        <v>0</v>
      </c>
      <c r="M90" s="194">
        <f t="shared" si="18"/>
        <v>0</v>
      </c>
    </row>
    <row r="91" spans="1:13" x14ac:dyDescent="0.3">
      <c r="A91" s="186"/>
      <c r="C91" s="233" t="s">
        <v>692</v>
      </c>
      <c r="D91" s="187" t="s">
        <v>665</v>
      </c>
      <c r="E91" s="234"/>
      <c r="F91" s="234"/>
      <c r="G91" s="234"/>
      <c r="H91" s="234"/>
      <c r="I91" s="234"/>
      <c r="J91" s="234"/>
      <c r="K91" s="234"/>
      <c r="L91" s="193">
        <f t="shared" si="17"/>
        <v>0</v>
      </c>
      <c r="M91" s="194">
        <f t="shared" si="18"/>
        <v>0</v>
      </c>
    </row>
    <row r="92" spans="1:13" x14ac:dyDescent="0.3">
      <c r="A92" s="186"/>
      <c r="C92" s="233" t="s">
        <v>693</v>
      </c>
      <c r="D92" s="187" t="s">
        <v>665</v>
      </c>
      <c r="E92" s="234"/>
      <c r="F92" s="234"/>
      <c r="G92" s="234"/>
      <c r="H92" s="234"/>
      <c r="I92" s="234"/>
      <c r="J92" s="234"/>
      <c r="K92" s="234"/>
      <c r="L92" s="193">
        <f t="shared" ref="L92:L123" si="26">+SUM(E92:K92)</f>
        <v>0</v>
      </c>
      <c r="M92" s="194">
        <f t="shared" ref="M92:M123" si="27">+L92/Durée</f>
        <v>0</v>
      </c>
    </row>
    <row r="93" spans="1:13" x14ac:dyDescent="0.3">
      <c r="A93" s="186"/>
      <c r="B93" s="177" t="s">
        <v>696</v>
      </c>
      <c r="D93" s="187" t="s">
        <v>665</v>
      </c>
      <c r="E93" s="232">
        <f t="shared" ref="E93:K93" si="28">+SUM(E94:E95)</f>
        <v>0</v>
      </c>
      <c r="F93" s="232">
        <f t="shared" si="28"/>
        <v>0</v>
      </c>
      <c r="G93" s="232">
        <f t="shared" si="28"/>
        <v>0</v>
      </c>
      <c r="H93" s="232">
        <f t="shared" si="28"/>
        <v>0</v>
      </c>
      <c r="I93" s="232">
        <f t="shared" si="28"/>
        <v>0</v>
      </c>
      <c r="J93" s="232">
        <f t="shared" si="28"/>
        <v>0</v>
      </c>
      <c r="K93" s="232">
        <f t="shared" si="28"/>
        <v>0</v>
      </c>
      <c r="L93" s="189">
        <f t="shared" si="26"/>
        <v>0</v>
      </c>
      <c r="M93" s="190">
        <f t="shared" si="27"/>
        <v>0</v>
      </c>
    </row>
    <row r="94" spans="1:13" x14ac:dyDescent="0.3">
      <c r="A94" s="186"/>
      <c r="C94" s="233" t="s">
        <v>697</v>
      </c>
      <c r="D94" s="187" t="s">
        <v>665</v>
      </c>
      <c r="E94" s="234"/>
      <c r="F94" s="234"/>
      <c r="G94" s="234"/>
      <c r="H94" s="234"/>
      <c r="I94" s="234"/>
      <c r="J94" s="234"/>
      <c r="K94" s="234"/>
      <c r="L94" s="193">
        <f t="shared" si="26"/>
        <v>0</v>
      </c>
      <c r="M94" s="194">
        <f t="shared" si="27"/>
        <v>0</v>
      </c>
    </row>
    <row r="95" spans="1:13" x14ac:dyDescent="0.3">
      <c r="A95" s="186"/>
      <c r="C95" s="233" t="s">
        <v>693</v>
      </c>
      <c r="D95" s="187" t="s">
        <v>665</v>
      </c>
      <c r="E95" s="234"/>
      <c r="F95" s="234"/>
      <c r="G95" s="234"/>
      <c r="H95" s="234"/>
      <c r="I95" s="234"/>
      <c r="J95" s="234"/>
      <c r="K95" s="234"/>
      <c r="L95" s="193">
        <f t="shared" si="26"/>
        <v>0</v>
      </c>
      <c r="M95" s="194">
        <f t="shared" si="27"/>
        <v>0</v>
      </c>
    </row>
    <row r="96" spans="1:13" x14ac:dyDescent="0.3">
      <c r="A96" s="186"/>
      <c r="B96" s="177" t="s">
        <v>698</v>
      </c>
      <c r="D96" s="187" t="s">
        <v>665</v>
      </c>
      <c r="E96" s="232">
        <f t="shared" ref="E96:K96" si="29">+SUM(E97:E98)</f>
        <v>0</v>
      </c>
      <c r="F96" s="232">
        <f t="shared" si="29"/>
        <v>0</v>
      </c>
      <c r="G96" s="232">
        <f t="shared" si="29"/>
        <v>0</v>
      </c>
      <c r="H96" s="232">
        <f t="shared" si="29"/>
        <v>0</v>
      </c>
      <c r="I96" s="232">
        <f t="shared" si="29"/>
        <v>0</v>
      </c>
      <c r="J96" s="232">
        <f t="shared" si="29"/>
        <v>0</v>
      </c>
      <c r="K96" s="232">
        <f t="shared" si="29"/>
        <v>0</v>
      </c>
      <c r="L96" s="189">
        <f t="shared" si="26"/>
        <v>0</v>
      </c>
      <c r="M96" s="190">
        <f t="shared" si="27"/>
        <v>0</v>
      </c>
    </row>
    <row r="97" spans="1:13" x14ac:dyDescent="0.3">
      <c r="A97" s="186"/>
      <c r="C97" s="233" t="s">
        <v>692</v>
      </c>
      <c r="D97" s="187" t="s">
        <v>665</v>
      </c>
      <c r="E97" s="234"/>
      <c r="F97" s="234"/>
      <c r="G97" s="234"/>
      <c r="H97" s="234"/>
      <c r="I97" s="234"/>
      <c r="J97" s="234"/>
      <c r="K97" s="234"/>
      <c r="L97" s="193">
        <f t="shared" si="26"/>
        <v>0</v>
      </c>
      <c r="M97" s="194">
        <f t="shared" si="27"/>
        <v>0</v>
      </c>
    </row>
    <row r="98" spans="1:13" x14ac:dyDescent="0.3">
      <c r="A98" s="186"/>
      <c r="C98" s="233" t="s">
        <v>693</v>
      </c>
      <c r="D98" s="187" t="s">
        <v>665</v>
      </c>
      <c r="E98" s="234"/>
      <c r="F98" s="234"/>
      <c r="G98" s="234"/>
      <c r="H98" s="234"/>
      <c r="I98" s="234"/>
      <c r="J98" s="234"/>
      <c r="K98" s="234"/>
      <c r="L98" s="193">
        <f t="shared" si="26"/>
        <v>0</v>
      </c>
      <c r="M98" s="194">
        <f t="shared" si="27"/>
        <v>0</v>
      </c>
    </row>
    <row r="99" spans="1:13" x14ac:dyDescent="0.3">
      <c r="A99" s="186"/>
      <c r="B99" s="177" t="s">
        <v>699</v>
      </c>
      <c r="D99" s="187" t="s">
        <v>665</v>
      </c>
      <c r="E99" s="232">
        <f t="shared" ref="E99:K99" si="30">+SUM(E100:E105)</f>
        <v>0</v>
      </c>
      <c r="F99" s="232">
        <f t="shared" si="30"/>
        <v>0</v>
      </c>
      <c r="G99" s="232">
        <f t="shared" si="30"/>
        <v>0</v>
      </c>
      <c r="H99" s="232">
        <f t="shared" si="30"/>
        <v>0</v>
      </c>
      <c r="I99" s="232">
        <f t="shared" si="30"/>
        <v>0</v>
      </c>
      <c r="J99" s="232">
        <f t="shared" si="30"/>
        <v>0</v>
      </c>
      <c r="K99" s="232">
        <f t="shared" si="30"/>
        <v>0</v>
      </c>
      <c r="L99" s="189">
        <f t="shared" si="26"/>
        <v>0</v>
      </c>
      <c r="M99" s="190">
        <f t="shared" si="27"/>
        <v>0</v>
      </c>
    </row>
    <row r="100" spans="1:13" x14ac:dyDescent="0.3">
      <c r="A100" s="186"/>
      <c r="C100" s="235" t="s">
        <v>700</v>
      </c>
      <c r="D100" s="187" t="s">
        <v>665</v>
      </c>
      <c r="E100" s="234"/>
      <c r="F100" s="234"/>
      <c r="G100" s="234"/>
      <c r="H100" s="234"/>
      <c r="I100" s="234"/>
      <c r="J100" s="234"/>
      <c r="K100" s="234"/>
      <c r="L100" s="193">
        <f t="shared" si="26"/>
        <v>0</v>
      </c>
      <c r="M100" s="194">
        <f t="shared" si="27"/>
        <v>0</v>
      </c>
    </row>
    <row r="101" spans="1:13" x14ac:dyDescent="0.3">
      <c r="A101" s="186"/>
      <c r="C101" s="235" t="s">
        <v>701</v>
      </c>
      <c r="D101" s="187" t="s">
        <v>665</v>
      </c>
      <c r="E101" s="234"/>
      <c r="F101" s="234"/>
      <c r="G101" s="234"/>
      <c r="H101" s="234"/>
      <c r="I101" s="234"/>
      <c r="J101" s="234"/>
      <c r="K101" s="234"/>
      <c r="L101" s="193">
        <f t="shared" si="26"/>
        <v>0</v>
      </c>
      <c r="M101" s="194">
        <f t="shared" si="27"/>
        <v>0</v>
      </c>
    </row>
    <row r="102" spans="1:13" x14ac:dyDescent="0.3">
      <c r="A102" s="186"/>
      <c r="C102" s="235" t="s">
        <v>16</v>
      </c>
      <c r="D102" s="187" t="s">
        <v>665</v>
      </c>
      <c r="E102" s="234"/>
      <c r="F102" s="234"/>
      <c r="G102" s="234"/>
      <c r="H102" s="234"/>
      <c r="I102" s="234"/>
      <c r="J102" s="234"/>
      <c r="K102" s="234"/>
      <c r="L102" s="193">
        <f t="shared" si="26"/>
        <v>0</v>
      </c>
      <c r="M102" s="194">
        <f t="shared" si="27"/>
        <v>0</v>
      </c>
    </row>
    <row r="103" spans="1:13" x14ac:dyDescent="0.3">
      <c r="A103" s="186"/>
      <c r="C103" s="235" t="s">
        <v>16</v>
      </c>
      <c r="D103" s="187" t="s">
        <v>665</v>
      </c>
      <c r="E103" s="234"/>
      <c r="F103" s="234"/>
      <c r="G103" s="234"/>
      <c r="H103" s="234"/>
      <c r="I103" s="234"/>
      <c r="J103" s="234"/>
      <c r="K103" s="234"/>
      <c r="L103" s="193">
        <f t="shared" si="26"/>
        <v>0</v>
      </c>
      <c r="M103" s="194">
        <f t="shared" si="27"/>
        <v>0</v>
      </c>
    </row>
    <row r="104" spans="1:13" x14ac:dyDescent="0.3">
      <c r="A104" s="186"/>
      <c r="C104" s="235" t="s">
        <v>16</v>
      </c>
      <c r="D104" s="187" t="s">
        <v>665</v>
      </c>
      <c r="E104" s="234"/>
      <c r="F104" s="234"/>
      <c r="G104" s="234"/>
      <c r="H104" s="234"/>
      <c r="I104" s="234"/>
      <c r="J104" s="234"/>
      <c r="K104" s="234"/>
      <c r="L104" s="193">
        <f t="shared" si="26"/>
        <v>0</v>
      </c>
      <c r="M104" s="194">
        <f t="shared" si="27"/>
        <v>0</v>
      </c>
    </row>
    <row r="105" spans="1:13" x14ac:dyDescent="0.3">
      <c r="A105" s="196"/>
      <c r="B105" s="197"/>
      <c r="C105" s="235" t="s">
        <v>16</v>
      </c>
      <c r="D105" s="199" t="s">
        <v>665</v>
      </c>
      <c r="E105" s="237"/>
      <c r="F105" s="237"/>
      <c r="G105" s="237"/>
      <c r="H105" s="237"/>
      <c r="I105" s="237"/>
      <c r="J105" s="237"/>
      <c r="K105" s="237"/>
      <c r="L105" s="201">
        <f t="shared" si="26"/>
        <v>0</v>
      </c>
      <c r="M105" s="202">
        <f t="shared" si="27"/>
        <v>0</v>
      </c>
    </row>
    <row r="106" spans="1:13" x14ac:dyDescent="0.3">
      <c r="A106" s="227" t="s">
        <v>28</v>
      </c>
      <c r="B106" s="228"/>
      <c r="C106" s="229"/>
      <c r="D106" s="181" t="s">
        <v>665</v>
      </c>
      <c r="E106" s="183">
        <f t="shared" ref="E106:K106" si="31">+SUM(E107,E110,E111,E112,E113)</f>
        <v>0</v>
      </c>
      <c r="F106" s="183">
        <f t="shared" si="31"/>
        <v>0</v>
      </c>
      <c r="G106" s="183">
        <f t="shared" si="31"/>
        <v>0</v>
      </c>
      <c r="H106" s="183">
        <f t="shared" si="31"/>
        <v>0</v>
      </c>
      <c r="I106" s="183">
        <f t="shared" si="31"/>
        <v>0</v>
      </c>
      <c r="J106" s="183">
        <f t="shared" si="31"/>
        <v>0</v>
      </c>
      <c r="K106" s="183">
        <f t="shared" si="31"/>
        <v>0</v>
      </c>
      <c r="L106" s="230">
        <f t="shared" si="26"/>
        <v>0</v>
      </c>
      <c r="M106" s="231">
        <f t="shared" si="27"/>
        <v>0</v>
      </c>
    </row>
    <row r="107" spans="1:13" x14ac:dyDescent="0.3">
      <c r="A107" s="186"/>
      <c r="B107" s="177" t="s">
        <v>702</v>
      </c>
      <c r="D107" s="187" t="s">
        <v>665</v>
      </c>
      <c r="E107" s="232">
        <f t="shared" ref="E107:K107" si="32">+SUM(E108:E109)</f>
        <v>0</v>
      </c>
      <c r="F107" s="232">
        <f t="shared" si="32"/>
        <v>0</v>
      </c>
      <c r="G107" s="232">
        <f t="shared" si="32"/>
        <v>0</v>
      </c>
      <c r="H107" s="232">
        <f t="shared" si="32"/>
        <v>0</v>
      </c>
      <c r="I107" s="232">
        <f t="shared" si="32"/>
        <v>0</v>
      </c>
      <c r="J107" s="232">
        <f t="shared" si="32"/>
        <v>0</v>
      </c>
      <c r="K107" s="232">
        <f t="shared" si="32"/>
        <v>0</v>
      </c>
      <c r="L107" s="189">
        <f t="shared" si="26"/>
        <v>0</v>
      </c>
      <c r="M107" s="190">
        <f t="shared" si="27"/>
        <v>0</v>
      </c>
    </row>
    <row r="108" spans="1:13" x14ac:dyDescent="0.3">
      <c r="A108" s="186"/>
      <c r="C108" s="233" t="s">
        <v>703</v>
      </c>
      <c r="D108" s="187" t="s">
        <v>665</v>
      </c>
      <c r="E108" s="234"/>
      <c r="F108" s="234"/>
      <c r="G108" s="234"/>
      <c r="H108" s="234"/>
      <c r="I108" s="234"/>
      <c r="J108" s="234"/>
      <c r="K108" s="234"/>
      <c r="L108" s="193">
        <f t="shared" si="26"/>
        <v>0</v>
      </c>
      <c r="M108" s="194">
        <f t="shared" si="27"/>
        <v>0</v>
      </c>
    </row>
    <row r="109" spans="1:13" x14ac:dyDescent="0.3">
      <c r="A109" s="186"/>
      <c r="C109" s="233" t="s">
        <v>704</v>
      </c>
      <c r="D109" s="187" t="s">
        <v>665</v>
      </c>
      <c r="E109" s="234"/>
      <c r="F109" s="234"/>
      <c r="G109" s="234"/>
      <c r="H109" s="234"/>
      <c r="I109" s="234"/>
      <c r="J109" s="234"/>
      <c r="K109" s="234"/>
      <c r="L109" s="193">
        <f t="shared" si="26"/>
        <v>0</v>
      </c>
      <c r="M109" s="194">
        <f t="shared" si="27"/>
        <v>0</v>
      </c>
    </row>
    <row r="110" spans="1:13" x14ac:dyDescent="0.3">
      <c r="A110" s="186"/>
      <c r="B110" s="177" t="s">
        <v>705</v>
      </c>
      <c r="C110" s="233"/>
      <c r="D110" s="187" t="s">
        <v>665</v>
      </c>
      <c r="E110" s="238"/>
      <c r="F110" s="238"/>
      <c r="G110" s="238"/>
      <c r="H110" s="238"/>
      <c r="I110" s="238"/>
      <c r="J110" s="238"/>
      <c r="K110" s="238"/>
      <c r="L110" s="189">
        <f t="shared" si="26"/>
        <v>0</v>
      </c>
      <c r="M110" s="190">
        <f t="shared" si="27"/>
        <v>0</v>
      </c>
    </row>
    <row r="111" spans="1:13" x14ac:dyDescent="0.3">
      <c r="A111" s="186"/>
      <c r="B111" s="177" t="s">
        <v>706</v>
      </c>
      <c r="C111" s="233"/>
      <c r="D111" s="187" t="s">
        <v>665</v>
      </c>
      <c r="E111" s="238"/>
      <c r="F111" s="238"/>
      <c r="G111" s="238"/>
      <c r="H111" s="238"/>
      <c r="I111" s="238"/>
      <c r="J111" s="238"/>
      <c r="K111" s="238"/>
      <c r="L111" s="189">
        <f t="shared" si="26"/>
        <v>0</v>
      </c>
      <c r="M111" s="190">
        <f t="shared" si="27"/>
        <v>0</v>
      </c>
    </row>
    <row r="112" spans="1:13" x14ac:dyDescent="0.3">
      <c r="A112" s="186"/>
      <c r="B112" s="177" t="s">
        <v>707</v>
      </c>
      <c r="C112" s="233"/>
      <c r="D112" s="187" t="s">
        <v>665</v>
      </c>
      <c r="E112" s="238"/>
      <c r="F112" s="238"/>
      <c r="G112" s="238"/>
      <c r="H112" s="238"/>
      <c r="I112" s="238"/>
      <c r="J112" s="238"/>
      <c r="K112" s="238"/>
      <c r="L112" s="189">
        <f t="shared" si="26"/>
        <v>0</v>
      </c>
      <c r="M112" s="190">
        <f t="shared" si="27"/>
        <v>0</v>
      </c>
    </row>
    <row r="113" spans="1:13" x14ac:dyDescent="0.3">
      <c r="A113" s="186"/>
      <c r="B113" s="177" t="s">
        <v>708</v>
      </c>
      <c r="C113" s="233"/>
      <c r="D113" s="187" t="s">
        <v>665</v>
      </c>
      <c r="E113" s="232">
        <f t="shared" ref="E113:K113" si="33">+SUM(E114:E120)</f>
        <v>0</v>
      </c>
      <c r="F113" s="232">
        <f t="shared" si="33"/>
        <v>0</v>
      </c>
      <c r="G113" s="232">
        <f t="shared" si="33"/>
        <v>0</v>
      </c>
      <c r="H113" s="232">
        <f t="shared" si="33"/>
        <v>0</v>
      </c>
      <c r="I113" s="232">
        <f t="shared" si="33"/>
        <v>0</v>
      </c>
      <c r="J113" s="232">
        <f t="shared" si="33"/>
        <v>0</v>
      </c>
      <c r="K113" s="232">
        <f t="shared" si="33"/>
        <v>0</v>
      </c>
      <c r="L113" s="193">
        <f t="shared" si="26"/>
        <v>0</v>
      </c>
      <c r="M113" s="194">
        <f t="shared" si="27"/>
        <v>0</v>
      </c>
    </row>
    <row r="114" spans="1:13" x14ac:dyDescent="0.3">
      <c r="A114" s="186"/>
      <c r="C114" s="235" t="s">
        <v>709</v>
      </c>
      <c r="D114" s="187" t="s">
        <v>665</v>
      </c>
      <c r="E114" s="234"/>
      <c r="F114" s="234"/>
      <c r="G114" s="234"/>
      <c r="H114" s="234"/>
      <c r="I114" s="234"/>
      <c r="J114" s="234"/>
      <c r="K114" s="234"/>
      <c r="L114" s="193">
        <f t="shared" si="26"/>
        <v>0</v>
      </c>
      <c r="M114" s="194">
        <f t="shared" si="27"/>
        <v>0</v>
      </c>
    </row>
    <row r="115" spans="1:13" x14ac:dyDescent="0.3">
      <c r="A115" s="186"/>
      <c r="C115" s="235" t="s">
        <v>710</v>
      </c>
      <c r="D115" s="187" t="s">
        <v>665</v>
      </c>
      <c r="E115" s="234"/>
      <c r="F115" s="234"/>
      <c r="G115" s="234"/>
      <c r="H115" s="234"/>
      <c r="I115" s="234"/>
      <c r="J115" s="234"/>
      <c r="K115" s="234"/>
      <c r="L115" s="193">
        <f t="shared" si="26"/>
        <v>0</v>
      </c>
      <c r="M115" s="194">
        <f t="shared" si="27"/>
        <v>0</v>
      </c>
    </row>
    <row r="116" spans="1:13" x14ac:dyDescent="0.3">
      <c r="A116" s="186"/>
      <c r="C116" s="235" t="s">
        <v>16</v>
      </c>
      <c r="D116" s="187" t="s">
        <v>665</v>
      </c>
      <c r="E116" s="234"/>
      <c r="F116" s="234"/>
      <c r="G116" s="234"/>
      <c r="H116" s="234"/>
      <c r="I116" s="234"/>
      <c r="J116" s="234"/>
      <c r="K116" s="234"/>
      <c r="L116" s="193">
        <f t="shared" si="26"/>
        <v>0</v>
      </c>
      <c r="M116" s="194">
        <f t="shared" si="27"/>
        <v>0</v>
      </c>
    </row>
    <row r="117" spans="1:13" x14ac:dyDescent="0.3">
      <c r="A117" s="186"/>
      <c r="C117" s="235" t="s">
        <v>16</v>
      </c>
      <c r="D117" s="187" t="s">
        <v>665</v>
      </c>
      <c r="E117" s="234"/>
      <c r="F117" s="234"/>
      <c r="G117" s="234"/>
      <c r="H117" s="234"/>
      <c r="I117" s="234"/>
      <c r="J117" s="234"/>
      <c r="K117" s="234"/>
      <c r="L117" s="193">
        <f t="shared" si="26"/>
        <v>0</v>
      </c>
      <c r="M117" s="194">
        <f t="shared" si="27"/>
        <v>0</v>
      </c>
    </row>
    <row r="118" spans="1:13" x14ac:dyDescent="0.3">
      <c r="A118" s="186"/>
      <c r="C118" s="235" t="s">
        <v>16</v>
      </c>
      <c r="D118" s="187" t="s">
        <v>665</v>
      </c>
      <c r="E118" s="234"/>
      <c r="F118" s="234"/>
      <c r="G118" s="234"/>
      <c r="H118" s="234"/>
      <c r="I118" s="234"/>
      <c r="J118" s="234"/>
      <c r="K118" s="234"/>
      <c r="L118" s="193">
        <f t="shared" si="26"/>
        <v>0</v>
      </c>
      <c r="M118" s="194">
        <f t="shared" si="27"/>
        <v>0</v>
      </c>
    </row>
    <row r="119" spans="1:13" x14ac:dyDescent="0.3">
      <c r="A119" s="186"/>
      <c r="C119" s="235" t="s">
        <v>16</v>
      </c>
      <c r="D119" s="187" t="s">
        <v>665</v>
      </c>
      <c r="E119" s="234"/>
      <c r="F119" s="234"/>
      <c r="G119" s="234"/>
      <c r="H119" s="234"/>
      <c r="I119" s="234"/>
      <c r="J119" s="234"/>
      <c r="K119" s="234"/>
      <c r="L119" s="193">
        <f t="shared" si="26"/>
        <v>0</v>
      </c>
      <c r="M119" s="194">
        <f t="shared" si="27"/>
        <v>0</v>
      </c>
    </row>
    <row r="120" spans="1:13" x14ac:dyDescent="0.3">
      <c r="A120" s="196"/>
      <c r="B120" s="197"/>
      <c r="C120" s="236" t="s">
        <v>16</v>
      </c>
      <c r="D120" s="199" t="s">
        <v>665</v>
      </c>
      <c r="E120" s="237"/>
      <c r="F120" s="237"/>
      <c r="G120" s="237"/>
      <c r="H120" s="237"/>
      <c r="I120" s="237"/>
      <c r="J120" s="237"/>
      <c r="K120" s="237"/>
      <c r="L120" s="201">
        <f t="shared" si="26"/>
        <v>0</v>
      </c>
      <c r="M120" s="202">
        <f t="shared" si="27"/>
        <v>0</v>
      </c>
    </row>
    <row r="121" spans="1:13" x14ac:dyDescent="0.3">
      <c r="A121" s="227" t="s">
        <v>29</v>
      </c>
      <c r="B121" s="228"/>
      <c r="C121" s="229"/>
      <c r="D121" s="181" t="s">
        <v>665</v>
      </c>
      <c r="E121" s="183">
        <f t="shared" ref="E121:K121" si="34">+SUM(E122,E128,E131,E132,E136,E137,E138)</f>
        <v>0</v>
      </c>
      <c r="F121" s="183">
        <f t="shared" si="34"/>
        <v>0</v>
      </c>
      <c r="G121" s="183">
        <f t="shared" si="34"/>
        <v>0</v>
      </c>
      <c r="H121" s="183">
        <f t="shared" si="34"/>
        <v>0</v>
      </c>
      <c r="I121" s="183">
        <f t="shared" si="34"/>
        <v>0</v>
      </c>
      <c r="J121" s="183">
        <f t="shared" si="34"/>
        <v>0</v>
      </c>
      <c r="K121" s="183">
        <f t="shared" si="34"/>
        <v>0</v>
      </c>
      <c r="L121" s="230">
        <f t="shared" si="26"/>
        <v>0</v>
      </c>
      <c r="M121" s="231">
        <f t="shared" si="27"/>
        <v>0</v>
      </c>
    </row>
    <row r="122" spans="1:13" x14ac:dyDescent="0.3">
      <c r="A122" s="186"/>
      <c r="B122" s="177" t="s">
        <v>702</v>
      </c>
      <c r="D122" s="187" t="s">
        <v>665</v>
      </c>
      <c r="E122" s="232">
        <f t="shared" ref="E122:K122" si="35">+SUM(E123:E127)</f>
        <v>0</v>
      </c>
      <c r="F122" s="232">
        <f t="shared" si="35"/>
        <v>0</v>
      </c>
      <c r="G122" s="232">
        <f t="shared" si="35"/>
        <v>0</v>
      </c>
      <c r="H122" s="232">
        <f t="shared" si="35"/>
        <v>0</v>
      </c>
      <c r="I122" s="232">
        <f t="shared" si="35"/>
        <v>0</v>
      </c>
      <c r="J122" s="232">
        <f t="shared" si="35"/>
        <v>0</v>
      </c>
      <c r="K122" s="232">
        <f t="shared" si="35"/>
        <v>0</v>
      </c>
      <c r="L122" s="189">
        <f t="shared" si="26"/>
        <v>0</v>
      </c>
      <c r="M122" s="190">
        <f t="shared" si="27"/>
        <v>0</v>
      </c>
    </row>
    <row r="123" spans="1:13" x14ac:dyDescent="0.3">
      <c r="A123" s="186"/>
      <c r="C123" s="233" t="s">
        <v>711</v>
      </c>
      <c r="D123" s="187" t="s">
        <v>665</v>
      </c>
      <c r="E123" s="234"/>
      <c r="F123" s="234"/>
      <c r="G123" s="234"/>
      <c r="H123" s="234"/>
      <c r="I123" s="234"/>
      <c r="J123" s="234"/>
      <c r="K123" s="234"/>
      <c r="L123" s="193">
        <f t="shared" si="26"/>
        <v>0</v>
      </c>
      <c r="M123" s="194">
        <f t="shared" si="27"/>
        <v>0</v>
      </c>
    </row>
    <row r="124" spans="1:13" x14ac:dyDescent="0.3">
      <c r="A124" s="186"/>
      <c r="C124" s="233" t="s">
        <v>712</v>
      </c>
      <c r="D124" s="187" t="s">
        <v>665</v>
      </c>
      <c r="E124" s="234"/>
      <c r="F124" s="234"/>
      <c r="G124" s="234"/>
      <c r="H124" s="234"/>
      <c r="I124" s="234"/>
      <c r="J124" s="234"/>
      <c r="K124" s="234"/>
      <c r="L124" s="193">
        <f t="shared" ref="L124:L152" si="36">+SUM(E124:K124)</f>
        <v>0</v>
      </c>
      <c r="M124" s="194">
        <f t="shared" ref="M124:M152" si="37">+L124/Durée</f>
        <v>0</v>
      </c>
    </row>
    <row r="125" spans="1:13" x14ac:dyDescent="0.3">
      <c r="A125" s="186"/>
      <c r="C125" s="233" t="s">
        <v>713</v>
      </c>
      <c r="D125" s="187" t="s">
        <v>665</v>
      </c>
      <c r="E125" s="234"/>
      <c r="F125" s="234"/>
      <c r="G125" s="234"/>
      <c r="H125" s="234"/>
      <c r="I125" s="234"/>
      <c r="J125" s="234"/>
      <c r="K125" s="234"/>
      <c r="L125" s="193">
        <f t="shared" si="36"/>
        <v>0</v>
      </c>
      <c r="M125" s="194">
        <f t="shared" si="37"/>
        <v>0</v>
      </c>
    </row>
    <row r="126" spans="1:13" x14ac:dyDescent="0.3">
      <c r="A126" s="186"/>
      <c r="C126" s="233" t="s">
        <v>714</v>
      </c>
      <c r="D126" s="187" t="s">
        <v>665</v>
      </c>
      <c r="E126" s="234"/>
      <c r="F126" s="234"/>
      <c r="G126" s="234"/>
      <c r="H126" s="234"/>
      <c r="I126" s="234"/>
      <c r="J126" s="234"/>
      <c r="K126" s="234"/>
      <c r="L126" s="193">
        <f t="shared" si="36"/>
        <v>0</v>
      </c>
      <c r="M126" s="194">
        <f t="shared" si="37"/>
        <v>0</v>
      </c>
    </row>
    <row r="127" spans="1:13" x14ac:dyDescent="0.3">
      <c r="A127" s="186"/>
      <c r="C127" s="233" t="s">
        <v>715</v>
      </c>
      <c r="D127" s="187" t="s">
        <v>665</v>
      </c>
      <c r="E127" s="234"/>
      <c r="F127" s="234"/>
      <c r="G127" s="234"/>
      <c r="H127" s="234"/>
      <c r="I127" s="234"/>
      <c r="J127" s="234"/>
      <c r="K127" s="234"/>
      <c r="L127" s="193">
        <f t="shared" si="36"/>
        <v>0</v>
      </c>
      <c r="M127" s="194">
        <f t="shared" si="37"/>
        <v>0</v>
      </c>
    </row>
    <row r="128" spans="1:13" x14ac:dyDescent="0.3">
      <c r="A128" s="186"/>
      <c r="B128" s="177" t="s">
        <v>716</v>
      </c>
      <c r="D128" s="187" t="s">
        <v>665</v>
      </c>
      <c r="E128" s="232">
        <f t="shared" ref="E128:K128" si="38">+SUM(E129:E130)</f>
        <v>0</v>
      </c>
      <c r="F128" s="232">
        <f t="shared" si="38"/>
        <v>0</v>
      </c>
      <c r="G128" s="232">
        <f t="shared" si="38"/>
        <v>0</v>
      </c>
      <c r="H128" s="232">
        <f t="shared" si="38"/>
        <v>0</v>
      </c>
      <c r="I128" s="232">
        <f t="shared" si="38"/>
        <v>0</v>
      </c>
      <c r="J128" s="232">
        <f t="shared" si="38"/>
        <v>0</v>
      </c>
      <c r="K128" s="232">
        <f t="shared" si="38"/>
        <v>0</v>
      </c>
      <c r="L128" s="189">
        <f t="shared" si="36"/>
        <v>0</v>
      </c>
      <c r="M128" s="190">
        <f t="shared" si="37"/>
        <v>0</v>
      </c>
    </row>
    <row r="129" spans="1:13" x14ac:dyDescent="0.3">
      <c r="A129" s="186"/>
      <c r="C129" s="233" t="s">
        <v>717</v>
      </c>
      <c r="D129" s="187" t="s">
        <v>665</v>
      </c>
      <c r="E129" s="234"/>
      <c r="F129" s="234"/>
      <c r="G129" s="234"/>
      <c r="H129" s="234"/>
      <c r="I129" s="234"/>
      <c r="J129" s="234"/>
      <c r="K129" s="234"/>
      <c r="L129" s="193">
        <f t="shared" si="36"/>
        <v>0</v>
      </c>
      <c r="M129" s="194">
        <f t="shared" si="37"/>
        <v>0</v>
      </c>
    </row>
    <row r="130" spans="1:13" x14ac:dyDescent="0.3">
      <c r="A130" s="186"/>
      <c r="C130" s="233" t="s">
        <v>718</v>
      </c>
      <c r="D130" s="187" t="s">
        <v>665</v>
      </c>
      <c r="E130" s="234"/>
      <c r="F130" s="234"/>
      <c r="G130" s="234"/>
      <c r="H130" s="234"/>
      <c r="I130" s="234"/>
      <c r="J130" s="234"/>
      <c r="K130" s="234"/>
      <c r="L130" s="193">
        <f t="shared" si="36"/>
        <v>0</v>
      </c>
      <c r="M130" s="194">
        <f t="shared" si="37"/>
        <v>0</v>
      </c>
    </row>
    <row r="131" spans="1:13" x14ac:dyDescent="0.3">
      <c r="A131" s="186"/>
      <c r="B131" s="177" t="s">
        <v>719</v>
      </c>
      <c r="C131" s="233"/>
      <c r="D131" s="187" t="s">
        <v>665</v>
      </c>
      <c r="E131" s="238"/>
      <c r="F131" s="238"/>
      <c r="G131" s="238"/>
      <c r="H131" s="238"/>
      <c r="I131" s="238"/>
      <c r="J131" s="238"/>
      <c r="K131" s="238"/>
      <c r="L131" s="189">
        <f t="shared" si="36"/>
        <v>0</v>
      </c>
      <c r="M131" s="190">
        <f t="shared" si="37"/>
        <v>0</v>
      </c>
    </row>
    <row r="132" spans="1:13" x14ac:dyDescent="0.3">
      <c r="A132" s="186"/>
      <c r="B132" s="177" t="s">
        <v>720</v>
      </c>
      <c r="D132" s="187" t="s">
        <v>665</v>
      </c>
      <c r="E132" s="232">
        <f t="shared" ref="E132:K132" si="39">+SUM(E133:E135)</f>
        <v>0</v>
      </c>
      <c r="F132" s="232">
        <f t="shared" si="39"/>
        <v>0</v>
      </c>
      <c r="G132" s="232">
        <f t="shared" si="39"/>
        <v>0</v>
      </c>
      <c r="H132" s="232">
        <f t="shared" si="39"/>
        <v>0</v>
      </c>
      <c r="I132" s="232">
        <f t="shared" si="39"/>
        <v>0</v>
      </c>
      <c r="J132" s="232">
        <f t="shared" si="39"/>
        <v>0</v>
      </c>
      <c r="K132" s="232">
        <f t="shared" si="39"/>
        <v>0</v>
      </c>
      <c r="L132" s="189">
        <f t="shared" si="36"/>
        <v>0</v>
      </c>
      <c r="M132" s="190">
        <f t="shared" si="37"/>
        <v>0</v>
      </c>
    </row>
    <row r="133" spans="1:13" x14ac:dyDescent="0.3">
      <c r="A133" s="186"/>
      <c r="C133" s="233" t="s">
        <v>721</v>
      </c>
      <c r="D133" s="187" t="s">
        <v>665</v>
      </c>
      <c r="E133" s="234"/>
      <c r="F133" s="234"/>
      <c r="G133" s="234"/>
      <c r="H133" s="234"/>
      <c r="I133" s="234"/>
      <c r="J133" s="234"/>
      <c r="K133" s="234"/>
      <c r="L133" s="193">
        <f t="shared" si="36"/>
        <v>0</v>
      </c>
      <c r="M133" s="194">
        <f t="shared" si="37"/>
        <v>0</v>
      </c>
    </row>
    <row r="134" spans="1:13" x14ac:dyDescent="0.3">
      <c r="A134" s="186"/>
      <c r="C134" s="233" t="s">
        <v>722</v>
      </c>
      <c r="D134" s="187" t="s">
        <v>665</v>
      </c>
      <c r="E134" s="234"/>
      <c r="F134" s="234"/>
      <c r="G134" s="234"/>
      <c r="H134" s="234"/>
      <c r="I134" s="234"/>
      <c r="J134" s="234"/>
      <c r="K134" s="234"/>
      <c r="L134" s="193">
        <f t="shared" si="36"/>
        <v>0</v>
      </c>
      <c r="M134" s="194">
        <f t="shared" si="37"/>
        <v>0</v>
      </c>
    </row>
    <row r="135" spans="1:13" x14ac:dyDescent="0.3">
      <c r="A135" s="186"/>
      <c r="C135" s="233" t="s">
        <v>715</v>
      </c>
      <c r="D135" s="187" t="s">
        <v>665</v>
      </c>
      <c r="E135" s="234"/>
      <c r="F135" s="234"/>
      <c r="G135" s="234"/>
      <c r="H135" s="234"/>
      <c r="I135" s="234"/>
      <c r="J135" s="234"/>
      <c r="K135" s="234"/>
      <c r="L135" s="193">
        <f t="shared" si="36"/>
        <v>0</v>
      </c>
      <c r="M135" s="194">
        <f t="shared" si="37"/>
        <v>0</v>
      </c>
    </row>
    <row r="136" spans="1:13" x14ac:dyDescent="0.3">
      <c r="A136" s="186"/>
      <c r="B136" s="177" t="s">
        <v>723</v>
      </c>
      <c r="C136" s="233"/>
      <c r="D136" s="187" t="s">
        <v>665</v>
      </c>
      <c r="E136" s="238"/>
      <c r="F136" s="238"/>
      <c r="G136" s="238"/>
      <c r="H136" s="238"/>
      <c r="I136" s="238"/>
      <c r="J136" s="238"/>
      <c r="K136" s="238"/>
      <c r="L136" s="189">
        <f t="shared" si="36"/>
        <v>0</v>
      </c>
      <c r="M136" s="190">
        <f t="shared" si="37"/>
        <v>0</v>
      </c>
    </row>
    <row r="137" spans="1:13" x14ac:dyDescent="0.3">
      <c r="A137" s="186"/>
      <c r="B137" s="177" t="s">
        <v>724</v>
      </c>
      <c r="C137" s="233"/>
      <c r="D137" s="187" t="s">
        <v>665</v>
      </c>
      <c r="E137" s="238"/>
      <c r="F137" s="238"/>
      <c r="G137" s="238"/>
      <c r="H137" s="238"/>
      <c r="I137" s="238"/>
      <c r="J137" s="238"/>
      <c r="K137" s="238"/>
      <c r="L137" s="189">
        <f t="shared" si="36"/>
        <v>0</v>
      </c>
      <c r="M137" s="190">
        <f t="shared" si="37"/>
        <v>0</v>
      </c>
    </row>
    <row r="138" spans="1:13" x14ac:dyDescent="0.3">
      <c r="A138" s="186"/>
      <c r="B138" s="177" t="s">
        <v>725</v>
      </c>
      <c r="D138" s="187" t="s">
        <v>665</v>
      </c>
      <c r="E138" s="232">
        <f t="shared" ref="E138:K138" si="40">+SUM(E139:E144)</f>
        <v>0</v>
      </c>
      <c r="F138" s="232">
        <f t="shared" si="40"/>
        <v>0</v>
      </c>
      <c r="G138" s="232">
        <f t="shared" si="40"/>
        <v>0</v>
      </c>
      <c r="H138" s="232">
        <f t="shared" si="40"/>
        <v>0</v>
      </c>
      <c r="I138" s="232">
        <f t="shared" si="40"/>
        <v>0</v>
      </c>
      <c r="J138" s="232">
        <f t="shared" si="40"/>
        <v>0</v>
      </c>
      <c r="K138" s="232">
        <f t="shared" si="40"/>
        <v>0</v>
      </c>
      <c r="L138" s="189">
        <f t="shared" si="36"/>
        <v>0</v>
      </c>
      <c r="M138" s="190">
        <f t="shared" si="37"/>
        <v>0</v>
      </c>
    </row>
    <row r="139" spans="1:13" x14ac:dyDescent="0.3">
      <c r="A139" s="186"/>
      <c r="C139" s="235" t="s">
        <v>16</v>
      </c>
      <c r="D139" s="187" t="s">
        <v>665</v>
      </c>
      <c r="E139" s="234"/>
      <c r="F139" s="234"/>
      <c r="G139" s="234"/>
      <c r="H139" s="234"/>
      <c r="I139" s="234"/>
      <c r="J139" s="234"/>
      <c r="K139" s="234"/>
      <c r="L139" s="193">
        <f t="shared" si="36"/>
        <v>0</v>
      </c>
      <c r="M139" s="194">
        <f t="shared" si="37"/>
        <v>0</v>
      </c>
    </row>
    <row r="140" spans="1:13" x14ac:dyDescent="0.3">
      <c r="A140" s="186"/>
      <c r="C140" s="235" t="s">
        <v>16</v>
      </c>
      <c r="D140" s="187" t="s">
        <v>665</v>
      </c>
      <c r="E140" s="234"/>
      <c r="F140" s="234"/>
      <c r="G140" s="234"/>
      <c r="H140" s="234"/>
      <c r="I140" s="234"/>
      <c r="J140" s="234"/>
      <c r="K140" s="234"/>
      <c r="L140" s="193">
        <f t="shared" si="36"/>
        <v>0</v>
      </c>
      <c r="M140" s="194">
        <f t="shared" si="37"/>
        <v>0</v>
      </c>
    </row>
    <row r="141" spans="1:13" x14ac:dyDescent="0.3">
      <c r="A141" s="186"/>
      <c r="C141" s="235" t="s">
        <v>16</v>
      </c>
      <c r="D141" s="187" t="s">
        <v>665</v>
      </c>
      <c r="E141" s="234"/>
      <c r="F141" s="234"/>
      <c r="G141" s="234"/>
      <c r="H141" s="234"/>
      <c r="I141" s="234"/>
      <c r="J141" s="234"/>
      <c r="K141" s="234"/>
      <c r="L141" s="193">
        <f t="shared" si="36"/>
        <v>0</v>
      </c>
      <c r="M141" s="194">
        <f t="shared" si="37"/>
        <v>0</v>
      </c>
    </row>
    <row r="142" spans="1:13" x14ac:dyDescent="0.3">
      <c r="A142" s="186"/>
      <c r="C142" s="235" t="s">
        <v>16</v>
      </c>
      <c r="D142" s="187" t="s">
        <v>665</v>
      </c>
      <c r="E142" s="234"/>
      <c r="F142" s="234"/>
      <c r="G142" s="234"/>
      <c r="H142" s="234"/>
      <c r="I142" s="234"/>
      <c r="J142" s="234"/>
      <c r="K142" s="234"/>
      <c r="L142" s="193">
        <f t="shared" si="36"/>
        <v>0</v>
      </c>
      <c r="M142" s="194">
        <f t="shared" si="37"/>
        <v>0</v>
      </c>
    </row>
    <row r="143" spans="1:13" x14ac:dyDescent="0.3">
      <c r="A143" s="186"/>
      <c r="C143" s="235" t="s">
        <v>16</v>
      </c>
      <c r="D143" s="187" t="s">
        <v>665</v>
      </c>
      <c r="E143" s="234"/>
      <c r="F143" s="234"/>
      <c r="G143" s="234"/>
      <c r="H143" s="234"/>
      <c r="I143" s="234"/>
      <c r="J143" s="234"/>
      <c r="K143" s="234"/>
      <c r="L143" s="193">
        <f t="shared" si="36"/>
        <v>0</v>
      </c>
      <c r="M143" s="194">
        <f t="shared" si="37"/>
        <v>0</v>
      </c>
    </row>
    <row r="144" spans="1:13" x14ac:dyDescent="0.3">
      <c r="A144" s="196"/>
      <c r="B144" s="197"/>
      <c r="C144" s="236" t="s">
        <v>16</v>
      </c>
      <c r="D144" s="199" t="s">
        <v>665</v>
      </c>
      <c r="E144" s="237"/>
      <c r="F144" s="237"/>
      <c r="G144" s="237"/>
      <c r="H144" s="237"/>
      <c r="I144" s="237"/>
      <c r="J144" s="237"/>
      <c r="K144" s="237"/>
      <c r="L144" s="201">
        <f t="shared" si="36"/>
        <v>0</v>
      </c>
      <c r="M144" s="202">
        <f t="shared" si="37"/>
        <v>0</v>
      </c>
    </row>
    <row r="145" spans="1:13" x14ac:dyDescent="0.3">
      <c r="A145" s="227" t="s">
        <v>30</v>
      </c>
      <c r="B145" s="228"/>
      <c r="C145" s="229"/>
      <c r="D145" s="181" t="s">
        <v>665</v>
      </c>
      <c r="E145" s="183">
        <f t="shared" ref="E145:K145" si="41">+SUM(E146:E150)</f>
        <v>0</v>
      </c>
      <c r="F145" s="183">
        <f t="shared" si="41"/>
        <v>0</v>
      </c>
      <c r="G145" s="183">
        <f t="shared" si="41"/>
        <v>0</v>
      </c>
      <c r="H145" s="183">
        <f t="shared" si="41"/>
        <v>0</v>
      </c>
      <c r="I145" s="183">
        <f t="shared" si="41"/>
        <v>0</v>
      </c>
      <c r="J145" s="183">
        <f t="shared" si="41"/>
        <v>0</v>
      </c>
      <c r="K145" s="183">
        <f t="shared" si="41"/>
        <v>0</v>
      </c>
      <c r="L145" s="230">
        <f t="shared" si="36"/>
        <v>0</v>
      </c>
      <c r="M145" s="231">
        <f t="shared" si="37"/>
        <v>0</v>
      </c>
    </row>
    <row r="146" spans="1:13" x14ac:dyDescent="0.3">
      <c r="A146" s="186"/>
      <c r="B146" s="177" t="s">
        <v>726</v>
      </c>
      <c r="C146" s="233"/>
      <c r="D146" s="187" t="s">
        <v>665</v>
      </c>
      <c r="E146" s="238"/>
      <c r="F146" s="238"/>
      <c r="G146" s="238"/>
      <c r="H146" s="238"/>
      <c r="I146" s="238"/>
      <c r="J146" s="238"/>
      <c r="K146" s="238"/>
      <c r="L146" s="189">
        <f t="shared" si="36"/>
        <v>0</v>
      </c>
      <c r="M146" s="190">
        <f t="shared" si="37"/>
        <v>0</v>
      </c>
    </row>
    <row r="147" spans="1:13" x14ac:dyDescent="0.3">
      <c r="A147" s="186"/>
      <c r="B147" s="177" t="s">
        <v>727</v>
      </c>
      <c r="C147" s="233"/>
      <c r="D147" s="187" t="s">
        <v>665</v>
      </c>
      <c r="E147" s="238"/>
      <c r="F147" s="238"/>
      <c r="G147" s="238"/>
      <c r="H147" s="238"/>
      <c r="I147" s="238"/>
      <c r="J147" s="238"/>
      <c r="K147" s="238"/>
      <c r="L147" s="189">
        <f t="shared" si="36"/>
        <v>0</v>
      </c>
      <c r="M147" s="190">
        <f t="shared" si="37"/>
        <v>0</v>
      </c>
    </row>
    <row r="148" spans="1:13" x14ac:dyDescent="0.3">
      <c r="A148" s="186"/>
      <c r="B148" s="177" t="s">
        <v>728</v>
      </c>
      <c r="C148" s="233"/>
      <c r="D148" s="187" t="s">
        <v>665</v>
      </c>
      <c r="E148" s="238"/>
      <c r="F148" s="238"/>
      <c r="G148" s="238"/>
      <c r="H148" s="238"/>
      <c r="I148" s="238"/>
      <c r="J148" s="238"/>
      <c r="K148" s="238"/>
      <c r="L148" s="189">
        <f t="shared" si="36"/>
        <v>0</v>
      </c>
      <c r="M148" s="190">
        <f t="shared" si="37"/>
        <v>0</v>
      </c>
    </row>
    <row r="149" spans="1:13" x14ac:dyDescent="0.3">
      <c r="A149" s="186"/>
      <c r="B149" s="177" t="s">
        <v>729</v>
      </c>
      <c r="C149" s="233"/>
      <c r="D149" s="187" t="s">
        <v>665</v>
      </c>
      <c r="E149" s="238"/>
      <c r="F149" s="238"/>
      <c r="G149" s="238"/>
      <c r="H149" s="238"/>
      <c r="I149" s="238"/>
      <c r="J149" s="238"/>
      <c r="K149" s="238"/>
      <c r="L149" s="189">
        <f t="shared" si="36"/>
        <v>0</v>
      </c>
      <c r="M149" s="190">
        <f t="shared" si="37"/>
        <v>0</v>
      </c>
    </row>
    <row r="150" spans="1:13" x14ac:dyDescent="0.3">
      <c r="A150" s="196"/>
      <c r="B150" s="197" t="s">
        <v>730</v>
      </c>
      <c r="C150" s="239"/>
      <c r="D150" s="199" t="s">
        <v>665</v>
      </c>
      <c r="E150" s="240"/>
      <c r="F150" s="240"/>
      <c r="G150" s="240"/>
      <c r="H150" s="240"/>
      <c r="I150" s="240"/>
      <c r="J150" s="240"/>
      <c r="K150" s="240"/>
      <c r="L150" s="241">
        <f t="shared" si="36"/>
        <v>0</v>
      </c>
      <c r="M150" s="242">
        <f t="shared" si="37"/>
        <v>0</v>
      </c>
    </row>
    <row r="151" spans="1:13" x14ac:dyDescent="0.3">
      <c r="A151" s="243" t="s">
        <v>731</v>
      </c>
      <c r="B151" s="244"/>
      <c r="C151" s="245"/>
      <c r="D151" s="246" t="s">
        <v>665</v>
      </c>
      <c r="E151" s="240"/>
      <c r="F151" s="240"/>
      <c r="G151" s="240"/>
      <c r="H151" s="240"/>
      <c r="I151" s="240"/>
      <c r="J151" s="240"/>
      <c r="K151" s="240"/>
      <c r="L151" s="247">
        <f t="shared" si="36"/>
        <v>0</v>
      </c>
      <c r="M151" s="248">
        <f t="shared" si="37"/>
        <v>0</v>
      </c>
    </row>
    <row r="152" spans="1:13" x14ac:dyDescent="0.3">
      <c r="A152" s="249" t="s">
        <v>732</v>
      </c>
      <c r="B152" s="250"/>
      <c r="C152" s="251"/>
      <c r="D152" s="110" t="s">
        <v>665</v>
      </c>
      <c r="E152" s="225">
        <f t="shared" ref="E152:K152" si="42">+E151+E145+E121+E106+E82+E59+E58</f>
        <v>0</v>
      </c>
      <c r="F152" s="225">
        <f t="shared" si="42"/>
        <v>0</v>
      </c>
      <c r="G152" s="225">
        <f t="shared" si="42"/>
        <v>0</v>
      </c>
      <c r="H152" s="225">
        <f t="shared" si="42"/>
        <v>0</v>
      </c>
      <c r="I152" s="225">
        <f t="shared" si="42"/>
        <v>0</v>
      </c>
      <c r="J152" s="225">
        <f t="shared" si="42"/>
        <v>0</v>
      </c>
      <c r="K152" s="225">
        <f t="shared" si="42"/>
        <v>0</v>
      </c>
      <c r="L152" s="226">
        <f t="shared" si="36"/>
        <v>0</v>
      </c>
      <c r="M152" s="226">
        <f t="shared" si="37"/>
        <v>0</v>
      </c>
    </row>
  </sheetData>
  <mergeCells count="1">
    <mergeCell ref="A1:C1"/>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09BD2-9D93-40C7-94F0-5AF51D82398A}">
  <sheetPr>
    <tabColor theme="8" tint="0.39997558519241921"/>
  </sheetPr>
  <dimension ref="A1:M152"/>
  <sheetViews>
    <sheetView showGridLines="0" topLeftCell="A54" workbookViewId="0">
      <selection activeCell="E62" sqref="E62:K62"/>
    </sheetView>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58"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si="1"/>
        <v>0</v>
      </c>
      <c r="M34" s="193">
        <f t="shared" ref="M34:M58" si="9">+L34/Durée</f>
        <v>0</v>
      </c>
    </row>
    <row r="35" spans="1:13" x14ac:dyDescent="0.3">
      <c r="C35" s="195" t="s">
        <v>16</v>
      </c>
      <c r="D35" s="187" t="s">
        <v>665</v>
      </c>
      <c r="E35" s="192"/>
      <c r="F35" s="192"/>
      <c r="G35" s="192"/>
      <c r="H35" s="192"/>
      <c r="I35" s="192"/>
      <c r="J35" s="192"/>
      <c r="K35" s="192"/>
      <c r="L35" s="193">
        <f t="shared" si="1"/>
        <v>0</v>
      </c>
      <c r="M35" s="193">
        <f t="shared" si="9"/>
        <v>0</v>
      </c>
    </row>
    <row r="36" spans="1:13" x14ac:dyDescent="0.3">
      <c r="C36" s="195" t="s">
        <v>16</v>
      </c>
      <c r="D36" s="187" t="s">
        <v>665</v>
      </c>
      <c r="E36" s="192"/>
      <c r="F36" s="192"/>
      <c r="G36" s="192"/>
      <c r="H36" s="192"/>
      <c r="I36" s="192"/>
      <c r="J36" s="192"/>
      <c r="K36" s="192"/>
      <c r="L36" s="193">
        <f t="shared" si="1"/>
        <v>0</v>
      </c>
      <c r="M36" s="193">
        <f t="shared" si="9"/>
        <v>0</v>
      </c>
    </row>
    <row r="37" spans="1:13" x14ac:dyDescent="0.3">
      <c r="C37" s="195" t="s">
        <v>16</v>
      </c>
      <c r="D37" s="187" t="s">
        <v>665</v>
      </c>
      <c r="E37" s="192"/>
      <c r="F37" s="192"/>
      <c r="G37" s="192"/>
      <c r="H37" s="192"/>
      <c r="I37" s="192"/>
      <c r="J37" s="192"/>
      <c r="K37" s="192"/>
      <c r="L37" s="193">
        <f t="shared" si="1"/>
        <v>0</v>
      </c>
      <c r="M37" s="193">
        <f t="shared" si="9"/>
        <v>0</v>
      </c>
    </row>
    <row r="38" spans="1:13" x14ac:dyDescent="0.3">
      <c r="C38" s="195" t="s">
        <v>16</v>
      </c>
      <c r="D38" s="187" t="s">
        <v>665</v>
      </c>
      <c r="E38" s="192"/>
      <c r="F38" s="192"/>
      <c r="G38" s="192"/>
      <c r="H38" s="192"/>
      <c r="I38" s="192"/>
      <c r="J38" s="192"/>
      <c r="K38" s="192"/>
      <c r="L38" s="193">
        <f t="shared" si="1"/>
        <v>0</v>
      </c>
      <c r="M38" s="193">
        <f t="shared" si="9"/>
        <v>0</v>
      </c>
    </row>
    <row r="39" spans="1:13" x14ac:dyDescent="0.3">
      <c r="A39" s="206" t="s">
        <v>23</v>
      </c>
      <c r="B39" s="207"/>
      <c r="C39" s="208"/>
      <c r="D39" s="39" t="s">
        <v>665</v>
      </c>
      <c r="E39" s="217"/>
      <c r="F39" s="217"/>
      <c r="G39" s="217"/>
      <c r="H39" s="217"/>
      <c r="I39" s="217"/>
      <c r="J39" s="217"/>
      <c r="K39" s="217"/>
      <c r="L39" s="216">
        <f t="shared" si="1"/>
        <v>0</v>
      </c>
      <c r="M39" s="216">
        <f t="shared" si="9"/>
        <v>0</v>
      </c>
    </row>
    <row r="40" spans="1:13" x14ac:dyDescent="0.3">
      <c r="A40" s="206" t="s">
        <v>24</v>
      </c>
      <c r="B40" s="207"/>
      <c r="C40" s="208"/>
      <c r="D40" s="39" t="s">
        <v>665</v>
      </c>
      <c r="E40" s="218">
        <f t="shared" ref="E40:K40" si="10">+SUM(E41:E46,E52)</f>
        <v>0</v>
      </c>
      <c r="F40" s="218">
        <f t="shared" si="10"/>
        <v>0</v>
      </c>
      <c r="G40" s="218">
        <f t="shared" si="10"/>
        <v>0</v>
      </c>
      <c r="H40" s="218">
        <f t="shared" si="10"/>
        <v>0</v>
      </c>
      <c r="I40" s="218">
        <f t="shared" si="10"/>
        <v>0</v>
      </c>
      <c r="J40" s="218">
        <f t="shared" si="10"/>
        <v>0</v>
      </c>
      <c r="K40" s="218">
        <f t="shared" si="10"/>
        <v>0</v>
      </c>
      <c r="L40" s="216">
        <f t="shared" si="1"/>
        <v>0</v>
      </c>
      <c r="M40" s="216">
        <f t="shared" si="9"/>
        <v>0</v>
      </c>
    </row>
    <row r="41" spans="1:13" x14ac:dyDescent="0.3">
      <c r="B41" s="177" t="s">
        <v>681</v>
      </c>
      <c r="D41" s="187" t="s">
        <v>665</v>
      </c>
      <c r="E41" s="192"/>
      <c r="F41" s="214"/>
      <c r="G41" s="214"/>
      <c r="H41" s="214"/>
      <c r="I41" s="214"/>
      <c r="J41" s="214"/>
      <c r="K41" s="214"/>
      <c r="L41" s="193">
        <f t="shared" si="1"/>
        <v>0</v>
      </c>
      <c r="M41" s="193">
        <f t="shared" si="9"/>
        <v>0</v>
      </c>
    </row>
    <row r="42" spans="1:13" x14ac:dyDescent="0.3">
      <c r="B42" s="177" t="s">
        <v>682</v>
      </c>
      <c r="D42" s="187" t="s">
        <v>665</v>
      </c>
      <c r="E42" s="214"/>
      <c r="F42" s="214"/>
      <c r="G42" s="214"/>
      <c r="H42" s="214"/>
      <c r="I42" s="214"/>
      <c r="J42" s="214"/>
      <c r="K42" s="214"/>
      <c r="L42" s="193">
        <f t="shared" si="1"/>
        <v>0</v>
      </c>
      <c r="M42" s="193">
        <f t="shared" si="9"/>
        <v>0</v>
      </c>
    </row>
    <row r="43" spans="1:13" x14ac:dyDescent="0.3">
      <c r="B43" s="177" t="s">
        <v>683</v>
      </c>
      <c r="D43" s="187" t="s">
        <v>665</v>
      </c>
      <c r="E43" s="214"/>
      <c r="F43" s="214"/>
      <c r="G43" s="214"/>
      <c r="H43" s="214"/>
      <c r="I43" s="214"/>
      <c r="J43" s="214"/>
      <c r="K43" s="214"/>
      <c r="L43" s="193">
        <f t="shared" si="1"/>
        <v>0</v>
      </c>
      <c r="M43" s="193">
        <f t="shared" si="9"/>
        <v>0</v>
      </c>
    </row>
    <row r="44" spans="1:13" x14ac:dyDescent="0.3">
      <c r="B44" s="177" t="s">
        <v>684</v>
      </c>
      <c r="D44" s="187" t="s">
        <v>665</v>
      </c>
      <c r="E44" s="192"/>
      <c r="F44" s="214"/>
      <c r="G44" s="214"/>
      <c r="H44" s="192"/>
      <c r="I44" s="214"/>
      <c r="J44" s="214"/>
      <c r="K44" s="214"/>
      <c r="L44" s="193">
        <f t="shared" si="1"/>
        <v>0</v>
      </c>
      <c r="M44" s="193">
        <f t="shared" si="9"/>
        <v>0</v>
      </c>
    </row>
    <row r="45" spans="1:13" x14ac:dyDescent="0.3">
      <c r="B45" s="177" t="s">
        <v>685</v>
      </c>
      <c r="D45" s="187" t="s">
        <v>665</v>
      </c>
      <c r="E45" s="214"/>
      <c r="F45" s="214"/>
      <c r="G45" s="214"/>
      <c r="H45" s="214"/>
      <c r="I45" s="214"/>
      <c r="J45" s="214"/>
      <c r="K45" s="214"/>
      <c r="L45" s="193">
        <f t="shared" si="1"/>
        <v>0</v>
      </c>
      <c r="M45" s="193">
        <f t="shared" si="9"/>
        <v>0</v>
      </c>
    </row>
    <row r="46" spans="1:13" x14ac:dyDescent="0.3">
      <c r="B46" s="177" t="s">
        <v>686</v>
      </c>
      <c r="D46" s="187" t="s">
        <v>665</v>
      </c>
      <c r="E46" s="215">
        <f t="shared" ref="E46:K46" si="11">+SUM(E47:E51)</f>
        <v>0</v>
      </c>
      <c r="F46" s="215">
        <f t="shared" si="11"/>
        <v>0</v>
      </c>
      <c r="G46" s="215">
        <f t="shared" si="11"/>
        <v>0</v>
      </c>
      <c r="H46" s="215">
        <f t="shared" si="11"/>
        <v>0</v>
      </c>
      <c r="I46" s="215">
        <f t="shared" si="11"/>
        <v>0</v>
      </c>
      <c r="J46" s="215">
        <f t="shared" si="11"/>
        <v>0</v>
      </c>
      <c r="K46" s="215">
        <f t="shared" si="11"/>
        <v>0</v>
      </c>
      <c r="L46" s="193">
        <f t="shared" si="1"/>
        <v>0</v>
      </c>
      <c r="M46" s="193">
        <f t="shared" si="9"/>
        <v>0</v>
      </c>
    </row>
    <row r="47" spans="1:13" x14ac:dyDescent="0.3">
      <c r="C47" s="195" t="s">
        <v>687</v>
      </c>
      <c r="D47" s="187" t="s">
        <v>665</v>
      </c>
      <c r="E47" s="192"/>
      <c r="F47" s="192"/>
      <c r="G47" s="192"/>
      <c r="H47" s="192"/>
      <c r="I47" s="192"/>
      <c r="J47" s="192"/>
      <c r="K47" s="192"/>
      <c r="L47" s="193">
        <f t="shared" si="1"/>
        <v>0</v>
      </c>
      <c r="M47" s="193">
        <f t="shared" si="9"/>
        <v>0</v>
      </c>
    </row>
    <row r="48" spans="1:13" x14ac:dyDescent="0.3">
      <c r="C48" s="195" t="s">
        <v>16</v>
      </c>
      <c r="D48" s="187" t="s">
        <v>665</v>
      </c>
      <c r="E48" s="192"/>
      <c r="F48" s="192"/>
      <c r="G48" s="192"/>
      <c r="H48" s="192"/>
      <c r="I48" s="192"/>
      <c r="J48" s="192"/>
      <c r="K48" s="192"/>
      <c r="L48" s="193">
        <f t="shared" si="1"/>
        <v>0</v>
      </c>
      <c r="M48" s="193">
        <f t="shared" si="9"/>
        <v>0</v>
      </c>
    </row>
    <row r="49" spans="1:13" x14ac:dyDescent="0.3">
      <c r="C49" s="195" t="s">
        <v>16</v>
      </c>
      <c r="D49" s="187" t="s">
        <v>665</v>
      </c>
      <c r="E49" s="192"/>
      <c r="F49" s="192"/>
      <c r="G49" s="192"/>
      <c r="H49" s="192"/>
      <c r="I49" s="192"/>
      <c r="J49" s="192"/>
      <c r="K49" s="192"/>
      <c r="L49" s="193">
        <f t="shared" si="1"/>
        <v>0</v>
      </c>
      <c r="M49" s="193">
        <f t="shared" si="9"/>
        <v>0</v>
      </c>
    </row>
    <row r="50" spans="1:13" x14ac:dyDescent="0.3">
      <c r="C50" s="195" t="s">
        <v>16</v>
      </c>
      <c r="D50" s="187" t="s">
        <v>665</v>
      </c>
      <c r="E50" s="192"/>
      <c r="F50" s="192"/>
      <c r="G50" s="192"/>
      <c r="H50" s="192"/>
      <c r="I50" s="192"/>
      <c r="J50" s="192"/>
      <c r="K50" s="192"/>
      <c r="L50" s="193">
        <f t="shared" si="1"/>
        <v>0</v>
      </c>
      <c r="M50" s="193">
        <f t="shared" si="9"/>
        <v>0</v>
      </c>
    </row>
    <row r="51" spans="1:13" x14ac:dyDescent="0.3">
      <c r="C51" s="195" t="s">
        <v>16</v>
      </c>
      <c r="D51" s="187" t="s">
        <v>665</v>
      </c>
      <c r="E51" s="192"/>
      <c r="F51" s="192"/>
      <c r="G51" s="192"/>
      <c r="H51" s="192"/>
      <c r="I51" s="192"/>
      <c r="J51" s="192"/>
      <c r="K51" s="192"/>
      <c r="L51" s="193">
        <f t="shared" si="1"/>
        <v>0</v>
      </c>
      <c r="M51" s="193">
        <f t="shared" si="9"/>
        <v>0</v>
      </c>
    </row>
    <row r="52" spans="1:13" x14ac:dyDescent="0.3">
      <c r="B52" s="177" t="s">
        <v>688</v>
      </c>
      <c r="D52" s="187" t="s">
        <v>665</v>
      </c>
      <c r="E52" s="215">
        <f t="shared" ref="E52:K52" si="12">+SUM(E53:E57)</f>
        <v>0</v>
      </c>
      <c r="F52" s="215">
        <f t="shared" si="12"/>
        <v>0</v>
      </c>
      <c r="G52" s="215">
        <f t="shared" si="12"/>
        <v>0</v>
      </c>
      <c r="H52" s="215">
        <f t="shared" si="12"/>
        <v>0</v>
      </c>
      <c r="I52" s="215">
        <f t="shared" si="12"/>
        <v>0</v>
      </c>
      <c r="J52" s="215">
        <f t="shared" si="12"/>
        <v>0</v>
      </c>
      <c r="K52" s="215">
        <f t="shared" si="12"/>
        <v>0</v>
      </c>
      <c r="L52" s="193">
        <f t="shared" si="1"/>
        <v>0</v>
      </c>
      <c r="M52" s="193">
        <f t="shared" si="9"/>
        <v>0</v>
      </c>
    </row>
    <row r="53" spans="1:13" x14ac:dyDescent="0.3">
      <c r="C53" s="195" t="s">
        <v>16</v>
      </c>
      <c r="D53" s="187" t="s">
        <v>665</v>
      </c>
      <c r="E53" s="192"/>
      <c r="F53" s="192"/>
      <c r="G53" s="192"/>
      <c r="H53" s="192"/>
      <c r="I53" s="192"/>
      <c r="J53" s="192"/>
      <c r="K53" s="192"/>
      <c r="L53" s="193">
        <f t="shared" si="1"/>
        <v>0</v>
      </c>
      <c r="M53" s="193">
        <f t="shared" si="9"/>
        <v>0</v>
      </c>
    </row>
    <row r="54" spans="1:13" x14ac:dyDescent="0.3">
      <c r="C54" s="195" t="s">
        <v>16</v>
      </c>
      <c r="D54" s="187" t="s">
        <v>665</v>
      </c>
      <c r="E54" s="192"/>
      <c r="F54" s="192"/>
      <c r="G54" s="192"/>
      <c r="H54" s="192"/>
      <c r="I54" s="192"/>
      <c r="J54" s="192"/>
      <c r="K54" s="192"/>
      <c r="L54" s="193">
        <f t="shared" si="1"/>
        <v>0</v>
      </c>
      <c r="M54" s="193">
        <f t="shared" si="9"/>
        <v>0</v>
      </c>
    </row>
    <row r="55" spans="1:13" x14ac:dyDescent="0.3">
      <c r="C55" s="195" t="s">
        <v>16</v>
      </c>
      <c r="D55" s="187" t="s">
        <v>665</v>
      </c>
      <c r="E55" s="192"/>
      <c r="F55" s="192"/>
      <c r="G55" s="192"/>
      <c r="H55" s="192"/>
      <c r="I55" s="192"/>
      <c r="J55" s="192"/>
      <c r="K55" s="192"/>
      <c r="L55" s="193">
        <f t="shared" si="1"/>
        <v>0</v>
      </c>
      <c r="M55" s="193">
        <f t="shared" si="9"/>
        <v>0</v>
      </c>
    </row>
    <row r="56" spans="1:13" x14ac:dyDescent="0.3">
      <c r="C56" s="195" t="s">
        <v>16</v>
      </c>
      <c r="D56" s="187" t="s">
        <v>665</v>
      </c>
      <c r="E56" s="192"/>
      <c r="F56" s="192"/>
      <c r="G56" s="192"/>
      <c r="H56" s="192"/>
      <c r="I56" s="192"/>
      <c r="J56" s="192"/>
      <c r="K56" s="192"/>
      <c r="L56" s="193">
        <f t="shared" si="1"/>
        <v>0</v>
      </c>
      <c r="M56" s="193">
        <f t="shared" si="9"/>
        <v>0</v>
      </c>
    </row>
    <row r="57" spans="1:13" x14ac:dyDescent="0.3">
      <c r="C57" s="195" t="s">
        <v>16</v>
      </c>
      <c r="D57" s="219" t="s">
        <v>665</v>
      </c>
      <c r="E57" s="220"/>
      <c r="F57" s="220"/>
      <c r="G57" s="220"/>
      <c r="H57" s="220"/>
      <c r="I57" s="220"/>
      <c r="J57" s="220"/>
      <c r="K57" s="220"/>
      <c r="L57" s="221">
        <f t="shared" si="1"/>
        <v>0</v>
      </c>
      <c r="M57" s="221">
        <f t="shared" si="9"/>
        <v>0</v>
      </c>
    </row>
    <row r="58" spans="1:13" x14ac:dyDescent="0.3">
      <c r="A58" s="222" t="s">
        <v>689</v>
      </c>
      <c r="B58" s="223"/>
      <c r="C58" s="224"/>
      <c r="D58" s="110" t="s">
        <v>665</v>
      </c>
      <c r="E58" s="225">
        <f t="shared" ref="E58:K58" si="13">+E40+E27+E11+E2+E39</f>
        <v>0</v>
      </c>
      <c r="F58" s="225">
        <f t="shared" si="13"/>
        <v>0</v>
      </c>
      <c r="G58" s="225">
        <f t="shared" si="13"/>
        <v>0</v>
      </c>
      <c r="H58" s="225">
        <f t="shared" si="13"/>
        <v>0</v>
      </c>
      <c r="I58" s="225">
        <f t="shared" si="13"/>
        <v>0</v>
      </c>
      <c r="J58" s="225">
        <f t="shared" si="13"/>
        <v>0</v>
      </c>
      <c r="K58" s="225">
        <f t="shared" si="13"/>
        <v>0</v>
      </c>
      <c r="L58" s="226">
        <f t="shared" si="1"/>
        <v>0</v>
      </c>
      <c r="M58" s="226">
        <f t="shared" si="9"/>
        <v>0</v>
      </c>
    </row>
    <row r="59" spans="1:13" x14ac:dyDescent="0.3">
      <c r="A59" s="227" t="s">
        <v>26</v>
      </c>
      <c r="B59" s="228"/>
      <c r="C59" s="229"/>
      <c r="D59" s="181" t="s">
        <v>665</v>
      </c>
      <c r="E59" s="183">
        <f t="shared" ref="E59:M59" si="14">+E60+E64+E68+E73+E76</f>
        <v>0</v>
      </c>
      <c r="F59" s="183">
        <f t="shared" si="14"/>
        <v>0</v>
      </c>
      <c r="G59" s="183">
        <f t="shared" si="14"/>
        <v>0</v>
      </c>
      <c r="H59" s="183">
        <f t="shared" si="14"/>
        <v>0</v>
      </c>
      <c r="I59" s="183">
        <f t="shared" si="14"/>
        <v>0</v>
      </c>
      <c r="J59" s="183">
        <f t="shared" si="14"/>
        <v>0</v>
      </c>
      <c r="K59" s="183">
        <f t="shared" si="14"/>
        <v>0</v>
      </c>
      <c r="L59" s="230">
        <f t="shared" si="14"/>
        <v>0</v>
      </c>
      <c r="M59" s="231">
        <f t="shared" si="14"/>
        <v>0</v>
      </c>
    </row>
    <row r="60" spans="1:13" x14ac:dyDescent="0.3">
      <c r="A60" s="186"/>
      <c r="B60" s="177" t="s">
        <v>643</v>
      </c>
      <c r="D60" s="187" t="s">
        <v>665</v>
      </c>
      <c r="E60" s="232">
        <f t="shared" ref="E60:K60" si="15">+SUM(E61:E63)</f>
        <v>0</v>
      </c>
      <c r="F60" s="232">
        <f t="shared" si="15"/>
        <v>0</v>
      </c>
      <c r="G60" s="232">
        <f t="shared" si="15"/>
        <v>0</v>
      </c>
      <c r="H60" s="232">
        <f t="shared" si="15"/>
        <v>0</v>
      </c>
      <c r="I60" s="232">
        <f t="shared" si="15"/>
        <v>0</v>
      </c>
      <c r="J60" s="232">
        <f t="shared" si="15"/>
        <v>0</v>
      </c>
      <c r="K60" s="232">
        <f t="shared" si="15"/>
        <v>0</v>
      </c>
      <c r="L60" s="189">
        <f t="shared" ref="L60:L123" si="16">+SUM(E60:K60)</f>
        <v>0</v>
      </c>
      <c r="M60" s="190">
        <f t="shared" ref="M60:M91" si="17">+L60/Durée</f>
        <v>0</v>
      </c>
    </row>
    <row r="61" spans="1:13" x14ac:dyDescent="0.3">
      <c r="A61" s="186"/>
      <c r="C61" s="233" t="s">
        <v>644</v>
      </c>
      <c r="D61" s="187" t="s">
        <v>665</v>
      </c>
      <c r="E61" s="234"/>
      <c r="F61" s="234"/>
      <c r="G61" s="234"/>
      <c r="H61" s="234"/>
      <c r="I61" s="234"/>
      <c r="J61" s="234"/>
      <c r="K61" s="234"/>
      <c r="L61" s="193">
        <f t="shared" si="16"/>
        <v>0</v>
      </c>
      <c r="M61" s="194">
        <f t="shared" si="17"/>
        <v>0</v>
      </c>
    </row>
    <row r="62" spans="1:13" x14ac:dyDescent="0.3">
      <c r="A62" s="186"/>
      <c r="C62" s="233" t="s">
        <v>645</v>
      </c>
      <c r="D62" s="187" t="s">
        <v>665</v>
      </c>
      <c r="E62" s="234"/>
      <c r="F62" s="234"/>
      <c r="G62" s="234"/>
      <c r="H62" s="234"/>
      <c r="I62" s="234"/>
      <c r="J62" s="234"/>
      <c r="K62" s="234"/>
      <c r="L62" s="193">
        <f t="shared" si="16"/>
        <v>0</v>
      </c>
      <c r="M62" s="194">
        <f t="shared" si="17"/>
        <v>0</v>
      </c>
    </row>
    <row r="63" spans="1:13" x14ac:dyDescent="0.3">
      <c r="A63" s="186"/>
      <c r="C63" s="233" t="s">
        <v>646</v>
      </c>
      <c r="D63" s="187" t="s">
        <v>665</v>
      </c>
      <c r="E63" s="234"/>
      <c r="F63" s="234"/>
      <c r="G63" s="234"/>
      <c r="H63" s="234"/>
      <c r="I63" s="234"/>
      <c r="J63" s="234"/>
      <c r="K63" s="234"/>
      <c r="L63" s="193">
        <f t="shared" si="16"/>
        <v>0</v>
      </c>
      <c r="M63" s="194">
        <f t="shared" si="17"/>
        <v>0</v>
      </c>
    </row>
    <row r="64" spans="1:13" x14ac:dyDescent="0.3">
      <c r="A64" s="186"/>
      <c r="B64" s="177" t="s">
        <v>647</v>
      </c>
      <c r="D64" s="187" t="s">
        <v>665</v>
      </c>
      <c r="E64" s="232">
        <f t="shared" ref="E64:K64" si="18">+SUM(E65:E67)</f>
        <v>0</v>
      </c>
      <c r="F64" s="232">
        <f t="shared" si="18"/>
        <v>0</v>
      </c>
      <c r="G64" s="232">
        <f t="shared" si="18"/>
        <v>0</v>
      </c>
      <c r="H64" s="232">
        <f t="shared" si="18"/>
        <v>0</v>
      </c>
      <c r="I64" s="232">
        <f t="shared" si="18"/>
        <v>0</v>
      </c>
      <c r="J64" s="232">
        <f t="shared" si="18"/>
        <v>0</v>
      </c>
      <c r="K64" s="232">
        <f t="shared" si="18"/>
        <v>0</v>
      </c>
      <c r="L64" s="189">
        <f t="shared" si="16"/>
        <v>0</v>
      </c>
      <c r="M64" s="190">
        <f t="shared" si="17"/>
        <v>0</v>
      </c>
    </row>
    <row r="65" spans="1:13" x14ac:dyDescent="0.3">
      <c r="A65" s="186"/>
      <c r="C65" s="233" t="s">
        <v>648</v>
      </c>
      <c r="D65" s="187" t="s">
        <v>665</v>
      </c>
      <c r="E65" s="234"/>
      <c r="F65" s="234"/>
      <c r="G65" s="192"/>
      <c r="H65" s="234"/>
      <c r="I65" s="234"/>
      <c r="J65" s="234"/>
      <c r="K65" s="234"/>
      <c r="L65" s="193">
        <f t="shared" si="16"/>
        <v>0</v>
      </c>
      <c r="M65" s="194">
        <f t="shared" si="17"/>
        <v>0</v>
      </c>
    </row>
    <row r="66" spans="1:13" x14ac:dyDescent="0.3">
      <c r="A66" s="186"/>
      <c r="C66" s="233" t="s">
        <v>649</v>
      </c>
      <c r="D66" s="187" t="s">
        <v>665</v>
      </c>
      <c r="E66" s="234"/>
      <c r="F66" s="234"/>
      <c r="G66" s="234"/>
      <c r="H66" s="234"/>
      <c r="I66" s="234"/>
      <c r="J66" s="234"/>
      <c r="K66" s="234"/>
      <c r="L66" s="193">
        <f t="shared" si="16"/>
        <v>0</v>
      </c>
      <c r="M66" s="194">
        <f t="shared" si="17"/>
        <v>0</v>
      </c>
    </row>
    <row r="67" spans="1:13" x14ac:dyDescent="0.3">
      <c r="A67" s="186"/>
      <c r="C67" s="233" t="s">
        <v>646</v>
      </c>
      <c r="D67" s="187" t="s">
        <v>665</v>
      </c>
      <c r="E67" s="234"/>
      <c r="F67" s="234"/>
      <c r="G67" s="234"/>
      <c r="H67" s="234"/>
      <c r="I67" s="234"/>
      <c r="J67" s="234"/>
      <c r="K67" s="234"/>
      <c r="L67" s="193">
        <f t="shared" si="16"/>
        <v>0</v>
      </c>
      <c r="M67" s="194">
        <f t="shared" si="17"/>
        <v>0</v>
      </c>
    </row>
    <row r="68" spans="1:13" x14ac:dyDescent="0.3">
      <c r="A68" s="186"/>
      <c r="B68" s="177" t="s">
        <v>690</v>
      </c>
      <c r="D68" s="187" t="s">
        <v>665</v>
      </c>
      <c r="E68" s="232">
        <f t="shared" ref="E68:K68" si="19">+SUM(E69:E72)</f>
        <v>0</v>
      </c>
      <c r="F68" s="232">
        <f t="shared" si="19"/>
        <v>0</v>
      </c>
      <c r="G68" s="232">
        <f t="shared" si="19"/>
        <v>0</v>
      </c>
      <c r="H68" s="232">
        <f t="shared" si="19"/>
        <v>0</v>
      </c>
      <c r="I68" s="232">
        <f t="shared" si="19"/>
        <v>0</v>
      </c>
      <c r="J68" s="232">
        <f t="shared" si="19"/>
        <v>0</v>
      </c>
      <c r="K68" s="232">
        <f t="shared" si="19"/>
        <v>0</v>
      </c>
      <c r="L68" s="189">
        <f t="shared" si="16"/>
        <v>0</v>
      </c>
      <c r="M68" s="190">
        <f t="shared" si="17"/>
        <v>0</v>
      </c>
    </row>
    <row r="69" spans="1:13" x14ac:dyDescent="0.3">
      <c r="A69" s="186"/>
      <c r="C69" s="233" t="s">
        <v>654</v>
      </c>
      <c r="D69" s="187" t="s">
        <v>665</v>
      </c>
      <c r="E69" s="234"/>
      <c r="F69" s="234"/>
      <c r="G69" s="234"/>
      <c r="H69" s="234"/>
      <c r="I69" s="234"/>
      <c r="J69" s="234"/>
      <c r="K69" s="234"/>
      <c r="L69" s="193">
        <f t="shared" si="16"/>
        <v>0</v>
      </c>
      <c r="M69" s="194">
        <f t="shared" si="17"/>
        <v>0</v>
      </c>
    </row>
    <row r="70" spans="1:13" x14ac:dyDescent="0.3">
      <c r="A70" s="186"/>
      <c r="C70" s="233" t="s">
        <v>655</v>
      </c>
      <c r="D70" s="187" t="s">
        <v>665</v>
      </c>
      <c r="E70" s="234"/>
      <c r="F70" s="234"/>
      <c r="G70" s="234"/>
      <c r="H70" s="234"/>
      <c r="I70" s="234"/>
      <c r="J70" s="234"/>
      <c r="K70" s="234"/>
      <c r="L70" s="193">
        <f t="shared" si="16"/>
        <v>0</v>
      </c>
      <c r="M70" s="194">
        <f t="shared" si="17"/>
        <v>0</v>
      </c>
    </row>
    <row r="71" spans="1:13" x14ac:dyDescent="0.3">
      <c r="A71" s="186"/>
      <c r="C71" s="233" t="s">
        <v>656</v>
      </c>
      <c r="D71" s="187" t="s">
        <v>665</v>
      </c>
      <c r="E71" s="234"/>
      <c r="F71" s="234"/>
      <c r="G71" s="234"/>
      <c r="H71" s="234"/>
      <c r="I71" s="234"/>
      <c r="J71" s="234"/>
      <c r="K71" s="234"/>
      <c r="L71" s="193">
        <f t="shared" si="16"/>
        <v>0</v>
      </c>
      <c r="M71" s="194">
        <f t="shared" si="17"/>
        <v>0</v>
      </c>
    </row>
    <row r="72" spans="1:13" x14ac:dyDescent="0.3">
      <c r="A72" s="186"/>
      <c r="C72" s="233" t="s">
        <v>657</v>
      </c>
      <c r="D72" s="187" t="s">
        <v>665</v>
      </c>
      <c r="E72" s="234"/>
      <c r="F72" s="234"/>
      <c r="G72" s="234"/>
      <c r="H72" s="234"/>
      <c r="I72" s="234"/>
      <c r="J72" s="234"/>
      <c r="K72" s="234"/>
      <c r="L72" s="193">
        <f t="shared" si="16"/>
        <v>0</v>
      </c>
      <c r="M72" s="194">
        <f t="shared" si="17"/>
        <v>0</v>
      </c>
    </row>
    <row r="73" spans="1:13" x14ac:dyDescent="0.3">
      <c r="A73" s="186"/>
      <c r="B73" s="177" t="s">
        <v>658</v>
      </c>
      <c r="D73" s="187" t="s">
        <v>665</v>
      </c>
      <c r="E73" s="232">
        <f t="shared" ref="E73:K73" si="20">+SUM(E74:E75)</f>
        <v>0</v>
      </c>
      <c r="F73" s="232">
        <f t="shared" si="20"/>
        <v>0</v>
      </c>
      <c r="G73" s="232">
        <f t="shared" si="20"/>
        <v>0</v>
      </c>
      <c r="H73" s="232">
        <f t="shared" si="20"/>
        <v>0</v>
      </c>
      <c r="I73" s="232">
        <f t="shared" si="20"/>
        <v>0</v>
      </c>
      <c r="J73" s="232">
        <f t="shared" si="20"/>
        <v>0</v>
      </c>
      <c r="K73" s="232">
        <f t="shared" si="20"/>
        <v>0</v>
      </c>
      <c r="L73" s="189">
        <f t="shared" si="16"/>
        <v>0</v>
      </c>
      <c r="M73" s="190">
        <f t="shared" si="17"/>
        <v>0</v>
      </c>
    </row>
    <row r="74" spans="1:13" x14ac:dyDescent="0.3">
      <c r="A74" s="186"/>
      <c r="C74" s="233" t="s">
        <v>659</v>
      </c>
      <c r="D74" s="187" t="s">
        <v>665</v>
      </c>
      <c r="E74" s="234"/>
      <c r="F74" s="234"/>
      <c r="G74" s="234"/>
      <c r="H74" s="234"/>
      <c r="I74" s="234"/>
      <c r="J74" s="234"/>
      <c r="K74" s="234"/>
      <c r="L74" s="193">
        <f t="shared" si="16"/>
        <v>0</v>
      </c>
      <c r="M74" s="194">
        <f t="shared" si="17"/>
        <v>0</v>
      </c>
    </row>
    <row r="75" spans="1:13" x14ac:dyDescent="0.3">
      <c r="A75" s="186"/>
      <c r="C75" s="233" t="s">
        <v>646</v>
      </c>
      <c r="D75" s="187" t="s">
        <v>665</v>
      </c>
      <c r="E75" s="234"/>
      <c r="F75" s="234"/>
      <c r="G75" s="234"/>
      <c r="H75" s="234"/>
      <c r="I75" s="234"/>
      <c r="J75" s="234"/>
      <c r="K75" s="234"/>
      <c r="L75" s="193">
        <f t="shared" si="16"/>
        <v>0</v>
      </c>
      <c r="M75" s="194">
        <f t="shared" si="17"/>
        <v>0</v>
      </c>
    </row>
    <row r="76" spans="1:13" x14ac:dyDescent="0.3">
      <c r="A76" s="186"/>
      <c r="B76" s="177" t="s">
        <v>660</v>
      </c>
      <c r="D76" s="187" t="s">
        <v>665</v>
      </c>
      <c r="E76" s="232">
        <f t="shared" ref="E76:K76" si="21">+SUM(E77:E81)</f>
        <v>0</v>
      </c>
      <c r="F76" s="232">
        <f t="shared" si="21"/>
        <v>0</v>
      </c>
      <c r="G76" s="232">
        <f t="shared" si="21"/>
        <v>0</v>
      </c>
      <c r="H76" s="232">
        <f t="shared" si="21"/>
        <v>0</v>
      </c>
      <c r="I76" s="232">
        <f t="shared" si="21"/>
        <v>0</v>
      </c>
      <c r="J76" s="232">
        <f t="shared" si="21"/>
        <v>0</v>
      </c>
      <c r="K76" s="232">
        <f t="shared" si="21"/>
        <v>0</v>
      </c>
      <c r="L76" s="189">
        <f t="shared" si="16"/>
        <v>0</v>
      </c>
      <c r="M76" s="190">
        <f t="shared" si="17"/>
        <v>0</v>
      </c>
    </row>
    <row r="77" spans="1:13" x14ac:dyDescent="0.3">
      <c r="A77" s="186"/>
      <c r="C77" s="235" t="s">
        <v>661</v>
      </c>
      <c r="D77" s="187" t="s">
        <v>665</v>
      </c>
      <c r="E77" s="234"/>
      <c r="F77" s="234"/>
      <c r="G77" s="234"/>
      <c r="H77" s="234"/>
      <c r="I77" s="234"/>
      <c r="J77" s="234"/>
      <c r="K77" s="234"/>
      <c r="L77" s="193">
        <f t="shared" si="16"/>
        <v>0</v>
      </c>
      <c r="M77" s="194">
        <f t="shared" si="17"/>
        <v>0</v>
      </c>
    </row>
    <row r="78" spans="1:13" x14ac:dyDescent="0.3">
      <c r="A78" s="186"/>
      <c r="C78" s="235" t="s">
        <v>662</v>
      </c>
      <c r="D78" s="187" t="s">
        <v>665</v>
      </c>
      <c r="E78" s="234"/>
      <c r="F78" s="234"/>
      <c r="G78" s="234"/>
      <c r="H78" s="234"/>
      <c r="I78" s="234"/>
      <c r="J78" s="234"/>
      <c r="K78" s="234"/>
      <c r="L78" s="193">
        <f t="shared" si="16"/>
        <v>0</v>
      </c>
      <c r="M78" s="194">
        <f t="shared" si="17"/>
        <v>0</v>
      </c>
    </row>
    <row r="79" spans="1:13" x14ac:dyDescent="0.3">
      <c r="A79" s="186"/>
      <c r="C79" s="235" t="s">
        <v>662</v>
      </c>
      <c r="D79" s="187" t="s">
        <v>665</v>
      </c>
      <c r="E79" s="234"/>
      <c r="F79" s="234"/>
      <c r="G79" s="234"/>
      <c r="H79" s="234"/>
      <c r="I79" s="234"/>
      <c r="J79" s="234"/>
      <c r="K79" s="234"/>
      <c r="L79" s="193">
        <f t="shared" si="16"/>
        <v>0</v>
      </c>
      <c r="M79" s="194">
        <f t="shared" si="17"/>
        <v>0</v>
      </c>
    </row>
    <row r="80" spans="1:13" x14ac:dyDescent="0.3">
      <c r="A80" s="186"/>
      <c r="C80" s="235" t="s">
        <v>662</v>
      </c>
      <c r="D80" s="187" t="s">
        <v>665</v>
      </c>
      <c r="E80" s="234"/>
      <c r="F80" s="234"/>
      <c r="G80" s="234"/>
      <c r="H80" s="234"/>
      <c r="I80" s="234"/>
      <c r="J80" s="234"/>
      <c r="K80" s="234"/>
      <c r="L80" s="193">
        <f t="shared" si="16"/>
        <v>0</v>
      </c>
      <c r="M80" s="194">
        <f t="shared" si="17"/>
        <v>0</v>
      </c>
    </row>
    <row r="81" spans="1:13" x14ac:dyDescent="0.3">
      <c r="A81" s="196"/>
      <c r="B81" s="197"/>
      <c r="C81" s="236" t="s">
        <v>662</v>
      </c>
      <c r="D81" s="199" t="s">
        <v>665</v>
      </c>
      <c r="E81" s="237"/>
      <c r="F81" s="237"/>
      <c r="G81" s="237"/>
      <c r="H81" s="237"/>
      <c r="I81" s="237"/>
      <c r="J81" s="237"/>
      <c r="K81" s="237"/>
      <c r="L81" s="201">
        <f t="shared" si="16"/>
        <v>0</v>
      </c>
      <c r="M81" s="202">
        <f t="shared" si="17"/>
        <v>0</v>
      </c>
    </row>
    <row r="82" spans="1:13" x14ac:dyDescent="0.3">
      <c r="A82" s="227" t="s">
        <v>27</v>
      </c>
      <c r="B82" s="228"/>
      <c r="C82" s="229"/>
      <c r="D82" s="181" t="s">
        <v>665</v>
      </c>
      <c r="E82" s="183">
        <f t="shared" ref="E82:K82" si="22">+E83+E89+E93+E96+E99</f>
        <v>0</v>
      </c>
      <c r="F82" s="183">
        <f t="shared" si="22"/>
        <v>0</v>
      </c>
      <c r="G82" s="183">
        <f t="shared" si="22"/>
        <v>0</v>
      </c>
      <c r="H82" s="183">
        <f t="shared" si="22"/>
        <v>0</v>
      </c>
      <c r="I82" s="183">
        <f t="shared" si="22"/>
        <v>0</v>
      </c>
      <c r="J82" s="183">
        <f t="shared" si="22"/>
        <v>0</v>
      </c>
      <c r="K82" s="183">
        <f t="shared" si="22"/>
        <v>0</v>
      </c>
      <c r="L82" s="230">
        <f t="shared" si="16"/>
        <v>0</v>
      </c>
      <c r="M82" s="231">
        <f t="shared" si="17"/>
        <v>0</v>
      </c>
    </row>
    <row r="83" spans="1:13" x14ac:dyDescent="0.3">
      <c r="A83" s="186"/>
      <c r="B83" s="177" t="s">
        <v>691</v>
      </c>
      <c r="D83" s="187" t="s">
        <v>665</v>
      </c>
      <c r="E83" s="232">
        <f t="shared" ref="E83:K83" si="23">+SUM(E84:E88)</f>
        <v>0</v>
      </c>
      <c r="F83" s="232">
        <f t="shared" si="23"/>
        <v>0</v>
      </c>
      <c r="G83" s="232">
        <f t="shared" si="23"/>
        <v>0</v>
      </c>
      <c r="H83" s="232">
        <f t="shared" si="23"/>
        <v>0</v>
      </c>
      <c r="I83" s="232">
        <f t="shared" si="23"/>
        <v>0</v>
      </c>
      <c r="J83" s="232">
        <f t="shared" si="23"/>
        <v>0</v>
      </c>
      <c r="K83" s="232">
        <f t="shared" si="23"/>
        <v>0</v>
      </c>
      <c r="L83" s="189">
        <f t="shared" si="16"/>
        <v>0</v>
      </c>
      <c r="M83" s="190">
        <f t="shared" si="17"/>
        <v>0</v>
      </c>
    </row>
    <row r="84" spans="1:13" x14ac:dyDescent="0.3">
      <c r="A84" s="186"/>
      <c r="C84" s="233" t="s">
        <v>681</v>
      </c>
      <c r="D84" s="187" t="s">
        <v>665</v>
      </c>
      <c r="E84" s="234"/>
      <c r="F84" s="234"/>
      <c r="G84" s="234"/>
      <c r="H84" s="234"/>
      <c r="I84" s="234"/>
      <c r="J84" s="234"/>
      <c r="K84" s="234"/>
      <c r="L84" s="193">
        <f t="shared" si="16"/>
        <v>0</v>
      </c>
      <c r="M84" s="194">
        <f t="shared" si="17"/>
        <v>0</v>
      </c>
    </row>
    <row r="85" spans="1:13" x14ac:dyDescent="0.3">
      <c r="A85" s="186"/>
      <c r="C85" s="233" t="s">
        <v>682</v>
      </c>
      <c r="D85" s="187" t="s">
        <v>665</v>
      </c>
      <c r="E85" s="234"/>
      <c r="F85" s="234"/>
      <c r="G85" s="234"/>
      <c r="H85" s="234"/>
      <c r="I85" s="234"/>
      <c r="J85" s="234"/>
      <c r="K85" s="234"/>
      <c r="L85" s="193">
        <f t="shared" si="16"/>
        <v>0</v>
      </c>
      <c r="M85" s="194">
        <f t="shared" si="17"/>
        <v>0</v>
      </c>
    </row>
    <row r="86" spans="1:13" x14ac:dyDescent="0.3">
      <c r="A86" s="186"/>
      <c r="C86" s="233" t="s">
        <v>683</v>
      </c>
      <c r="D86" s="187" t="s">
        <v>665</v>
      </c>
      <c r="E86" s="234"/>
      <c r="F86" s="234"/>
      <c r="G86" s="234"/>
      <c r="H86" s="234"/>
      <c r="I86" s="234"/>
      <c r="J86" s="234"/>
      <c r="K86" s="234"/>
      <c r="L86" s="193">
        <f t="shared" si="16"/>
        <v>0</v>
      </c>
      <c r="M86" s="194">
        <f t="shared" si="17"/>
        <v>0</v>
      </c>
    </row>
    <row r="87" spans="1:13" x14ac:dyDescent="0.3">
      <c r="A87" s="186"/>
      <c r="C87" s="233" t="s">
        <v>692</v>
      </c>
      <c r="D87" s="187" t="s">
        <v>665</v>
      </c>
      <c r="E87" s="234"/>
      <c r="F87" s="234"/>
      <c r="G87" s="234"/>
      <c r="H87" s="234"/>
      <c r="I87" s="234"/>
      <c r="J87" s="234"/>
      <c r="K87" s="234"/>
      <c r="L87" s="193">
        <f t="shared" si="16"/>
        <v>0</v>
      </c>
      <c r="M87" s="194">
        <f t="shared" si="17"/>
        <v>0</v>
      </c>
    </row>
    <row r="88" spans="1:13" x14ac:dyDescent="0.3">
      <c r="A88" s="186"/>
      <c r="C88" s="233" t="s">
        <v>693</v>
      </c>
      <c r="D88" s="187" t="s">
        <v>665</v>
      </c>
      <c r="E88" s="234"/>
      <c r="F88" s="234"/>
      <c r="G88" s="234"/>
      <c r="H88" s="234"/>
      <c r="I88" s="234"/>
      <c r="J88" s="234"/>
      <c r="K88" s="234"/>
      <c r="L88" s="193">
        <f t="shared" si="16"/>
        <v>0</v>
      </c>
      <c r="M88" s="194">
        <f t="shared" si="17"/>
        <v>0</v>
      </c>
    </row>
    <row r="89" spans="1:13" x14ac:dyDescent="0.3">
      <c r="A89" s="186"/>
      <c r="B89" s="177" t="s">
        <v>694</v>
      </c>
      <c r="D89" s="187" t="s">
        <v>665</v>
      </c>
      <c r="E89" s="232">
        <f t="shared" ref="E89:K89" si="24">+SUM(E90:E92)</f>
        <v>0</v>
      </c>
      <c r="F89" s="232">
        <f t="shared" si="24"/>
        <v>0</v>
      </c>
      <c r="G89" s="232">
        <f t="shared" si="24"/>
        <v>0</v>
      </c>
      <c r="H89" s="232">
        <f t="shared" si="24"/>
        <v>0</v>
      </c>
      <c r="I89" s="232">
        <f t="shared" si="24"/>
        <v>0</v>
      </c>
      <c r="J89" s="232">
        <f t="shared" si="24"/>
        <v>0</v>
      </c>
      <c r="K89" s="232">
        <f t="shared" si="24"/>
        <v>0</v>
      </c>
      <c r="L89" s="189">
        <f t="shared" si="16"/>
        <v>0</v>
      </c>
      <c r="M89" s="190">
        <f t="shared" si="17"/>
        <v>0</v>
      </c>
    </row>
    <row r="90" spans="1:13" x14ac:dyDescent="0.3">
      <c r="A90" s="186"/>
      <c r="C90" s="233" t="s">
        <v>695</v>
      </c>
      <c r="D90" s="187" t="s">
        <v>665</v>
      </c>
      <c r="E90" s="234"/>
      <c r="F90" s="234"/>
      <c r="G90" s="234"/>
      <c r="H90" s="234"/>
      <c r="I90" s="234"/>
      <c r="J90" s="234"/>
      <c r="K90" s="234"/>
      <c r="L90" s="193">
        <f t="shared" si="16"/>
        <v>0</v>
      </c>
      <c r="M90" s="194">
        <f t="shared" si="17"/>
        <v>0</v>
      </c>
    </row>
    <row r="91" spans="1:13" x14ac:dyDescent="0.3">
      <c r="A91" s="186"/>
      <c r="C91" s="233" t="s">
        <v>692</v>
      </c>
      <c r="D91" s="187" t="s">
        <v>665</v>
      </c>
      <c r="E91" s="234"/>
      <c r="F91" s="234"/>
      <c r="G91" s="234"/>
      <c r="H91" s="234"/>
      <c r="I91" s="234"/>
      <c r="J91" s="234"/>
      <c r="K91" s="234"/>
      <c r="L91" s="193">
        <f t="shared" si="16"/>
        <v>0</v>
      </c>
      <c r="M91" s="194">
        <f t="shared" si="17"/>
        <v>0</v>
      </c>
    </row>
    <row r="92" spans="1:13" x14ac:dyDescent="0.3">
      <c r="A92" s="186"/>
      <c r="C92" s="233" t="s">
        <v>693</v>
      </c>
      <c r="D92" s="187" t="s">
        <v>665</v>
      </c>
      <c r="E92" s="234"/>
      <c r="F92" s="234"/>
      <c r="G92" s="234"/>
      <c r="H92" s="234"/>
      <c r="I92" s="234"/>
      <c r="J92" s="234"/>
      <c r="K92" s="234"/>
      <c r="L92" s="193">
        <f t="shared" si="16"/>
        <v>0</v>
      </c>
      <c r="M92" s="194">
        <f t="shared" ref="M92:M123" si="25">+L92/Durée</f>
        <v>0</v>
      </c>
    </row>
    <row r="93" spans="1:13" x14ac:dyDescent="0.3">
      <c r="A93" s="186"/>
      <c r="B93" s="177" t="s">
        <v>696</v>
      </c>
      <c r="D93" s="187" t="s">
        <v>665</v>
      </c>
      <c r="E93" s="232">
        <f t="shared" ref="E93:K93" si="26">+SUM(E94:E95)</f>
        <v>0</v>
      </c>
      <c r="F93" s="232">
        <f t="shared" si="26"/>
        <v>0</v>
      </c>
      <c r="G93" s="232">
        <f t="shared" si="26"/>
        <v>0</v>
      </c>
      <c r="H93" s="232">
        <f t="shared" si="26"/>
        <v>0</v>
      </c>
      <c r="I93" s="232">
        <f t="shared" si="26"/>
        <v>0</v>
      </c>
      <c r="J93" s="232">
        <f t="shared" si="26"/>
        <v>0</v>
      </c>
      <c r="K93" s="232">
        <f t="shared" si="26"/>
        <v>0</v>
      </c>
      <c r="L93" s="189">
        <f t="shared" si="16"/>
        <v>0</v>
      </c>
      <c r="M93" s="190">
        <f t="shared" si="25"/>
        <v>0</v>
      </c>
    </row>
    <row r="94" spans="1:13" x14ac:dyDescent="0.3">
      <c r="A94" s="186"/>
      <c r="C94" s="233" t="s">
        <v>697</v>
      </c>
      <c r="D94" s="187" t="s">
        <v>665</v>
      </c>
      <c r="E94" s="234"/>
      <c r="F94" s="234"/>
      <c r="G94" s="234"/>
      <c r="H94" s="234"/>
      <c r="I94" s="234"/>
      <c r="J94" s="234"/>
      <c r="K94" s="234"/>
      <c r="L94" s="193">
        <f t="shared" si="16"/>
        <v>0</v>
      </c>
      <c r="M94" s="194">
        <f t="shared" si="25"/>
        <v>0</v>
      </c>
    </row>
    <row r="95" spans="1:13" x14ac:dyDescent="0.3">
      <c r="A95" s="186"/>
      <c r="C95" s="233" t="s">
        <v>693</v>
      </c>
      <c r="D95" s="187" t="s">
        <v>665</v>
      </c>
      <c r="E95" s="234"/>
      <c r="F95" s="234"/>
      <c r="G95" s="234"/>
      <c r="H95" s="234"/>
      <c r="I95" s="234"/>
      <c r="J95" s="234"/>
      <c r="K95" s="234"/>
      <c r="L95" s="193">
        <f t="shared" si="16"/>
        <v>0</v>
      </c>
      <c r="M95" s="194">
        <f t="shared" si="25"/>
        <v>0</v>
      </c>
    </row>
    <row r="96" spans="1:13" x14ac:dyDescent="0.3">
      <c r="A96" s="186"/>
      <c r="B96" s="177" t="s">
        <v>698</v>
      </c>
      <c r="D96" s="187" t="s">
        <v>665</v>
      </c>
      <c r="E96" s="232">
        <f t="shared" ref="E96:K96" si="27">+SUM(E97:E98)</f>
        <v>0</v>
      </c>
      <c r="F96" s="232">
        <f t="shared" si="27"/>
        <v>0</v>
      </c>
      <c r="G96" s="232">
        <f t="shared" si="27"/>
        <v>0</v>
      </c>
      <c r="H96" s="232">
        <f t="shared" si="27"/>
        <v>0</v>
      </c>
      <c r="I96" s="232">
        <f t="shared" si="27"/>
        <v>0</v>
      </c>
      <c r="J96" s="232">
        <f t="shared" si="27"/>
        <v>0</v>
      </c>
      <c r="K96" s="232">
        <f t="shared" si="27"/>
        <v>0</v>
      </c>
      <c r="L96" s="189">
        <f t="shared" si="16"/>
        <v>0</v>
      </c>
      <c r="M96" s="190">
        <f t="shared" si="25"/>
        <v>0</v>
      </c>
    </row>
    <row r="97" spans="1:13" x14ac:dyDescent="0.3">
      <c r="A97" s="186"/>
      <c r="C97" s="233" t="s">
        <v>692</v>
      </c>
      <c r="D97" s="187" t="s">
        <v>665</v>
      </c>
      <c r="E97" s="234"/>
      <c r="F97" s="234"/>
      <c r="G97" s="234"/>
      <c r="H97" s="234"/>
      <c r="I97" s="234"/>
      <c r="J97" s="234"/>
      <c r="K97" s="234"/>
      <c r="L97" s="193">
        <f t="shared" si="16"/>
        <v>0</v>
      </c>
      <c r="M97" s="194">
        <f t="shared" si="25"/>
        <v>0</v>
      </c>
    </row>
    <row r="98" spans="1:13" x14ac:dyDescent="0.3">
      <c r="A98" s="186"/>
      <c r="C98" s="233" t="s">
        <v>693</v>
      </c>
      <c r="D98" s="187" t="s">
        <v>665</v>
      </c>
      <c r="E98" s="234"/>
      <c r="F98" s="234"/>
      <c r="G98" s="234"/>
      <c r="H98" s="234"/>
      <c r="I98" s="234"/>
      <c r="J98" s="234"/>
      <c r="K98" s="234"/>
      <c r="L98" s="193">
        <f t="shared" si="16"/>
        <v>0</v>
      </c>
      <c r="M98" s="194">
        <f t="shared" si="25"/>
        <v>0</v>
      </c>
    </row>
    <row r="99" spans="1:13" x14ac:dyDescent="0.3">
      <c r="A99" s="186"/>
      <c r="B99" s="177" t="s">
        <v>699</v>
      </c>
      <c r="D99" s="187" t="s">
        <v>665</v>
      </c>
      <c r="E99" s="232">
        <f t="shared" ref="E99:K99" si="28">+SUM(E100:E105)</f>
        <v>0</v>
      </c>
      <c r="F99" s="232">
        <f t="shared" si="28"/>
        <v>0</v>
      </c>
      <c r="G99" s="232">
        <f t="shared" si="28"/>
        <v>0</v>
      </c>
      <c r="H99" s="232">
        <f t="shared" si="28"/>
        <v>0</v>
      </c>
      <c r="I99" s="232">
        <f t="shared" si="28"/>
        <v>0</v>
      </c>
      <c r="J99" s="232">
        <f t="shared" si="28"/>
        <v>0</v>
      </c>
      <c r="K99" s="232">
        <f t="shared" si="28"/>
        <v>0</v>
      </c>
      <c r="L99" s="189">
        <f t="shared" si="16"/>
        <v>0</v>
      </c>
      <c r="M99" s="190">
        <f t="shared" si="25"/>
        <v>0</v>
      </c>
    </row>
    <row r="100" spans="1:13" x14ac:dyDescent="0.3">
      <c r="A100" s="186"/>
      <c r="C100" s="235" t="s">
        <v>700</v>
      </c>
      <c r="D100" s="187" t="s">
        <v>665</v>
      </c>
      <c r="E100" s="234"/>
      <c r="F100" s="234"/>
      <c r="G100" s="234"/>
      <c r="H100" s="234"/>
      <c r="I100" s="234"/>
      <c r="J100" s="234"/>
      <c r="K100" s="234"/>
      <c r="L100" s="193">
        <f t="shared" si="16"/>
        <v>0</v>
      </c>
      <c r="M100" s="194">
        <f t="shared" si="25"/>
        <v>0</v>
      </c>
    </row>
    <row r="101" spans="1:13" x14ac:dyDescent="0.3">
      <c r="A101" s="186"/>
      <c r="C101" s="235" t="s">
        <v>701</v>
      </c>
      <c r="D101" s="187" t="s">
        <v>665</v>
      </c>
      <c r="E101" s="234"/>
      <c r="F101" s="234"/>
      <c r="G101" s="234"/>
      <c r="H101" s="234"/>
      <c r="I101" s="234"/>
      <c r="J101" s="234"/>
      <c r="K101" s="234"/>
      <c r="L101" s="193">
        <f t="shared" si="16"/>
        <v>0</v>
      </c>
      <c r="M101" s="194">
        <f t="shared" si="25"/>
        <v>0</v>
      </c>
    </row>
    <row r="102" spans="1:13" x14ac:dyDescent="0.3">
      <c r="A102" s="186"/>
      <c r="C102" s="235" t="s">
        <v>16</v>
      </c>
      <c r="D102" s="187" t="s">
        <v>665</v>
      </c>
      <c r="E102" s="234"/>
      <c r="F102" s="234"/>
      <c r="G102" s="234"/>
      <c r="H102" s="234"/>
      <c r="I102" s="234"/>
      <c r="J102" s="234"/>
      <c r="K102" s="234"/>
      <c r="L102" s="193">
        <f t="shared" si="16"/>
        <v>0</v>
      </c>
      <c r="M102" s="194">
        <f t="shared" si="25"/>
        <v>0</v>
      </c>
    </row>
    <row r="103" spans="1:13" x14ac:dyDescent="0.3">
      <c r="A103" s="186"/>
      <c r="C103" s="235" t="s">
        <v>16</v>
      </c>
      <c r="D103" s="187" t="s">
        <v>665</v>
      </c>
      <c r="E103" s="234"/>
      <c r="F103" s="234"/>
      <c r="G103" s="234"/>
      <c r="H103" s="234"/>
      <c r="I103" s="234"/>
      <c r="J103" s="234"/>
      <c r="K103" s="234"/>
      <c r="L103" s="193">
        <f t="shared" si="16"/>
        <v>0</v>
      </c>
      <c r="M103" s="194">
        <f t="shared" si="25"/>
        <v>0</v>
      </c>
    </row>
    <row r="104" spans="1:13" x14ac:dyDescent="0.3">
      <c r="A104" s="186"/>
      <c r="C104" s="235" t="s">
        <v>16</v>
      </c>
      <c r="D104" s="187" t="s">
        <v>665</v>
      </c>
      <c r="E104" s="234"/>
      <c r="F104" s="234"/>
      <c r="G104" s="234"/>
      <c r="H104" s="234"/>
      <c r="I104" s="234"/>
      <c r="J104" s="234"/>
      <c r="K104" s="234"/>
      <c r="L104" s="193">
        <f t="shared" si="16"/>
        <v>0</v>
      </c>
      <c r="M104" s="194">
        <f t="shared" si="25"/>
        <v>0</v>
      </c>
    </row>
    <row r="105" spans="1:13" x14ac:dyDescent="0.3">
      <c r="A105" s="196"/>
      <c r="B105" s="197"/>
      <c r="C105" s="235" t="s">
        <v>16</v>
      </c>
      <c r="D105" s="199" t="s">
        <v>665</v>
      </c>
      <c r="E105" s="237"/>
      <c r="F105" s="237"/>
      <c r="G105" s="237"/>
      <c r="H105" s="237"/>
      <c r="I105" s="237"/>
      <c r="J105" s="237"/>
      <c r="K105" s="237"/>
      <c r="L105" s="201">
        <f t="shared" si="16"/>
        <v>0</v>
      </c>
      <c r="M105" s="202">
        <f t="shared" si="25"/>
        <v>0</v>
      </c>
    </row>
    <row r="106" spans="1:13" x14ac:dyDescent="0.3">
      <c r="A106" s="227" t="s">
        <v>28</v>
      </c>
      <c r="B106" s="228"/>
      <c r="C106" s="229"/>
      <c r="D106" s="181" t="s">
        <v>665</v>
      </c>
      <c r="E106" s="183">
        <f t="shared" ref="E106:K106" si="29">+SUM(E107,E110,E111,E112,E113)</f>
        <v>0</v>
      </c>
      <c r="F106" s="183">
        <f t="shared" si="29"/>
        <v>0</v>
      </c>
      <c r="G106" s="183">
        <f t="shared" si="29"/>
        <v>0</v>
      </c>
      <c r="H106" s="183">
        <f t="shared" si="29"/>
        <v>0</v>
      </c>
      <c r="I106" s="183">
        <f t="shared" si="29"/>
        <v>0</v>
      </c>
      <c r="J106" s="183">
        <f t="shared" si="29"/>
        <v>0</v>
      </c>
      <c r="K106" s="183">
        <f t="shared" si="29"/>
        <v>0</v>
      </c>
      <c r="L106" s="230">
        <f t="shared" si="16"/>
        <v>0</v>
      </c>
      <c r="M106" s="231">
        <f t="shared" si="25"/>
        <v>0</v>
      </c>
    </row>
    <row r="107" spans="1:13" x14ac:dyDescent="0.3">
      <c r="A107" s="186"/>
      <c r="B107" s="177" t="s">
        <v>702</v>
      </c>
      <c r="D107" s="187" t="s">
        <v>665</v>
      </c>
      <c r="E107" s="232">
        <f t="shared" ref="E107:K107" si="30">+SUM(E108:E109)</f>
        <v>0</v>
      </c>
      <c r="F107" s="232">
        <f t="shared" si="30"/>
        <v>0</v>
      </c>
      <c r="G107" s="232">
        <f t="shared" si="30"/>
        <v>0</v>
      </c>
      <c r="H107" s="232">
        <f t="shared" si="30"/>
        <v>0</v>
      </c>
      <c r="I107" s="232">
        <f t="shared" si="30"/>
        <v>0</v>
      </c>
      <c r="J107" s="232">
        <f t="shared" si="30"/>
        <v>0</v>
      </c>
      <c r="K107" s="232">
        <f t="shared" si="30"/>
        <v>0</v>
      </c>
      <c r="L107" s="189">
        <f t="shared" si="16"/>
        <v>0</v>
      </c>
      <c r="M107" s="190">
        <f t="shared" si="25"/>
        <v>0</v>
      </c>
    </row>
    <row r="108" spans="1:13" x14ac:dyDescent="0.3">
      <c r="A108" s="186"/>
      <c r="C108" s="233" t="s">
        <v>703</v>
      </c>
      <c r="D108" s="187" t="s">
        <v>665</v>
      </c>
      <c r="E108" s="234"/>
      <c r="F108" s="234"/>
      <c r="G108" s="234"/>
      <c r="H108" s="234"/>
      <c r="I108" s="234"/>
      <c r="J108" s="234"/>
      <c r="K108" s="234"/>
      <c r="L108" s="193">
        <f t="shared" si="16"/>
        <v>0</v>
      </c>
      <c r="M108" s="194">
        <f t="shared" si="25"/>
        <v>0</v>
      </c>
    </row>
    <row r="109" spans="1:13" x14ac:dyDescent="0.3">
      <c r="A109" s="186"/>
      <c r="C109" s="233" t="s">
        <v>704</v>
      </c>
      <c r="D109" s="187" t="s">
        <v>665</v>
      </c>
      <c r="E109" s="234"/>
      <c r="F109" s="234"/>
      <c r="G109" s="234"/>
      <c r="H109" s="234"/>
      <c r="I109" s="234"/>
      <c r="J109" s="234"/>
      <c r="K109" s="234"/>
      <c r="L109" s="193">
        <f t="shared" si="16"/>
        <v>0</v>
      </c>
      <c r="M109" s="194">
        <f t="shared" si="25"/>
        <v>0</v>
      </c>
    </row>
    <row r="110" spans="1:13" x14ac:dyDescent="0.3">
      <c r="A110" s="186"/>
      <c r="B110" s="177" t="s">
        <v>705</v>
      </c>
      <c r="C110" s="233"/>
      <c r="D110" s="187" t="s">
        <v>665</v>
      </c>
      <c r="E110" s="238"/>
      <c r="F110" s="238"/>
      <c r="G110" s="238"/>
      <c r="H110" s="238"/>
      <c r="I110" s="238"/>
      <c r="J110" s="238"/>
      <c r="K110" s="238"/>
      <c r="L110" s="189">
        <f t="shared" si="16"/>
        <v>0</v>
      </c>
      <c r="M110" s="190">
        <f t="shared" si="25"/>
        <v>0</v>
      </c>
    </row>
    <row r="111" spans="1:13" x14ac:dyDescent="0.3">
      <c r="A111" s="186"/>
      <c r="B111" s="177" t="s">
        <v>706</v>
      </c>
      <c r="C111" s="233"/>
      <c r="D111" s="187" t="s">
        <v>665</v>
      </c>
      <c r="E111" s="238"/>
      <c r="F111" s="238"/>
      <c r="G111" s="238"/>
      <c r="H111" s="238"/>
      <c r="I111" s="238"/>
      <c r="J111" s="238"/>
      <c r="K111" s="238"/>
      <c r="L111" s="189">
        <f t="shared" si="16"/>
        <v>0</v>
      </c>
      <c r="M111" s="190">
        <f t="shared" si="25"/>
        <v>0</v>
      </c>
    </row>
    <row r="112" spans="1:13" x14ac:dyDescent="0.3">
      <c r="A112" s="186"/>
      <c r="B112" s="177" t="s">
        <v>707</v>
      </c>
      <c r="C112" s="233"/>
      <c r="D112" s="187" t="s">
        <v>665</v>
      </c>
      <c r="E112" s="238"/>
      <c r="F112" s="238"/>
      <c r="G112" s="238"/>
      <c r="H112" s="238"/>
      <c r="I112" s="238"/>
      <c r="J112" s="238"/>
      <c r="K112" s="238"/>
      <c r="L112" s="189">
        <f t="shared" si="16"/>
        <v>0</v>
      </c>
      <c r="M112" s="190">
        <f t="shared" si="25"/>
        <v>0</v>
      </c>
    </row>
    <row r="113" spans="1:13" x14ac:dyDescent="0.3">
      <c r="A113" s="186"/>
      <c r="B113" s="177" t="s">
        <v>708</v>
      </c>
      <c r="C113" s="233"/>
      <c r="D113" s="187" t="s">
        <v>665</v>
      </c>
      <c r="E113" s="232">
        <f t="shared" ref="E113:K113" si="31">+SUM(E114:E120)</f>
        <v>0</v>
      </c>
      <c r="F113" s="232">
        <f t="shared" si="31"/>
        <v>0</v>
      </c>
      <c r="G113" s="232">
        <f t="shared" si="31"/>
        <v>0</v>
      </c>
      <c r="H113" s="232">
        <f t="shared" si="31"/>
        <v>0</v>
      </c>
      <c r="I113" s="232">
        <f t="shared" si="31"/>
        <v>0</v>
      </c>
      <c r="J113" s="232">
        <f t="shared" si="31"/>
        <v>0</v>
      </c>
      <c r="K113" s="232">
        <f t="shared" si="31"/>
        <v>0</v>
      </c>
      <c r="L113" s="193">
        <f t="shared" si="16"/>
        <v>0</v>
      </c>
      <c r="M113" s="194">
        <f t="shared" si="25"/>
        <v>0</v>
      </c>
    </row>
    <row r="114" spans="1:13" x14ac:dyDescent="0.3">
      <c r="A114" s="186"/>
      <c r="C114" s="235" t="s">
        <v>709</v>
      </c>
      <c r="D114" s="187" t="s">
        <v>665</v>
      </c>
      <c r="E114" s="234"/>
      <c r="F114" s="234"/>
      <c r="G114" s="234"/>
      <c r="H114" s="234"/>
      <c r="I114" s="234"/>
      <c r="J114" s="234"/>
      <c r="K114" s="234"/>
      <c r="L114" s="193">
        <f t="shared" si="16"/>
        <v>0</v>
      </c>
      <c r="M114" s="194">
        <f t="shared" si="25"/>
        <v>0</v>
      </c>
    </row>
    <row r="115" spans="1:13" x14ac:dyDescent="0.3">
      <c r="A115" s="186"/>
      <c r="C115" s="235" t="s">
        <v>710</v>
      </c>
      <c r="D115" s="187" t="s">
        <v>665</v>
      </c>
      <c r="E115" s="234"/>
      <c r="F115" s="234"/>
      <c r="G115" s="234"/>
      <c r="H115" s="234"/>
      <c r="I115" s="234"/>
      <c r="J115" s="234"/>
      <c r="K115" s="234"/>
      <c r="L115" s="193">
        <f t="shared" si="16"/>
        <v>0</v>
      </c>
      <c r="M115" s="194">
        <f t="shared" si="25"/>
        <v>0</v>
      </c>
    </row>
    <row r="116" spans="1:13" x14ac:dyDescent="0.3">
      <c r="A116" s="186"/>
      <c r="C116" s="235" t="s">
        <v>16</v>
      </c>
      <c r="D116" s="187" t="s">
        <v>665</v>
      </c>
      <c r="E116" s="234"/>
      <c r="F116" s="234"/>
      <c r="G116" s="234"/>
      <c r="H116" s="234"/>
      <c r="I116" s="234"/>
      <c r="J116" s="234"/>
      <c r="K116" s="234"/>
      <c r="L116" s="193">
        <f t="shared" si="16"/>
        <v>0</v>
      </c>
      <c r="M116" s="194">
        <f t="shared" si="25"/>
        <v>0</v>
      </c>
    </row>
    <row r="117" spans="1:13" x14ac:dyDescent="0.3">
      <c r="A117" s="186"/>
      <c r="C117" s="235" t="s">
        <v>16</v>
      </c>
      <c r="D117" s="187" t="s">
        <v>665</v>
      </c>
      <c r="E117" s="234"/>
      <c r="F117" s="234"/>
      <c r="G117" s="234"/>
      <c r="H117" s="234"/>
      <c r="I117" s="234"/>
      <c r="J117" s="234"/>
      <c r="K117" s="234"/>
      <c r="L117" s="193">
        <f t="shared" si="16"/>
        <v>0</v>
      </c>
      <c r="M117" s="194">
        <f t="shared" si="25"/>
        <v>0</v>
      </c>
    </row>
    <row r="118" spans="1:13" x14ac:dyDescent="0.3">
      <c r="A118" s="186"/>
      <c r="C118" s="235" t="s">
        <v>16</v>
      </c>
      <c r="D118" s="187" t="s">
        <v>665</v>
      </c>
      <c r="E118" s="234"/>
      <c r="F118" s="234"/>
      <c r="G118" s="234"/>
      <c r="H118" s="234"/>
      <c r="I118" s="234"/>
      <c r="J118" s="234"/>
      <c r="K118" s="234"/>
      <c r="L118" s="193">
        <f t="shared" si="16"/>
        <v>0</v>
      </c>
      <c r="M118" s="194">
        <f t="shared" si="25"/>
        <v>0</v>
      </c>
    </row>
    <row r="119" spans="1:13" x14ac:dyDescent="0.3">
      <c r="A119" s="186"/>
      <c r="C119" s="235" t="s">
        <v>16</v>
      </c>
      <c r="D119" s="187" t="s">
        <v>665</v>
      </c>
      <c r="E119" s="234"/>
      <c r="F119" s="234"/>
      <c r="G119" s="234"/>
      <c r="H119" s="234"/>
      <c r="I119" s="234"/>
      <c r="J119" s="234"/>
      <c r="K119" s="234"/>
      <c r="L119" s="193">
        <f t="shared" si="16"/>
        <v>0</v>
      </c>
      <c r="M119" s="194">
        <f t="shared" si="25"/>
        <v>0</v>
      </c>
    </row>
    <row r="120" spans="1:13" x14ac:dyDescent="0.3">
      <c r="A120" s="196"/>
      <c r="B120" s="197"/>
      <c r="C120" s="236" t="s">
        <v>16</v>
      </c>
      <c r="D120" s="199" t="s">
        <v>665</v>
      </c>
      <c r="E120" s="237"/>
      <c r="F120" s="237"/>
      <c r="G120" s="237"/>
      <c r="H120" s="237"/>
      <c r="I120" s="237"/>
      <c r="J120" s="237"/>
      <c r="K120" s="237"/>
      <c r="L120" s="201">
        <f t="shared" si="16"/>
        <v>0</v>
      </c>
      <c r="M120" s="202">
        <f t="shared" si="25"/>
        <v>0</v>
      </c>
    </row>
    <row r="121" spans="1:13" x14ac:dyDescent="0.3">
      <c r="A121" s="227" t="s">
        <v>29</v>
      </c>
      <c r="B121" s="228"/>
      <c r="C121" s="229"/>
      <c r="D121" s="181" t="s">
        <v>665</v>
      </c>
      <c r="E121" s="183">
        <f t="shared" ref="E121:K121" si="32">+SUM(E122,E128,E131,E132,E136,E137,E138)</f>
        <v>0</v>
      </c>
      <c r="F121" s="183">
        <f t="shared" si="32"/>
        <v>0</v>
      </c>
      <c r="G121" s="183">
        <f t="shared" si="32"/>
        <v>0</v>
      </c>
      <c r="H121" s="183">
        <f t="shared" si="32"/>
        <v>0</v>
      </c>
      <c r="I121" s="183">
        <f t="shared" si="32"/>
        <v>0</v>
      </c>
      <c r="J121" s="183">
        <f t="shared" si="32"/>
        <v>0</v>
      </c>
      <c r="K121" s="183">
        <f t="shared" si="32"/>
        <v>0</v>
      </c>
      <c r="L121" s="230">
        <f t="shared" si="16"/>
        <v>0</v>
      </c>
      <c r="M121" s="231">
        <f t="shared" si="25"/>
        <v>0</v>
      </c>
    </row>
    <row r="122" spans="1:13" x14ac:dyDescent="0.3">
      <c r="A122" s="186"/>
      <c r="B122" s="177" t="s">
        <v>702</v>
      </c>
      <c r="D122" s="187" t="s">
        <v>665</v>
      </c>
      <c r="E122" s="232">
        <f t="shared" ref="E122:K122" si="33">+SUM(E123:E127)</f>
        <v>0</v>
      </c>
      <c r="F122" s="232">
        <f t="shared" si="33"/>
        <v>0</v>
      </c>
      <c r="G122" s="232">
        <f t="shared" si="33"/>
        <v>0</v>
      </c>
      <c r="H122" s="232">
        <f t="shared" si="33"/>
        <v>0</v>
      </c>
      <c r="I122" s="232">
        <f t="shared" si="33"/>
        <v>0</v>
      </c>
      <c r="J122" s="232">
        <f t="shared" si="33"/>
        <v>0</v>
      </c>
      <c r="K122" s="232">
        <f t="shared" si="33"/>
        <v>0</v>
      </c>
      <c r="L122" s="189">
        <f t="shared" si="16"/>
        <v>0</v>
      </c>
      <c r="M122" s="190">
        <f t="shared" si="25"/>
        <v>0</v>
      </c>
    </row>
    <row r="123" spans="1:13" x14ac:dyDescent="0.3">
      <c r="A123" s="186"/>
      <c r="C123" s="233" t="s">
        <v>711</v>
      </c>
      <c r="D123" s="187" t="s">
        <v>665</v>
      </c>
      <c r="E123" s="234"/>
      <c r="F123" s="234"/>
      <c r="G123" s="234"/>
      <c r="H123" s="234"/>
      <c r="I123" s="234"/>
      <c r="J123" s="234"/>
      <c r="K123" s="234"/>
      <c r="L123" s="193">
        <f t="shared" si="16"/>
        <v>0</v>
      </c>
      <c r="M123" s="194">
        <f t="shared" si="25"/>
        <v>0</v>
      </c>
    </row>
    <row r="124" spans="1:13" x14ac:dyDescent="0.3">
      <c r="A124" s="186"/>
      <c r="C124" s="233" t="s">
        <v>712</v>
      </c>
      <c r="D124" s="187" t="s">
        <v>665</v>
      </c>
      <c r="E124" s="234"/>
      <c r="F124" s="234"/>
      <c r="G124" s="234"/>
      <c r="H124" s="234"/>
      <c r="I124" s="234"/>
      <c r="J124" s="234"/>
      <c r="K124" s="234"/>
      <c r="L124" s="193">
        <f t="shared" ref="L124:L152" si="34">+SUM(E124:K124)</f>
        <v>0</v>
      </c>
      <c r="M124" s="194">
        <f t="shared" ref="M124:M152" si="35">+L124/Durée</f>
        <v>0</v>
      </c>
    </row>
    <row r="125" spans="1:13" x14ac:dyDescent="0.3">
      <c r="A125" s="186"/>
      <c r="C125" s="233" t="s">
        <v>713</v>
      </c>
      <c r="D125" s="187" t="s">
        <v>665</v>
      </c>
      <c r="E125" s="234"/>
      <c r="F125" s="234"/>
      <c r="G125" s="234"/>
      <c r="H125" s="234"/>
      <c r="I125" s="234"/>
      <c r="J125" s="234"/>
      <c r="K125" s="234"/>
      <c r="L125" s="193">
        <f t="shared" si="34"/>
        <v>0</v>
      </c>
      <c r="M125" s="194">
        <f t="shared" si="35"/>
        <v>0</v>
      </c>
    </row>
    <row r="126" spans="1:13" x14ac:dyDescent="0.3">
      <c r="A126" s="186"/>
      <c r="C126" s="233" t="s">
        <v>714</v>
      </c>
      <c r="D126" s="187" t="s">
        <v>665</v>
      </c>
      <c r="E126" s="234"/>
      <c r="F126" s="234"/>
      <c r="G126" s="234"/>
      <c r="H126" s="234"/>
      <c r="I126" s="234"/>
      <c r="J126" s="234"/>
      <c r="K126" s="234"/>
      <c r="L126" s="193">
        <f t="shared" si="34"/>
        <v>0</v>
      </c>
      <c r="M126" s="194">
        <f t="shared" si="35"/>
        <v>0</v>
      </c>
    </row>
    <row r="127" spans="1:13" x14ac:dyDescent="0.3">
      <c r="A127" s="186"/>
      <c r="C127" s="233" t="s">
        <v>715</v>
      </c>
      <c r="D127" s="187" t="s">
        <v>665</v>
      </c>
      <c r="E127" s="234"/>
      <c r="F127" s="234"/>
      <c r="G127" s="234"/>
      <c r="H127" s="234"/>
      <c r="I127" s="234"/>
      <c r="J127" s="234"/>
      <c r="K127" s="234"/>
      <c r="L127" s="193">
        <f t="shared" si="34"/>
        <v>0</v>
      </c>
      <c r="M127" s="194">
        <f t="shared" si="35"/>
        <v>0</v>
      </c>
    </row>
    <row r="128" spans="1:13" x14ac:dyDescent="0.3">
      <c r="A128" s="186"/>
      <c r="B128" s="177" t="s">
        <v>716</v>
      </c>
      <c r="D128" s="187" t="s">
        <v>665</v>
      </c>
      <c r="E128" s="232">
        <f t="shared" ref="E128:K128" si="36">+SUM(E129:E130)</f>
        <v>0</v>
      </c>
      <c r="F128" s="232">
        <f t="shared" si="36"/>
        <v>0</v>
      </c>
      <c r="G128" s="232">
        <f t="shared" si="36"/>
        <v>0</v>
      </c>
      <c r="H128" s="232">
        <f t="shared" si="36"/>
        <v>0</v>
      </c>
      <c r="I128" s="232">
        <f t="shared" si="36"/>
        <v>0</v>
      </c>
      <c r="J128" s="232">
        <f t="shared" si="36"/>
        <v>0</v>
      </c>
      <c r="K128" s="232">
        <f t="shared" si="36"/>
        <v>0</v>
      </c>
      <c r="L128" s="189">
        <f t="shared" si="34"/>
        <v>0</v>
      </c>
      <c r="M128" s="190">
        <f t="shared" si="35"/>
        <v>0</v>
      </c>
    </row>
    <row r="129" spans="1:13" x14ac:dyDescent="0.3">
      <c r="A129" s="186"/>
      <c r="C129" s="233" t="s">
        <v>717</v>
      </c>
      <c r="D129" s="187" t="s">
        <v>665</v>
      </c>
      <c r="E129" s="234"/>
      <c r="F129" s="234"/>
      <c r="G129" s="234"/>
      <c r="H129" s="234"/>
      <c r="I129" s="234"/>
      <c r="J129" s="234"/>
      <c r="K129" s="234"/>
      <c r="L129" s="193">
        <f t="shared" si="34"/>
        <v>0</v>
      </c>
      <c r="M129" s="194">
        <f t="shared" si="35"/>
        <v>0</v>
      </c>
    </row>
    <row r="130" spans="1:13" x14ac:dyDescent="0.3">
      <c r="A130" s="186"/>
      <c r="C130" s="233" t="s">
        <v>718</v>
      </c>
      <c r="D130" s="187" t="s">
        <v>665</v>
      </c>
      <c r="E130" s="234"/>
      <c r="F130" s="234"/>
      <c r="G130" s="234"/>
      <c r="H130" s="234"/>
      <c r="I130" s="234"/>
      <c r="J130" s="234"/>
      <c r="K130" s="234"/>
      <c r="L130" s="193">
        <f t="shared" si="34"/>
        <v>0</v>
      </c>
      <c r="M130" s="194">
        <f t="shared" si="35"/>
        <v>0</v>
      </c>
    </row>
    <row r="131" spans="1:13" x14ac:dyDescent="0.3">
      <c r="A131" s="186"/>
      <c r="B131" s="177" t="s">
        <v>719</v>
      </c>
      <c r="C131" s="233"/>
      <c r="D131" s="187" t="s">
        <v>665</v>
      </c>
      <c r="E131" s="238"/>
      <c r="F131" s="238"/>
      <c r="G131" s="238"/>
      <c r="H131" s="238"/>
      <c r="I131" s="238"/>
      <c r="J131" s="238"/>
      <c r="K131" s="238"/>
      <c r="L131" s="189">
        <f t="shared" si="34"/>
        <v>0</v>
      </c>
      <c r="M131" s="190">
        <f t="shared" si="35"/>
        <v>0</v>
      </c>
    </row>
    <row r="132" spans="1:13" x14ac:dyDescent="0.3">
      <c r="A132" s="186"/>
      <c r="B132" s="177" t="s">
        <v>720</v>
      </c>
      <c r="D132" s="187" t="s">
        <v>665</v>
      </c>
      <c r="E132" s="232">
        <f t="shared" ref="E132:K132" si="37">+SUM(E133:E135)</f>
        <v>0</v>
      </c>
      <c r="F132" s="232">
        <f t="shared" si="37"/>
        <v>0</v>
      </c>
      <c r="G132" s="232">
        <f t="shared" si="37"/>
        <v>0</v>
      </c>
      <c r="H132" s="232">
        <f t="shared" si="37"/>
        <v>0</v>
      </c>
      <c r="I132" s="232">
        <f t="shared" si="37"/>
        <v>0</v>
      </c>
      <c r="J132" s="232">
        <f t="shared" si="37"/>
        <v>0</v>
      </c>
      <c r="K132" s="232">
        <f t="shared" si="37"/>
        <v>0</v>
      </c>
      <c r="L132" s="189">
        <f t="shared" si="34"/>
        <v>0</v>
      </c>
      <c r="M132" s="190">
        <f t="shared" si="35"/>
        <v>0</v>
      </c>
    </row>
    <row r="133" spans="1:13" x14ac:dyDescent="0.3">
      <c r="A133" s="186"/>
      <c r="C133" s="233" t="s">
        <v>721</v>
      </c>
      <c r="D133" s="187" t="s">
        <v>665</v>
      </c>
      <c r="E133" s="234"/>
      <c r="F133" s="234"/>
      <c r="G133" s="234"/>
      <c r="H133" s="234"/>
      <c r="I133" s="234"/>
      <c r="J133" s="234"/>
      <c r="K133" s="234"/>
      <c r="L133" s="193">
        <f t="shared" si="34"/>
        <v>0</v>
      </c>
      <c r="M133" s="194">
        <f t="shared" si="35"/>
        <v>0</v>
      </c>
    </row>
    <row r="134" spans="1:13" x14ac:dyDescent="0.3">
      <c r="A134" s="186"/>
      <c r="C134" s="233" t="s">
        <v>722</v>
      </c>
      <c r="D134" s="187" t="s">
        <v>665</v>
      </c>
      <c r="E134" s="234"/>
      <c r="F134" s="234"/>
      <c r="G134" s="234"/>
      <c r="H134" s="234"/>
      <c r="I134" s="234"/>
      <c r="J134" s="234"/>
      <c r="K134" s="234"/>
      <c r="L134" s="193">
        <f t="shared" si="34"/>
        <v>0</v>
      </c>
      <c r="M134" s="194">
        <f t="shared" si="35"/>
        <v>0</v>
      </c>
    </row>
    <row r="135" spans="1:13" x14ac:dyDescent="0.3">
      <c r="A135" s="186"/>
      <c r="C135" s="233" t="s">
        <v>715</v>
      </c>
      <c r="D135" s="187" t="s">
        <v>665</v>
      </c>
      <c r="E135" s="234"/>
      <c r="F135" s="234"/>
      <c r="G135" s="234"/>
      <c r="H135" s="234"/>
      <c r="I135" s="234"/>
      <c r="J135" s="234"/>
      <c r="K135" s="234"/>
      <c r="L135" s="193">
        <f t="shared" si="34"/>
        <v>0</v>
      </c>
      <c r="M135" s="194">
        <f t="shared" si="35"/>
        <v>0</v>
      </c>
    </row>
    <row r="136" spans="1:13" x14ac:dyDescent="0.3">
      <c r="A136" s="186"/>
      <c r="B136" s="177" t="s">
        <v>723</v>
      </c>
      <c r="C136" s="233"/>
      <c r="D136" s="187" t="s">
        <v>665</v>
      </c>
      <c r="E136" s="238"/>
      <c r="F136" s="238"/>
      <c r="G136" s="238"/>
      <c r="H136" s="238"/>
      <c r="I136" s="238"/>
      <c r="J136" s="238"/>
      <c r="K136" s="238"/>
      <c r="L136" s="189">
        <f t="shared" si="34"/>
        <v>0</v>
      </c>
      <c r="M136" s="190">
        <f t="shared" si="35"/>
        <v>0</v>
      </c>
    </row>
    <row r="137" spans="1:13" x14ac:dyDescent="0.3">
      <c r="A137" s="186"/>
      <c r="B137" s="177" t="s">
        <v>724</v>
      </c>
      <c r="C137" s="233"/>
      <c r="D137" s="187" t="s">
        <v>665</v>
      </c>
      <c r="E137" s="238"/>
      <c r="F137" s="238"/>
      <c r="G137" s="238"/>
      <c r="H137" s="238"/>
      <c r="I137" s="238"/>
      <c r="J137" s="238"/>
      <c r="K137" s="238"/>
      <c r="L137" s="189">
        <f t="shared" si="34"/>
        <v>0</v>
      </c>
      <c r="M137" s="190">
        <f t="shared" si="35"/>
        <v>0</v>
      </c>
    </row>
    <row r="138" spans="1:13" x14ac:dyDescent="0.3">
      <c r="A138" s="186"/>
      <c r="B138" s="177" t="s">
        <v>725</v>
      </c>
      <c r="D138" s="187" t="s">
        <v>665</v>
      </c>
      <c r="E138" s="232">
        <f t="shared" ref="E138:K138" si="38">+SUM(E139:E144)</f>
        <v>0</v>
      </c>
      <c r="F138" s="232">
        <f t="shared" si="38"/>
        <v>0</v>
      </c>
      <c r="G138" s="232">
        <f t="shared" si="38"/>
        <v>0</v>
      </c>
      <c r="H138" s="232">
        <f t="shared" si="38"/>
        <v>0</v>
      </c>
      <c r="I138" s="232">
        <f t="shared" si="38"/>
        <v>0</v>
      </c>
      <c r="J138" s="232">
        <f t="shared" si="38"/>
        <v>0</v>
      </c>
      <c r="K138" s="232">
        <f t="shared" si="38"/>
        <v>0</v>
      </c>
      <c r="L138" s="189">
        <f t="shared" si="34"/>
        <v>0</v>
      </c>
      <c r="M138" s="190">
        <f t="shared" si="35"/>
        <v>0</v>
      </c>
    </row>
    <row r="139" spans="1:13" x14ac:dyDescent="0.3">
      <c r="A139" s="186"/>
      <c r="C139" s="235" t="s">
        <v>16</v>
      </c>
      <c r="D139" s="187" t="s">
        <v>665</v>
      </c>
      <c r="E139" s="234"/>
      <c r="F139" s="234"/>
      <c r="G139" s="234"/>
      <c r="H139" s="234"/>
      <c r="I139" s="234"/>
      <c r="J139" s="234"/>
      <c r="K139" s="234"/>
      <c r="L139" s="193">
        <f t="shared" si="34"/>
        <v>0</v>
      </c>
      <c r="M139" s="194">
        <f t="shared" si="35"/>
        <v>0</v>
      </c>
    </row>
    <row r="140" spans="1:13" x14ac:dyDescent="0.3">
      <c r="A140" s="186"/>
      <c r="C140" s="235" t="s">
        <v>16</v>
      </c>
      <c r="D140" s="187" t="s">
        <v>665</v>
      </c>
      <c r="E140" s="234"/>
      <c r="F140" s="234"/>
      <c r="G140" s="234"/>
      <c r="H140" s="234"/>
      <c r="I140" s="234"/>
      <c r="J140" s="234"/>
      <c r="K140" s="234"/>
      <c r="L140" s="193">
        <f t="shared" si="34"/>
        <v>0</v>
      </c>
      <c r="M140" s="194">
        <f t="shared" si="35"/>
        <v>0</v>
      </c>
    </row>
    <row r="141" spans="1:13" x14ac:dyDescent="0.3">
      <c r="A141" s="186"/>
      <c r="C141" s="235" t="s">
        <v>16</v>
      </c>
      <c r="D141" s="187" t="s">
        <v>665</v>
      </c>
      <c r="E141" s="234"/>
      <c r="F141" s="234"/>
      <c r="G141" s="234"/>
      <c r="H141" s="234"/>
      <c r="I141" s="234"/>
      <c r="J141" s="234"/>
      <c r="K141" s="234"/>
      <c r="L141" s="193">
        <f t="shared" si="34"/>
        <v>0</v>
      </c>
      <c r="M141" s="194">
        <f t="shared" si="35"/>
        <v>0</v>
      </c>
    </row>
    <row r="142" spans="1:13" x14ac:dyDescent="0.3">
      <c r="A142" s="186"/>
      <c r="C142" s="235" t="s">
        <v>16</v>
      </c>
      <c r="D142" s="187" t="s">
        <v>665</v>
      </c>
      <c r="E142" s="234"/>
      <c r="F142" s="234"/>
      <c r="G142" s="234"/>
      <c r="H142" s="234"/>
      <c r="I142" s="234"/>
      <c r="J142" s="234"/>
      <c r="K142" s="234"/>
      <c r="L142" s="193">
        <f t="shared" si="34"/>
        <v>0</v>
      </c>
      <c r="M142" s="194">
        <f t="shared" si="35"/>
        <v>0</v>
      </c>
    </row>
    <row r="143" spans="1:13" x14ac:dyDescent="0.3">
      <c r="A143" s="186"/>
      <c r="C143" s="235" t="s">
        <v>16</v>
      </c>
      <c r="D143" s="187" t="s">
        <v>665</v>
      </c>
      <c r="E143" s="234"/>
      <c r="F143" s="234"/>
      <c r="G143" s="234"/>
      <c r="H143" s="234"/>
      <c r="I143" s="234"/>
      <c r="J143" s="234"/>
      <c r="K143" s="234"/>
      <c r="L143" s="193">
        <f t="shared" si="34"/>
        <v>0</v>
      </c>
      <c r="M143" s="194">
        <f t="shared" si="35"/>
        <v>0</v>
      </c>
    </row>
    <row r="144" spans="1:13" x14ac:dyDescent="0.3">
      <c r="A144" s="196"/>
      <c r="B144" s="197"/>
      <c r="C144" s="236" t="s">
        <v>16</v>
      </c>
      <c r="D144" s="199" t="s">
        <v>665</v>
      </c>
      <c r="E144" s="237"/>
      <c r="F144" s="237"/>
      <c r="G144" s="237"/>
      <c r="H144" s="237"/>
      <c r="I144" s="237"/>
      <c r="J144" s="237"/>
      <c r="K144" s="237"/>
      <c r="L144" s="201">
        <f t="shared" si="34"/>
        <v>0</v>
      </c>
      <c r="M144" s="202">
        <f t="shared" si="35"/>
        <v>0</v>
      </c>
    </row>
    <row r="145" spans="1:13" x14ac:dyDescent="0.3">
      <c r="A145" s="227" t="s">
        <v>30</v>
      </c>
      <c r="B145" s="228"/>
      <c r="C145" s="229"/>
      <c r="D145" s="181" t="s">
        <v>665</v>
      </c>
      <c r="E145" s="183">
        <f t="shared" ref="E145:K145" si="39">+SUM(E146:E150)</f>
        <v>0</v>
      </c>
      <c r="F145" s="183">
        <f t="shared" si="39"/>
        <v>0</v>
      </c>
      <c r="G145" s="183">
        <f t="shared" si="39"/>
        <v>0</v>
      </c>
      <c r="H145" s="183">
        <f t="shared" si="39"/>
        <v>0</v>
      </c>
      <c r="I145" s="183">
        <f t="shared" si="39"/>
        <v>0</v>
      </c>
      <c r="J145" s="183">
        <f t="shared" si="39"/>
        <v>0</v>
      </c>
      <c r="K145" s="183">
        <f t="shared" si="39"/>
        <v>0</v>
      </c>
      <c r="L145" s="230">
        <f t="shared" si="34"/>
        <v>0</v>
      </c>
      <c r="M145" s="231">
        <f t="shared" si="35"/>
        <v>0</v>
      </c>
    </row>
    <row r="146" spans="1:13" x14ac:dyDescent="0.3">
      <c r="A146" s="186"/>
      <c r="B146" s="177" t="s">
        <v>726</v>
      </c>
      <c r="C146" s="233"/>
      <c r="D146" s="187" t="s">
        <v>665</v>
      </c>
      <c r="E146" s="238"/>
      <c r="F146" s="238"/>
      <c r="G146" s="238"/>
      <c r="H146" s="238"/>
      <c r="I146" s="238"/>
      <c r="J146" s="238"/>
      <c r="K146" s="238"/>
      <c r="L146" s="189">
        <f t="shared" si="34"/>
        <v>0</v>
      </c>
      <c r="M146" s="190">
        <f t="shared" si="35"/>
        <v>0</v>
      </c>
    </row>
    <row r="147" spans="1:13" x14ac:dyDescent="0.3">
      <c r="A147" s="186"/>
      <c r="B147" s="177" t="s">
        <v>727</v>
      </c>
      <c r="C147" s="233"/>
      <c r="D147" s="187" t="s">
        <v>665</v>
      </c>
      <c r="E147" s="238"/>
      <c r="F147" s="238"/>
      <c r="G147" s="238"/>
      <c r="H147" s="238"/>
      <c r="I147" s="238"/>
      <c r="J147" s="238"/>
      <c r="K147" s="238"/>
      <c r="L147" s="189">
        <f t="shared" si="34"/>
        <v>0</v>
      </c>
      <c r="M147" s="190">
        <f t="shared" si="35"/>
        <v>0</v>
      </c>
    </row>
    <row r="148" spans="1:13" x14ac:dyDescent="0.3">
      <c r="A148" s="186"/>
      <c r="B148" s="177" t="s">
        <v>728</v>
      </c>
      <c r="C148" s="233"/>
      <c r="D148" s="187" t="s">
        <v>665</v>
      </c>
      <c r="E148" s="238"/>
      <c r="F148" s="238"/>
      <c r="G148" s="238"/>
      <c r="H148" s="238"/>
      <c r="I148" s="238"/>
      <c r="J148" s="238"/>
      <c r="K148" s="238"/>
      <c r="L148" s="189">
        <f t="shared" si="34"/>
        <v>0</v>
      </c>
      <c r="M148" s="190">
        <f t="shared" si="35"/>
        <v>0</v>
      </c>
    </row>
    <row r="149" spans="1:13" x14ac:dyDescent="0.3">
      <c r="A149" s="186"/>
      <c r="B149" s="177" t="s">
        <v>729</v>
      </c>
      <c r="C149" s="233"/>
      <c r="D149" s="187" t="s">
        <v>665</v>
      </c>
      <c r="E149" s="238"/>
      <c r="F149" s="238"/>
      <c r="G149" s="238"/>
      <c r="H149" s="238"/>
      <c r="I149" s="238"/>
      <c r="J149" s="238"/>
      <c r="K149" s="238"/>
      <c r="L149" s="189">
        <f t="shared" si="34"/>
        <v>0</v>
      </c>
      <c r="M149" s="190">
        <f t="shared" si="35"/>
        <v>0</v>
      </c>
    </row>
    <row r="150" spans="1:13" x14ac:dyDescent="0.3">
      <c r="A150" s="196"/>
      <c r="B150" s="197" t="s">
        <v>730</v>
      </c>
      <c r="C150" s="239"/>
      <c r="D150" s="199" t="s">
        <v>665</v>
      </c>
      <c r="E150" s="240"/>
      <c r="F150" s="240"/>
      <c r="G150" s="240"/>
      <c r="H150" s="240"/>
      <c r="I150" s="240"/>
      <c r="J150" s="240"/>
      <c r="K150" s="240"/>
      <c r="L150" s="241">
        <f t="shared" si="34"/>
        <v>0</v>
      </c>
      <c r="M150" s="242">
        <f t="shared" si="35"/>
        <v>0</v>
      </c>
    </row>
    <row r="151" spans="1:13" x14ac:dyDescent="0.3">
      <c r="A151" s="243" t="s">
        <v>731</v>
      </c>
      <c r="B151" s="244"/>
      <c r="C151" s="245"/>
      <c r="D151" s="246" t="s">
        <v>665</v>
      </c>
      <c r="E151" s="240"/>
      <c r="F151" s="240"/>
      <c r="G151" s="240"/>
      <c r="H151" s="240"/>
      <c r="I151" s="240"/>
      <c r="J151" s="240"/>
      <c r="K151" s="240"/>
      <c r="L151" s="247">
        <f t="shared" si="34"/>
        <v>0</v>
      </c>
      <c r="M151" s="248">
        <f t="shared" si="35"/>
        <v>0</v>
      </c>
    </row>
    <row r="152" spans="1:13" x14ac:dyDescent="0.3">
      <c r="A152" s="249" t="s">
        <v>732</v>
      </c>
      <c r="B152" s="250"/>
      <c r="C152" s="251"/>
      <c r="D152" s="110" t="s">
        <v>665</v>
      </c>
      <c r="E152" s="225">
        <f t="shared" ref="E152:K152" si="40">+E151+E145+E121+E106+E82+E59+E58</f>
        <v>0</v>
      </c>
      <c r="F152" s="225">
        <f t="shared" si="40"/>
        <v>0</v>
      </c>
      <c r="G152" s="225">
        <f t="shared" si="40"/>
        <v>0</v>
      </c>
      <c r="H152" s="225">
        <f t="shared" si="40"/>
        <v>0</v>
      </c>
      <c r="I152" s="225">
        <f t="shared" si="40"/>
        <v>0</v>
      </c>
      <c r="J152" s="225">
        <f t="shared" si="40"/>
        <v>0</v>
      </c>
      <c r="K152" s="225">
        <f t="shared" si="40"/>
        <v>0</v>
      </c>
      <c r="L152" s="226">
        <f t="shared" si="34"/>
        <v>0</v>
      </c>
      <c r="M152" s="226">
        <f t="shared" si="35"/>
        <v>0</v>
      </c>
    </row>
  </sheetData>
  <mergeCells count="1">
    <mergeCell ref="A1:C1"/>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F361C-E4BE-467B-981C-1C1609155E1C}">
  <sheetPr>
    <tabColor theme="8" tint="0.39997558519241921"/>
  </sheetPr>
  <dimension ref="A1:M152"/>
  <sheetViews>
    <sheetView showGridLines="0" topLeftCell="A54" workbookViewId="0">
      <selection activeCell="E62" sqref="E62:K62"/>
    </sheetView>
  </sheetViews>
  <sheetFormatPr baseColWidth="10" defaultColWidth="11.44140625" defaultRowHeight="13.2" x14ac:dyDescent="0.3"/>
  <cols>
    <col min="1" max="1" width="3" style="177" customWidth="1"/>
    <col min="2" max="2" width="2.77734375" style="177" customWidth="1"/>
    <col min="3" max="3" width="48.21875" style="177" customWidth="1"/>
    <col min="4" max="7" width="11.44140625" style="177" customWidth="1"/>
    <col min="8" max="16384" width="11.44140625" style="177"/>
  </cols>
  <sheetData>
    <row r="1" spans="1:13" ht="15.75" customHeight="1" x14ac:dyDescent="0.3">
      <c r="A1" s="638" t="s">
        <v>664</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09">
        <f t="shared" si="0"/>
        <v>0</v>
      </c>
      <c r="G2" s="209">
        <f t="shared" si="0"/>
        <v>0</v>
      </c>
      <c r="H2" s="209">
        <f t="shared" si="0"/>
        <v>0</v>
      </c>
      <c r="I2" s="209">
        <f t="shared" si="0"/>
        <v>0</v>
      </c>
      <c r="J2" s="209">
        <f t="shared" si="0"/>
        <v>0</v>
      </c>
      <c r="K2" s="209">
        <f t="shared" si="0"/>
        <v>0</v>
      </c>
      <c r="L2" s="211">
        <f t="shared" ref="L2:L58" si="1">+SUM(E2:K2)</f>
        <v>0</v>
      </c>
      <c r="M2" s="212">
        <f t="shared" ref="M2:M33" si="2">+L2/Durée</f>
        <v>0</v>
      </c>
    </row>
    <row r="3" spans="1:13" x14ac:dyDescent="0.3">
      <c r="B3" s="177" t="s">
        <v>666</v>
      </c>
      <c r="D3" s="187" t="s">
        <v>665</v>
      </c>
      <c r="E3" s="213"/>
      <c r="F3" s="213"/>
      <c r="G3" s="213"/>
      <c r="H3" s="213"/>
      <c r="I3" s="213"/>
      <c r="J3" s="213"/>
      <c r="K3" s="213"/>
      <c r="L3" s="189">
        <f t="shared" si="1"/>
        <v>0</v>
      </c>
      <c r="M3" s="189">
        <f t="shared" si="2"/>
        <v>0</v>
      </c>
    </row>
    <row r="4" spans="1:13" x14ac:dyDescent="0.3">
      <c r="B4" s="177" t="s">
        <v>667</v>
      </c>
      <c r="D4" s="187" t="s">
        <v>665</v>
      </c>
      <c r="E4" s="214"/>
      <c r="F4" s="214"/>
      <c r="G4" s="214"/>
      <c r="H4" s="214"/>
      <c r="I4" s="214"/>
      <c r="J4" s="214"/>
      <c r="K4" s="214"/>
      <c r="L4" s="193">
        <f t="shared" si="1"/>
        <v>0</v>
      </c>
      <c r="M4" s="193">
        <f t="shared" si="2"/>
        <v>0</v>
      </c>
    </row>
    <row r="5" spans="1:13" x14ac:dyDescent="0.3">
      <c r="B5" s="177" t="s">
        <v>668</v>
      </c>
      <c r="D5" s="187" t="s">
        <v>665</v>
      </c>
      <c r="E5" s="215">
        <f t="shared" ref="E5:K5" si="3">+SUM(E6:E10)</f>
        <v>0</v>
      </c>
      <c r="F5" s="215">
        <f t="shared" si="3"/>
        <v>0</v>
      </c>
      <c r="G5" s="215">
        <f t="shared" si="3"/>
        <v>0</v>
      </c>
      <c r="H5" s="215">
        <f t="shared" si="3"/>
        <v>0</v>
      </c>
      <c r="I5" s="215">
        <f t="shared" si="3"/>
        <v>0</v>
      </c>
      <c r="J5" s="215">
        <f t="shared" si="3"/>
        <v>0</v>
      </c>
      <c r="K5" s="215">
        <f t="shared" si="3"/>
        <v>0</v>
      </c>
      <c r="L5" s="193">
        <f t="shared" si="1"/>
        <v>0</v>
      </c>
      <c r="M5" s="193">
        <f t="shared" si="2"/>
        <v>0</v>
      </c>
    </row>
    <row r="6" spans="1:13" x14ac:dyDescent="0.3">
      <c r="C6" s="195" t="s">
        <v>16</v>
      </c>
      <c r="D6" s="187" t="s">
        <v>665</v>
      </c>
      <c r="E6" s="192"/>
      <c r="F6" s="192"/>
      <c r="G6" s="192"/>
      <c r="H6" s="192"/>
      <c r="I6" s="192"/>
      <c r="J6" s="192"/>
      <c r="K6" s="192"/>
      <c r="L6" s="193">
        <f t="shared" si="1"/>
        <v>0</v>
      </c>
      <c r="M6" s="193">
        <f t="shared" si="2"/>
        <v>0</v>
      </c>
    </row>
    <row r="7" spans="1:13" x14ac:dyDescent="0.3">
      <c r="C7" s="195" t="s">
        <v>16</v>
      </c>
      <c r="D7" s="187" t="s">
        <v>665</v>
      </c>
      <c r="E7" s="192"/>
      <c r="F7" s="192"/>
      <c r="G7" s="192"/>
      <c r="H7" s="192"/>
      <c r="I7" s="192"/>
      <c r="J7" s="192"/>
      <c r="K7" s="192"/>
      <c r="L7" s="193">
        <f t="shared" si="1"/>
        <v>0</v>
      </c>
      <c r="M7" s="193">
        <f t="shared" si="2"/>
        <v>0</v>
      </c>
    </row>
    <row r="8" spans="1:13" x14ac:dyDescent="0.3">
      <c r="C8" s="195" t="s">
        <v>16</v>
      </c>
      <c r="D8" s="187" t="s">
        <v>665</v>
      </c>
      <c r="E8" s="192"/>
      <c r="F8" s="192"/>
      <c r="G8" s="192"/>
      <c r="H8" s="192"/>
      <c r="I8" s="192"/>
      <c r="J8" s="192"/>
      <c r="K8" s="192"/>
      <c r="L8" s="193">
        <f t="shared" si="1"/>
        <v>0</v>
      </c>
      <c r="M8" s="193">
        <f t="shared" si="2"/>
        <v>0</v>
      </c>
    </row>
    <row r="9" spans="1:13" x14ac:dyDescent="0.3">
      <c r="C9" s="195" t="s">
        <v>16</v>
      </c>
      <c r="D9" s="187" t="s">
        <v>665</v>
      </c>
      <c r="E9" s="192"/>
      <c r="F9" s="192"/>
      <c r="G9" s="192"/>
      <c r="H9" s="192"/>
      <c r="I9" s="192"/>
      <c r="J9" s="192"/>
      <c r="K9" s="192"/>
      <c r="L9" s="193">
        <f t="shared" si="1"/>
        <v>0</v>
      </c>
      <c r="M9" s="193">
        <f t="shared" si="2"/>
        <v>0</v>
      </c>
    </row>
    <row r="10" spans="1:13" x14ac:dyDescent="0.3">
      <c r="C10" s="195" t="s">
        <v>16</v>
      </c>
      <c r="D10" s="187" t="s">
        <v>665</v>
      </c>
      <c r="E10" s="192"/>
      <c r="F10" s="192"/>
      <c r="G10" s="192"/>
      <c r="H10" s="192"/>
      <c r="I10" s="192"/>
      <c r="J10" s="192"/>
      <c r="K10" s="192"/>
      <c r="L10" s="193">
        <f t="shared" si="1"/>
        <v>0</v>
      </c>
      <c r="M10" s="193">
        <f t="shared" si="2"/>
        <v>0</v>
      </c>
    </row>
    <row r="11" spans="1:13" x14ac:dyDescent="0.3">
      <c r="A11" s="206" t="s">
        <v>21</v>
      </c>
      <c r="B11" s="207"/>
      <c r="C11" s="208"/>
      <c r="D11" s="39" t="s">
        <v>665</v>
      </c>
      <c r="E11" s="210">
        <f t="shared" ref="E11:K11" si="4">E12+SUM(E19:E21)</f>
        <v>0</v>
      </c>
      <c r="F11" s="210">
        <f t="shared" si="4"/>
        <v>0</v>
      </c>
      <c r="G11" s="210">
        <f t="shared" si="4"/>
        <v>0</v>
      </c>
      <c r="H11" s="210">
        <f t="shared" si="4"/>
        <v>0</v>
      </c>
      <c r="I11" s="210">
        <f t="shared" si="4"/>
        <v>0</v>
      </c>
      <c r="J11" s="210">
        <f t="shared" si="4"/>
        <v>0</v>
      </c>
      <c r="K11" s="210">
        <f t="shared" si="4"/>
        <v>0</v>
      </c>
      <c r="L11" s="216">
        <f t="shared" si="1"/>
        <v>0</v>
      </c>
      <c r="M11" s="216">
        <f t="shared" si="2"/>
        <v>0</v>
      </c>
    </row>
    <row r="12" spans="1:13" x14ac:dyDescent="0.3">
      <c r="B12" s="177" t="s">
        <v>669</v>
      </c>
      <c r="D12" s="187" t="s">
        <v>665</v>
      </c>
      <c r="E12" s="215">
        <f t="shared" ref="E12:K12" si="5">SUM(E13:E18)</f>
        <v>0</v>
      </c>
      <c r="F12" s="215">
        <f t="shared" si="5"/>
        <v>0</v>
      </c>
      <c r="G12" s="215">
        <f t="shared" si="5"/>
        <v>0</v>
      </c>
      <c r="H12" s="215">
        <f t="shared" si="5"/>
        <v>0</v>
      </c>
      <c r="I12" s="215">
        <f t="shared" si="5"/>
        <v>0</v>
      </c>
      <c r="J12" s="215">
        <f t="shared" si="5"/>
        <v>0</v>
      </c>
      <c r="K12" s="215">
        <f t="shared" si="5"/>
        <v>0</v>
      </c>
      <c r="L12" s="193">
        <f t="shared" si="1"/>
        <v>0</v>
      </c>
      <c r="M12" s="193">
        <f t="shared" si="2"/>
        <v>0</v>
      </c>
    </row>
    <row r="13" spans="1:13" x14ac:dyDescent="0.3">
      <c r="C13" s="195" t="s">
        <v>460</v>
      </c>
      <c r="D13" s="187" t="s">
        <v>665</v>
      </c>
      <c r="E13" s="192"/>
      <c r="F13" s="192"/>
      <c r="G13" s="192"/>
      <c r="H13" s="192"/>
      <c r="I13" s="192"/>
      <c r="J13" s="192"/>
      <c r="K13" s="192"/>
      <c r="L13" s="193">
        <f t="shared" si="1"/>
        <v>0</v>
      </c>
      <c r="M13" s="193">
        <f t="shared" si="2"/>
        <v>0</v>
      </c>
    </row>
    <row r="14" spans="1:13" x14ac:dyDescent="0.3">
      <c r="C14" s="195" t="s">
        <v>670</v>
      </c>
      <c r="D14" s="187" t="s">
        <v>665</v>
      </c>
      <c r="E14" s="192"/>
      <c r="F14" s="192"/>
      <c r="G14" s="192"/>
      <c r="H14" s="192"/>
      <c r="I14" s="192"/>
      <c r="J14" s="192"/>
      <c r="K14" s="192"/>
      <c r="L14" s="193">
        <f t="shared" si="1"/>
        <v>0</v>
      </c>
      <c r="M14" s="193">
        <f t="shared" si="2"/>
        <v>0</v>
      </c>
    </row>
    <row r="15" spans="1:13" x14ac:dyDescent="0.3">
      <c r="C15" s="195" t="s">
        <v>461</v>
      </c>
      <c r="D15" s="187" t="s">
        <v>665</v>
      </c>
      <c r="E15" s="192"/>
      <c r="F15" s="192"/>
      <c r="G15" s="192"/>
      <c r="H15" s="192"/>
      <c r="I15" s="192"/>
      <c r="J15" s="192"/>
      <c r="K15" s="192"/>
      <c r="L15" s="193">
        <f t="shared" si="1"/>
        <v>0</v>
      </c>
      <c r="M15" s="193">
        <f t="shared" si="2"/>
        <v>0</v>
      </c>
    </row>
    <row r="16" spans="1:13" x14ac:dyDescent="0.3">
      <c r="C16" s="195" t="s">
        <v>671</v>
      </c>
      <c r="D16" s="187" t="s">
        <v>665</v>
      </c>
      <c r="E16" s="192"/>
      <c r="F16" s="192"/>
      <c r="G16" s="192"/>
      <c r="H16" s="192"/>
      <c r="I16" s="192"/>
      <c r="J16" s="192"/>
      <c r="K16" s="192"/>
      <c r="L16" s="193">
        <f t="shared" si="1"/>
        <v>0</v>
      </c>
      <c r="M16" s="193">
        <f t="shared" si="2"/>
        <v>0</v>
      </c>
    </row>
    <row r="17" spans="1:13" x14ac:dyDescent="0.3">
      <c r="C17" s="195" t="s">
        <v>865</v>
      </c>
      <c r="D17" s="187" t="s">
        <v>665</v>
      </c>
      <c r="E17" s="192"/>
      <c r="F17" s="192"/>
      <c r="G17" s="192"/>
      <c r="H17" s="192"/>
      <c r="I17" s="192"/>
      <c r="J17" s="192"/>
      <c r="K17" s="192"/>
      <c r="L17" s="193">
        <f t="shared" si="1"/>
        <v>0</v>
      </c>
      <c r="M17" s="193">
        <f t="shared" si="2"/>
        <v>0</v>
      </c>
    </row>
    <row r="18" spans="1:13" x14ac:dyDescent="0.3">
      <c r="C18" s="195" t="s">
        <v>462</v>
      </c>
      <c r="D18" s="187" t="s">
        <v>665</v>
      </c>
      <c r="E18" s="192"/>
      <c r="F18" s="192"/>
      <c r="G18" s="192"/>
      <c r="H18" s="192"/>
      <c r="I18" s="192"/>
      <c r="J18" s="192"/>
      <c r="K18" s="192"/>
      <c r="L18" s="193">
        <f t="shared" si="1"/>
        <v>0</v>
      </c>
      <c r="M18" s="193">
        <f t="shared" si="2"/>
        <v>0</v>
      </c>
    </row>
    <row r="19" spans="1:13" x14ac:dyDescent="0.3">
      <c r="B19" s="177" t="s">
        <v>672</v>
      </c>
      <c r="D19" s="187" t="s">
        <v>665</v>
      </c>
      <c r="E19" s="214"/>
      <c r="F19" s="214"/>
      <c r="G19" s="214"/>
      <c r="H19" s="214"/>
      <c r="I19" s="214"/>
      <c r="J19" s="214"/>
      <c r="K19" s="214"/>
      <c r="L19" s="193">
        <f t="shared" si="1"/>
        <v>0</v>
      </c>
      <c r="M19" s="193">
        <f t="shared" si="2"/>
        <v>0</v>
      </c>
    </row>
    <row r="20" spans="1:13" x14ac:dyDescent="0.3">
      <c r="B20" s="177" t="s">
        <v>673</v>
      </c>
      <c r="D20" s="187" t="s">
        <v>665</v>
      </c>
      <c r="E20" s="214"/>
      <c r="F20" s="214"/>
      <c r="G20" s="214"/>
      <c r="H20" s="214"/>
      <c r="I20" s="214"/>
      <c r="J20" s="214"/>
      <c r="K20" s="214"/>
      <c r="L20" s="193">
        <f t="shared" si="1"/>
        <v>0</v>
      </c>
      <c r="M20" s="193">
        <f t="shared" si="2"/>
        <v>0</v>
      </c>
    </row>
    <row r="21" spans="1:13" x14ac:dyDescent="0.3">
      <c r="B21" s="177" t="s">
        <v>674</v>
      </c>
      <c r="D21" s="187" t="s">
        <v>665</v>
      </c>
      <c r="E21" s="215">
        <f t="shared" ref="E21:K21" si="6">+SUM(E22:E26)</f>
        <v>0</v>
      </c>
      <c r="F21" s="215">
        <f t="shared" si="6"/>
        <v>0</v>
      </c>
      <c r="G21" s="215">
        <f t="shared" si="6"/>
        <v>0</v>
      </c>
      <c r="H21" s="215">
        <f t="shared" si="6"/>
        <v>0</v>
      </c>
      <c r="I21" s="215">
        <f t="shared" si="6"/>
        <v>0</v>
      </c>
      <c r="J21" s="215">
        <f t="shared" si="6"/>
        <v>0</v>
      </c>
      <c r="K21" s="215">
        <f t="shared" si="6"/>
        <v>0</v>
      </c>
      <c r="L21" s="193">
        <f t="shared" si="1"/>
        <v>0</v>
      </c>
      <c r="M21" s="193">
        <f t="shared" si="2"/>
        <v>0</v>
      </c>
    </row>
    <row r="22" spans="1:13" x14ac:dyDescent="0.3">
      <c r="C22" s="195" t="s">
        <v>16</v>
      </c>
      <c r="D22" s="187" t="s">
        <v>665</v>
      </c>
      <c r="E22" s="192"/>
      <c r="F22" s="192"/>
      <c r="G22" s="192"/>
      <c r="H22" s="192"/>
      <c r="I22" s="192"/>
      <c r="J22" s="192"/>
      <c r="K22" s="192"/>
      <c r="L22" s="193">
        <f t="shared" si="1"/>
        <v>0</v>
      </c>
      <c r="M22" s="193">
        <f t="shared" si="2"/>
        <v>0</v>
      </c>
    </row>
    <row r="23" spans="1:13" x14ac:dyDescent="0.3">
      <c r="C23" s="195" t="s">
        <v>16</v>
      </c>
      <c r="D23" s="187" t="s">
        <v>665</v>
      </c>
      <c r="E23" s="192"/>
      <c r="F23" s="192"/>
      <c r="G23" s="192"/>
      <c r="H23" s="192"/>
      <c r="I23" s="192"/>
      <c r="J23" s="192"/>
      <c r="K23" s="192"/>
      <c r="L23" s="193">
        <f t="shared" si="1"/>
        <v>0</v>
      </c>
      <c r="M23" s="193">
        <f t="shared" si="2"/>
        <v>0</v>
      </c>
    </row>
    <row r="24" spans="1:13" x14ac:dyDescent="0.3">
      <c r="C24" s="195" t="s">
        <v>16</v>
      </c>
      <c r="D24" s="187" t="s">
        <v>665</v>
      </c>
      <c r="E24" s="192"/>
      <c r="F24" s="192"/>
      <c r="G24" s="192"/>
      <c r="H24" s="192"/>
      <c r="I24" s="192"/>
      <c r="J24" s="192"/>
      <c r="K24" s="192"/>
      <c r="L24" s="193">
        <f t="shared" si="1"/>
        <v>0</v>
      </c>
      <c r="M24" s="193">
        <f t="shared" si="2"/>
        <v>0</v>
      </c>
    </row>
    <row r="25" spans="1:13" x14ac:dyDescent="0.3">
      <c r="C25" s="195" t="s">
        <v>16</v>
      </c>
      <c r="D25" s="187" t="s">
        <v>665</v>
      </c>
      <c r="E25" s="192"/>
      <c r="F25" s="192"/>
      <c r="G25" s="192"/>
      <c r="H25" s="192"/>
      <c r="I25" s="192"/>
      <c r="J25" s="192"/>
      <c r="K25" s="192"/>
      <c r="L25" s="193">
        <f t="shared" si="1"/>
        <v>0</v>
      </c>
      <c r="M25" s="193">
        <f t="shared" si="2"/>
        <v>0</v>
      </c>
    </row>
    <row r="26" spans="1:13" x14ac:dyDescent="0.3">
      <c r="C26" s="195" t="s">
        <v>16</v>
      </c>
      <c r="D26" s="187" t="s">
        <v>665</v>
      </c>
      <c r="E26" s="192"/>
      <c r="F26" s="192"/>
      <c r="G26" s="192"/>
      <c r="H26" s="192"/>
      <c r="I26" s="192"/>
      <c r="J26" s="192"/>
      <c r="K26" s="192"/>
      <c r="L26" s="193">
        <f t="shared" si="1"/>
        <v>0</v>
      </c>
      <c r="M26" s="193">
        <f t="shared" si="2"/>
        <v>0</v>
      </c>
    </row>
    <row r="27" spans="1:13" x14ac:dyDescent="0.3">
      <c r="A27" s="206" t="s">
        <v>22</v>
      </c>
      <c r="B27" s="207"/>
      <c r="C27" s="208"/>
      <c r="D27" s="39" t="s">
        <v>665</v>
      </c>
      <c r="E27" s="210">
        <f t="shared" ref="E27:K27" si="7">+SUM(E28:E33)</f>
        <v>0</v>
      </c>
      <c r="F27" s="210">
        <f t="shared" si="7"/>
        <v>0</v>
      </c>
      <c r="G27" s="210">
        <f t="shared" si="7"/>
        <v>0</v>
      </c>
      <c r="H27" s="210">
        <f t="shared" si="7"/>
        <v>0</v>
      </c>
      <c r="I27" s="210">
        <f t="shared" si="7"/>
        <v>0</v>
      </c>
      <c r="J27" s="210">
        <f t="shared" si="7"/>
        <v>0</v>
      </c>
      <c r="K27" s="210">
        <f t="shared" si="7"/>
        <v>0</v>
      </c>
      <c r="L27" s="216">
        <f t="shared" si="1"/>
        <v>0</v>
      </c>
      <c r="M27" s="216">
        <f t="shared" si="2"/>
        <v>0</v>
      </c>
    </row>
    <row r="28" spans="1:13" x14ac:dyDescent="0.3">
      <c r="B28" s="177" t="s">
        <v>675</v>
      </c>
      <c r="D28" s="187" t="s">
        <v>665</v>
      </c>
      <c r="E28" s="214"/>
      <c r="F28" s="214"/>
      <c r="G28" s="214"/>
      <c r="H28" s="214"/>
      <c r="I28" s="214"/>
      <c r="J28" s="214"/>
      <c r="K28" s="214"/>
      <c r="L28" s="193">
        <f t="shared" si="1"/>
        <v>0</v>
      </c>
      <c r="M28" s="193">
        <f t="shared" si="2"/>
        <v>0</v>
      </c>
    </row>
    <row r="29" spans="1:13" x14ac:dyDescent="0.3">
      <c r="B29" s="177" t="s">
        <v>676</v>
      </c>
      <c r="D29" s="187" t="s">
        <v>665</v>
      </c>
      <c r="E29" s="214"/>
      <c r="F29" s="214"/>
      <c r="G29" s="214"/>
      <c r="H29" s="214"/>
      <c r="I29" s="214"/>
      <c r="J29" s="214"/>
      <c r="K29" s="214"/>
      <c r="L29" s="193">
        <f t="shared" si="1"/>
        <v>0</v>
      </c>
      <c r="M29" s="193">
        <f t="shared" si="2"/>
        <v>0</v>
      </c>
    </row>
    <row r="30" spans="1:13" x14ac:dyDescent="0.3">
      <c r="B30" s="177" t="s">
        <v>677</v>
      </c>
      <c r="D30" s="187" t="s">
        <v>665</v>
      </c>
      <c r="E30" s="214"/>
      <c r="F30" s="214"/>
      <c r="G30" s="214"/>
      <c r="H30" s="214"/>
      <c r="I30" s="214"/>
      <c r="J30" s="214"/>
      <c r="K30" s="214"/>
      <c r="L30" s="193">
        <f t="shared" si="1"/>
        <v>0</v>
      </c>
      <c r="M30" s="193">
        <f t="shared" si="2"/>
        <v>0</v>
      </c>
    </row>
    <row r="31" spans="1:13" x14ac:dyDescent="0.3">
      <c r="B31" s="177" t="s">
        <v>678</v>
      </c>
      <c r="D31" s="187" t="s">
        <v>665</v>
      </c>
      <c r="E31" s="214"/>
      <c r="F31" s="214"/>
      <c r="G31" s="214"/>
      <c r="H31" s="214"/>
      <c r="I31" s="214"/>
      <c r="J31" s="214"/>
      <c r="K31" s="214"/>
      <c r="L31" s="193">
        <f t="shared" si="1"/>
        <v>0</v>
      </c>
      <c r="M31" s="193">
        <f t="shared" si="2"/>
        <v>0</v>
      </c>
    </row>
    <row r="32" spans="1:13" x14ac:dyDescent="0.3">
      <c r="B32" s="177" t="s">
        <v>679</v>
      </c>
      <c r="D32" s="187" t="s">
        <v>665</v>
      </c>
      <c r="E32" s="214"/>
      <c r="F32" s="214"/>
      <c r="G32" s="214"/>
      <c r="H32" s="214"/>
      <c r="I32" s="214"/>
      <c r="J32" s="214"/>
      <c r="K32" s="214"/>
      <c r="L32" s="193">
        <f t="shared" si="1"/>
        <v>0</v>
      </c>
      <c r="M32" s="193">
        <f t="shared" si="2"/>
        <v>0</v>
      </c>
    </row>
    <row r="33" spans="1:13" x14ac:dyDescent="0.3">
      <c r="B33" s="177" t="s">
        <v>680</v>
      </c>
      <c r="D33" s="187" t="s">
        <v>665</v>
      </c>
      <c r="E33" s="215">
        <f t="shared" ref="E33:K33" si="8">+SUM(E34:E38)</f>
        <v>0</v>
      </c>
      <c r="F33" s="215">
        <f t="shared" si="8"/>
        <v>0</v>
      </c>
      <c r="G33" s="215">
        <f t="shared" si="8"/>
        <v>0</v>
      </c>
      <c r="H33" s="215">
        <f t="shared" si="8"/>
        <v>0</v>
      </c>
      <c r="I33" s="215">
        <f t="shared" si="8"/>
        <v>0</v>
      </c>
      <c r="J33" s="215">
        <f t="shared" si="8"/>
        <v>0</v>
      </c>
      <c r="K33" s="215">
        <f t="shared" si="8"/>
        <v>0</v>
      </c>
      <c r="L33" s="193">
        <f t="shared" si="1"/>
        <v>0</v>
      </c>
      <c r="M33" s="193">
        <f t="shared" si="2"/>
        <v>0</v>
      </c>
    </row>
    <row r="34" spans="1:13" x14ac:dyDescent="0.3">
      <c r="C34" s="195" t="s">
        <v>16</v>
      </c>
      <c r="D34" s="187" t="s">
        <v>665</v>
      </c>
      <c r="E34" s="192"/>
      <c r="F34" s="192"/>
      <c r="G34" s="192"/>
      <c r="H34" s="192"/>
      <c r="I34" s="192"/>
      <c r="J34" s="192"/>
      <c r="K34" s="192"/>
      <c r="L34" s="193">
        <f t="shared" si="1"/>
        <v>0</v>
      </c>
      <c r="M34" s="193">
        <f t="shared" ref="M34:M58" si="9">+L34/Durée</f>
        <v>0</v>
      </c>
    </row>
    <row r="35" spans="1:13" x14ac:dyDescent="0.3">
      <c r="C35" s="195" t="s">
        <v>16</v>
      </c>
      <c r="D35" s="187" t="s">
        <v>665</v>
      </c>
      <c r="E35" s="192"/>
      <c r="F35" s="192"/>
      <c r="G35" s="192"/>
      <c r="H35" s="192"/>
      <c r="I35" s="192"/>
      <c r="J35" s="192"/>
      <c r="K35" s="192"/>
      <c r="L35" s="193">
        <f t="shared" si="1"/>
        <v>0</v>
      </c>
      <c r="M35" s="193">
        <f t="shared" si="9"/>
        <v>0</v>
      </c>
    </row>
    <row r="36" spans="1:13" x14ac:dyDescent="0.3">
      <c r="C36" s="195" t="s">
        <v>16</v>
      </c>
      <c r="D36" s="187" t="s">
        <v>665</v>
      </c>
      <c r="E36" s="192"/>
      <c r="F36" s="192"/>
      <c r="G36" s="192"/>
      <c r="H36" s="192"/>
      <c r="I36" s="192"/>
      <c r="J36" s="192"/>
      <c r="K36" s="192"/>
      <c r="L36" s="193">
        <f t="shared" si="1"/>
        <v>0</v>
      </c>
      <c r="M36" s="193">
        <f t="shared" si="9"/>
        <v>0</v>
      </c>
    </row>
    <row r="37" spans="1:13" x14ac:dyDescent="0.3">
      <c r="C37" s="195" t="s">
        <v>16</v>
      </c>
      <c r="D37" s="187" t="s">
        <v>665</v>
      </c>
      <c r="E37" s="192"/>
      <c r="F37" s="192"/>
      <c r="G37" s="192"/>
      <c r="H37" s="192"/>
      <c r="I37" s="192"/>
      <c r="J37" s="192"/>
      <c r="K37" s="192"/>
      <c r="L37" s="193">
        <f t="shared" si="1"/>
        <v>0</v>
      </c>
      <c r="M37" s="193">
        <f t="shared" si="9"/>
        <v>0</v>
      </c>
    </row>
    <row r="38" spans="1:13" x14ac:dyDescent="0.3">
      <c r="C38" s="195" t="s">
        <v>16</v>
      </c>
      <c r="D38" s="187" t="s">
        <v>665</v>
      </c>
      <c r="E38" s="192"/>
      <c r="F38" s="192"/>
      <c r="G38" s="192"/>
      <c r="H38" s="192"/>
      <c r="I38" s="192"/>
      <c r="J38" s="192"/>
      <c r="K38" s="192"/>
      <c r="L38" s="193">
        <f t="shared" si="1"/>
        <v>0</v>
      </c>
      <c r="M38" s="193">
        <f t="shared" si="9"/>
        <v>0</v>
      </c>
    </row>
    <row r="39" spans="1:13" x14ac:dyDescent="0.3">
      <c r="A39" s="206" t="s">
        <v>23</v>
      </c>
      <c r="B39" s="207"/>
      <c r="C39" s="208"/>
      <c r="D39" s="39" t="s">
        <v>665</v>
      </c>
      <c r="E39" s="217"/>
      <c r="F39" s="217"/>
      <c r="G39" s="217"/>
      <c r="H39" s="217"/>
      <c r="I39" s="217"/>
      <c r="J39" s="217"/>
      <c r="K39" s="217"/>
      <c r="L39" s="216">
        <f t="shared" si="1"/>
        <v>0</v>
      </c>
      <c r="M39" s="216">
        <f t="shared" si="9"/>
        <v>0</v>
      </c>
    </row>
    <row r="40" spans="1:13" x14ac:dyDescent="0.3">
      <c r="A40" s="206" t="s">
        <v>24</v>
      </c>
      <c r="B40" s="207"/>
      <c r="C40" s="208"/>
      <c r="D40" s="39" t="s">
        <v>665</v>
      </c>
      <c r="E40" s="218">
        <f t="shared" ref="E40:K40" si="10">+SUM(E41:E46,E52)</f>
        <v>0</v>
      </c>
      <c r="F40" s="218">
        <f t="shared" si="10"/>
        <v>0</v>
      </c>
      <c r="G40" s="218">
        <f t="shared" si="10"/>
        <v>0</v>
      </c>
      <c r="H40" s="218">
        <f t="shared" si="10"/>
        <v>0</v>
      </c>
      <c r="I40" s="218">
        <f t="shared" si="10"/>
        <v>0</v>
      </c>
      <c r="J40" s="218">
        <f t="shared" si="10"/>
        <v>0</v>
      </c>
      <c r="K40" s="218">
        <f t="shared" si="10"/>
        <v>0</v>
      </c>
      <c r="L40" s="216">
        <f t="shared" si="1"/>
        <v>0</v>
      </c>
      <c r="M40" s="216">
        <f t="shared" si="9"/>
        <v>0</v>
      </c>
    </row>
    <row r="41" spans="1:13" x14ac:dyDescent="0.3">
      <c r="B41" s="177" t="s">
        <v>681</v>
      </c>
      <c r="D41" s="187" t="s">
        <v>665</v>
      </c>
      <c r="E41" s="192"/>
      <c r="F41" s="214"/>
      <c r="G41" s="214"/>
      <c r="H41" s="214"/>
      <c r="I41" s="214"/>
      <c r="J41" s="214"/>
      <c r="K41" s="214"/>
      <c r="L41" s="193">
        <f t="shared" si="1"/>
        <v>0</v>
      </c>
      <c r="M41" s="193">
        <f t="shared" si="9"/>
        <v>0</v>
      </c>
    </row>
    <row r="42" spans="1:13" x14ac:dyDescent="0.3">
      <c r="B42" s="177" t="s">
        <v>682</v>
      </c>
      <c r="D42" s="187" t="s">
        <v>665</v>
      </c>
      <c r="E42" s="214"/>
      <c r="F42" s="214"/>
      <c r="G42" s="214"/>
      <c r="H42" s="214"/>
      <c r="I42" s="214"/>
      <c r="J42" s="214"/>
      <c r="K42" s="214"/>
      <c r="L42" s="193">
        <f t="shared" si="1"/>
        <v>0</v>
      </c>
      <c r="M42" s="193">
        <f t="shared" si="9"/>
        <v>0</v>
      </c>
    </row>
    <row r="43" spans="1:13" x14ac:dyDescent="0.3">
      <c r="B43" s="177" t="s">
        <v>683</v>
      </c>
      <c r="D43" s="187" t="s">
        <v>665</v>
      </c>
      <c r="E43" s="214"/>
      <c r="F43" s="214"/>
      <c r="G43" s="214"/>
      <c r="H43" s="214"/>
      <c r="I43" s="214"/>
      <c r="J43" s="214"/>
      <c r="K43" s="214"/>
      <c r="L43" s="193">
        <f t="shared" si="1"/>
        <v>0</v>
      </c>
      <c r="M43" s="193">
        <f t="shared" si="9"/>
        <v>0</v>
      </c>
    </row>
    <row r="44" spans="1:13" x14ac:dyDescent="0.3">
      <c r="B44" s="177" t="s">
        <v>684</v>
      </c>
      <c r="D44" s="187" t="s">
        <v>665</v>
      </c>
      <c r="E44" s="192"/>
      <c r="F44" s="214"/>
      <c r="G44" s="214"/>
      <c r="H44" s="192"/>
      <c r="I44" s="214"/>
      <c r="J44" s="214"/>
      <c r="K44" s="214"/>
      <c r="L44" s="193">
        <f t="shared" si="1"/>
        <v>0</v>
      </c>
      <c r="M44" s="193">
        <f t="shared" si="9"/>
        <v>0</v>
      </c>
    </row>
    <row r="45" spans="1:13" x14ac:dyDescent="0.3">
      <c r="B45" s="177" t="s">
        <v>685</v>
      </c>
      <c r="D45" s="187" t="s">
        <v>665</v>
      </c>
      <c r="E45" s="214"/>
      <c r="F45" s="214"/>
      <c r="G45" s="214"/>
      <c r="H45" s="214"/>
      <c r="I45" s="214"/>
      <c r="J45" s="214"/>
      <c r="K45" s="214"/>
      <c r="L45" s="193">
        <f t="shared" si="1"/>
        <v>0</v>
      </c>
      <c r="M45" s="193">
        <f t="shared" si="9"/>
        <v>0</v>
      </c>
    </row>
    <row r="46" spans="1:13" x14ac:dyDescent="0.3">
      <c r="B46" s="177" t="s">
        <v>686</v>
      </c>
      <c r="D46" s="187" t="s">
        <v>665</v>
      </c>
      <c r="E46" s="215">
        <f t="shared" ref="E46:K46" si="11">+SUM(E47:E51)</f>
        <v>0</v>
      </c>
      <c r="F46" s="215">
        <f t="shared" si="11"/>
        <v>0</v>
      </c>
      <c r="G46" s="215">
        <f t="shared" si="11"/>
        <v>0</v>
      </c>
      <c r="H46" s="215">
        <f t="shared" si="11"/>
        <v>0</v>
      </c>
      <c r="I46" s="215">
        <f t="shared" si="11"/>
        <v>0</v>
      </c>
      <c r="J46" s="215">
        <f t="shared" si="11"/>
        <v>0</v>
      </c>
      <c r="K46" s="215">
        <f t="shared" si="11"/>
        <v>0</v>
      </c>
      <c r="L46" s="193">
        <f t="shared" si="1"/>
        <v>0</v>
      </c>
      <c r="M46" s="193">
        <f t="shared" si="9"/>
        <v>0</v>
      </c>
    </row>
    <row r="47" spans="1:13" x14ac:dyDescent="0.3">
      <c r="C47" s="195" t="s">
        <v>687</v>
      </c>
      <c r="D47" s="187" t="s">
        <v>665</v>
      </c>
      <c r="E47" s="192"/>
      <c r="F47" s="192"/>
      <c r="G47" s="192"/>
      <c r="H47" s="192"/>
      <c r="I47" s="192"/>
      <c r="J47" s="192"/>
      <c r="K47" s="192"/>
      <c r="L47" s="193">
        <f t="shared" si="1"/>
        <v>0</v>
      </c>
      <c r="M47" s="193">
        <f t="shared" si="9"/>
        <v>0</v>
      </c>
    </row>
    <row r="48" spans="1:13" x14ac:dyDescent="0.3">
      <c r="C48" s="195" t="s">
        <v>16</v>
      </c>
      <c r="D48" s="187" t="s">
        <v>665</v>
      </c>
      <c r="E48" s="192"/>
      <c r="F48" s="192"/>
      <c r="G48" s="192"/>
      <c r="H48" s="192"/>
      <c r="I48" s="192"/>
      <c r="J48" s="192"/>
      <c r="K48" s="192"/>
      <c r="L48" s="193">
        <f t="shared" si="1"/>
        <v>0</v>
      </c>
      <c r="M48" s="193">
        <f t="shared" si="9"/>
        <v>0</v>
      </c>
    </row>
    <row r="49" spans="1:13" x14ac:dyDescent="0.3">
      <c r="C49" s="195" t="s">
        <v>16</v>
      </c>
      <c r="D49" s="187" t="s">
        <v>665</v>
      </c>
      <c r="E49" s="192"/>
      <c r="F49" s="192"/>
      <c r="G49" s="192"/>
      <c r="H49" s="192"/>
      <c r="I49" s="192"/>
      <c r="J49" s="192"/>
      <c r="K49" s="192"/>
      <c r="L49" s="193">
        <f t="shared" si="1"/>
        <v>0</v>
      </c>
      <c r="M49" s="193">
        <f t="shared" si="9"/>
        <v>0</v>
      </c>
    </row>
    <row r="50" spans="1:13" x14ac:dyDescent="0.3">
      <c r="C50" s="195" t="s">
        <v>16</v>
      </c>
      <c r="D50" s="187" t="s">
        <v>665</v>
      </c>
      <c r="E50" s="192"/>
      <c r="F50" s="192"/>
      <c r="G50" s="192"/>
      <c r="H50" s="192"/>
      <c r="I50" s="192"/>
      <c r="J50" s="192"/>
      <c r="K50" s="192"/>
      <c r="L50" s="193">
        <f t="shared" si="1"/>
        <v>0</v>
      </c>
      <c r="M50" s="193">
        <f t="shared" si="9"/>
        <v>0</v>
      </c>
    </row>
    <row r="51" spans="1:13" x14ac:dyDescent="0.3">
      <c r="C51" s="195" t="s">
        <v>16</v>
      </c>
      <c r="D51" s="187" t="s">
        <v>665</v>
      </c>
      <c r="E51" s="192"/>
      <c r="F51" s="192"/>
      <c r="G51" s="192"/>
      <c r="H51" s="192"/>
      <c r="I51" s="192"/>
      <c r="J51" s="192"/>
      <c r="K51" s="192"/>
      <c r="L51" s="193">
        <f t="shared" si="1"/>
        <v>0</v>
      </c>
      <c r="M51" s="193">
        <f t="shared" si="9"/>
        <v>0</v>
      </c>
    </row>
    <row r="52" spans="1:13" x14ac:dyDescent="0.3">
      <c r="B52" s="177" t="s">
        <v>688</v>
      </c>
      <c r="D52" s="187" t="s">
        <v>665</v>
      </c>
      <c r="E52" s="215">
        <f t="shared" ref="E52:K52" si="12">+SUM(E53:E57)</f>
        <v>0</v>
      </c>
      <c r="F52" s="215">
        <f t="shared" si="12"/>
        <v>0</v>
      </c>
      <c r="G52" s="215">
        <f t="shared" si="12"/>
        <v>0</v>
      </c>
      <c r="H52" s="215">
        <f t="shared" si="12"/>
        <v>0</v>
      </c>
      <c r="I52" s="215">
        <f t="shared" si="12"/>
        <v>0</v>
      </c>
      <c r="J52" s="215">
        <f t="shared" si="12"/>
        <v>0</v>
      </c>
      <c r="K52" s="215">
        <f t="shared" si="12"/>
        <v>0</v>
      </c>
      <c r="L52" s="193">
        <f t="shared" si="1"/>
        <v>0</v>
      </c>
      <c r="M52" s="193">
        <f t="shared" si="9"/>
        <v>0</v>
      </c>
    </row>
    <row r="53" spans="1:13" x14ac:dyDescent="0.3">
      <c r="C53" s="195" t="s">
        <v>16</v>
      </c>
      <c r="D53" s="187" t="s">
        <v>665</v>
      </c>
      <c r="E53" s="192"/>
      <c r="F53" s="192"/>
      <c r="G53" s="192"/>
      <c r="H53" s="192"/>
      <c r="I53" s="192"/>
      <c r="J53" s="192"/>
      <c r="K53" s="192"/>
      <c r="L53" s="193">
        <f t="shared" si="1"/>
        <v>0</v>
      </c>
      <c r="M53" s="193">
        <f t="shared" si="9"/>
        <v>0</v>
      </c>
    </row>
    <row r="54" spans="1:13" x14ac:dyDescent="0.3">
      <c r="C54" s="195" t="s">
        <v>16</v>
      </c>
      <c r="D54" s="187" t="s">
        <v>665</v>
      </c>
      <c r="E54" s="192"/>
      <c r="F54" s="192"/>
      <c r="G54" s="192"/>
      <c r="H54" s="192"/>
      <c r="I54" s="192"/>
      <c r="J54" s="192"/>
      <c r="K54" s="192"/>
      <c r="L54" s="193">
        <f t="shared" si="1"/>
        <v>0</v>
      </c>
      <c r="M54" s="193">
        <f t="shared" si="9"/>
        <v>0</v>
      </c>
    </row>
    <row r="55" spans="1:13" x14ac:dyDescent="0.3">
      <c r="C55" s="195" t="s">
        <v>16</v>
      </c>
      <c r="D55" s="187" t="s">
        <v>665</v>
      </c>
      <c r="E55" s="192"/>
      <c r="F55" s="192"/>
      <c r="G55" s="192"/>
      <c r="H55" s="192"/>
      <c r="I55" s="192"/>
      <c r="J55" s="192"/>
      <c r="K55" s="192"/>
      <c r="L55" s="193">
        <f t="shared" si="1"/>
        <v>0</v>
      </c>
      <c r="M55" s="193">
        <f t="shared" si="9"/>
        <v>0</v>
      </c>
    </row>
    <row r="56" spans="1:13" x14ac:dyDescent="0.3">
      <c r="C56" s="195" t="s">
        <v>16</v>
      </c>
      <c r="D56" s="187" t="s">
        <v>665</v>
      </c>
      <c r="E56" s="192"/>
      <c r="F56" s="192"/>
      <c r="G56" s="192"/>
      <c r="H56" s="192"/>
      <c r="I56" s="192"/>
      <c r="J56" s="192"/>
      <c r="K56" s="192"/>
      <c r="L56" s="193">
        <f t="shared" si="1"/>
        <v>0</v>
      </c>
      <c r="M56" s="193">
        <f t="shared" si="9"/>
        <v>0</v>
      </c>
    </row>
    <row r="57" spans="1:13" x14ac:dyDescent="0.3">
      <c r="C57" s="195" t="s">
        <v>16</v>
      </c>
      <c r="D57" s="219" t="s">
        <v>665</v>
      </c>
      <c r="E57" s="220"/>
      <c r="F57" s="220"/>
      <c r="G57" s="220"/>
      <c r="H57" s="220"/>
      <c r="I57" s="220"/>
      <c r="J57" s="220"/>
      <c r="K57" s="220"/>
      <c r="L57" s="221">
        <f t="shared" si="1"/>
        <v>0</v>
      </c>
      <c r="M57" s="221">
        <f t="shared" si="9"/>
        <v>0</v>
      </c>
    </row>
    <row r="58" spans="1:13" x14ac:dyDescent="0.3">
      <c r="A58" s="222" t="s">
        <v>689</v>
      </c>
      <c r="B58" s="223"/>
      <c r="C58" s="224"/>
      <c r="D58" s="110" t="s">
        <v>665</v>
      </c>
      <c r="E58" s="225">
        <f t="shared" ref="E58:K58" si="13">+E40+E27+E11+E2+E39</f>
        <v>0</v>
      </c>
      <c r="F58" s="225">
        <f t="shared" si="13"/>
        <v>0</v>
      </c>
      <c r="G58" s="225">
        <f t="shared" si="13"/>
        <v>0</v>
      </c>
      <c r="H58" s="225">
        <f t="shared" si="13"/>
        <v>0</v>
      </c>
      <c r="I58" s="225">
        <f t="shared" si="13"/>
        <v>0</v>
      </c>
      <c r="J58" s="225">
        <f t="shared" si="13"/>
        <v>0</v>
      </c>
      <c r="K58" s="225">
        <f t="shared" si="13"/>
        <v>0</v>
      </c>
      <c r="L58" s="226">
        <f t="shared" si="1"/>
        <v>0</v>
      </c>
      <c r="M58" s="226">
        <f t="shared" si="9"/>
        <v>0</v>
      </c>
    </row>
    <row r="59" spans="1:13" x14ac:dyDescent="0.3">
      <c r="A59" s="227" t="s">
        <v>26</v>
      </c>
      <c r="B59" s="228"/>
      <c r="C59" s="229"/>
      <c r="D59" s="181" t="s">
        <v>665</v>
      </c>
      <c r="E59" s="183">
        <f t="shared" ref="E59:M59" si="14">+E60+E64+E68+E73+E76</f>
        <v>0</v>
      </c>
      <c r="F59" s="183">
        <f t="shared" si="14"/>
        <v>0</v>
      </c>
      <c r="G59" s="183">
        <f t="shared" si="14"/>
        <v>0</v>
      </c>
      <c r="H59" s="183">
        <f t="shared" si="14"/>
        <v>0</v>
      </c>
      <c r="I59" s="183">
        <f t="shared" si="14"/>
        <v>0</v>
      </c>
      <c r="J59" s="183">
        <f t="shared" si="14"/>
        <v>0</v>
      </c>
      <c r="K59" s="183">
        <f t="shared" si="14"/>
        <v>0</v>
      </c>
      <c r="L59" s="230">
        <f t="shared" si="14"/>
        <v>0</v>
      </c>
      <c r="M59" s="231">
        <f t="shared" si="14"/>
        <v>0</v>
      </c>
    </row>
    <row r="60" spans="1:13" x14ac:dyDescent="0.3">
      <c r="A60" s="186"/>
      <c r="B60" s="177" t="s">
        <v>643</v>
      </c>
      <c r="D60" s="187" t="s">
        <v>665</v>
      </c>
      <c r="E60" s="232">
        <f t="shared" ref="E60:K60" si="15">+SUM(E61:E63)</f>
        <v>0</v>
      </c>
      <c r="F60" s="232">
        <f t="shared" si="15"/>
        <v>0</v>
      </c>
      <c r="G60" s="232">
        <f t="shared" si="15"/>
        <v>0</v>
      </c>
      <c r="H60" s="232">
        <f t="shared" si="15"/>
        <v>0</v>
      </c>
      <c r="I60" s="232">
        <f t="shared" si="15"/>
        <v>0</v>
      </c>
      <c r="J60" s="232">
        <f t="shared" si="15"/>
        <v>0</v>
      </c>
      <c r="K60" s="232">
        <f t="shared" si="15"/>
        <v>0</v>
      </c>
      <c r="L60" s="189">
        <f t="shared" ref="L60:L123" si="16">+SUM(E60:K60)</f>
        <v>0</v>
      </c>
      <c r="M60" s="190">
        <f t="shared" ref="M60:M91" si="17">+L60/Durée</f>
        <v>0</v>
      </c>
    </row>
    <row r="61" spans="1:13" x14ac:dyDescent="0.3">
      <c r="A61" s="186"/>
      <c r="C61" s="233" t="s">
        <v>644</v>
      </c>
      <c r="D61" s="187" t="s">
        <v>665</v>
      </c>
      <c r="E61" s="234"/>
      <c r="F61" s="234"/>
      <c r="G61" s="234"/>
      <c r="H61" s="234"/>
      <c r="I61" s="234"/>
      <c r="J61" s="234"/>
      <c r="K61" s="234"/>
      <c r="L61" s="193">
        <f t="shared" si="16"/>
        <v>0</v>
      </c>
      <c r="M61" s="194">
        <f t="shared" si="17"/>
        <v>0</v>
      </c>
    </row>
    <row r="62" spans="1:13" x14ac:dyDescent="0.3">
      <c r="A62" s="186"/>
      <c r="C62" s="233" t="s">
        <v>645</v>
      </c>
      <c r="D62" s="187" t="s">
        <v>665</v>
      </c>
      <c r="E62" s="234"/>
      <c r="F62" s="234"/>
      <c r="G62" s="234"/>
      <c r="H62" s="234"/>
      <c r="I62" s="234"/>
      <c r="J62" s="234"/>
      <c r="K62" s="234"/>
      <c r="L62" s="193">
        <f t="shared" si="16"/>
        <v>0</v>
      </c>
      <c r="M62" s="194">
        <f t="shared" si="17"/>
        <v>0</v>
      </c>
    </row>
    <row r="63" spans="1:13" x14ac:dyDescent="0.3">
      <c r="A63" s="186"/>
      <c r="C63" s="233" t="s">
        <v>646</v>
      </c>
      <c r="D63" s="187" t="s">
        <v>665</v>
      </c>
      <c r="E63" s="234"/>
      <c r="F63" s="234"/>
      <c r="G63" s="234"/>
      <c r="H63" s="234"/>
      <c r="I63" s="234"/>
      <c r="J63" s="234"/>
      <c r="K63" s="234"/>
      <c r="L63" s="193">
        <f t="shared" si="16"/>
        <v>0</v>
      </c>
      <c r="M63" s="194">
        <f t="shared" si="17"/>
        <v>0</v>
      </c>
    </row>
    <row r="64" spans="1:13" x14ac:dyDescent="0.3">
      <c r="A64" s="186"/>
      <c r="B64" s="177" t="s">
        <v>647</v>
      </c>
      <c r="D64" s="187" t="s">
        <v>665</v>
      </c>
      <c r="E64" s="232">
        <f t="shared" ref="E64:K64" si="18">+SUM(E65:E67)</f>
        <v>0</v>
      </c>
      <c r="F64" s="232">
        <f t="shared" si="18"/>
        <v>0</v>
      </c>
      <c r="G64" s="232">
        <f t="shared" si="18"/>
        <v>0</v>
      </c>
      <c r="H64" s="232">
        <f t="shared" si="18"/>
        <v>0</v>
      </c>
      <c r="I64" s="232">
        <f t="shared" si="18"/>
        <v>0</v>
      </c>
      <c r="J64" s="232">
        <f t="shared" si="18"/>
        <v>0</v>
      </c>
      <c r="K64" s="232">
        <f t="shared" si="18"/>
        <v>0</v>
      </c>
      <c r="L64" s="189">
        <f t="shared" si="16"/>
        <v>0</v>
      </c>
      <c r="M64" s="190">
        <f t="shared" si="17"/>
        <v>0</v>
      </c>
    </row>
    <row r="65" spans="1:13" x14ac:dyDescent="0.3">
      <c r="A65" s="186"/>
      <c r="C65" s="233" t="s">
        <v>648</v>
      </c>
      <c r="D65" s="187" t="s">
        <v>665</v>
      </c>
      <c r="E65" s="234"/>
      <c r="F65" s="234"/>
      <c r="G65" s="192"/>
      <c r="H65" s="234"/>
      <c r="I65" s="234"/>
      <c r="J65" s="234"/>
      <c r="K65" s="234"/>
      <c r="L65" s="193">
        <f t="shared" si="16"/>
        <v>0</v>
      </c>
      <c r="M65" s="194">
        <f t="shared" si="17"/>
        <v>0</v>
      </c>
    </row>
    <row r="66" spans="1:13" x14ac:dyDescent="0.3">
      <c r="A66" s="186"/>
      <c r="C66" s="233" t="s">
        <v>649</v>
      </c>
      <c r="D66" s="187" t="s">
        <v>665</v>
      </c>
      <c r="E66" s="234"/>
      <c r="F66" s="234"/>
      <c r="G66" s="234"/>
      <c r="H66" s="234"/>
      <c r="I66" s="234"/>
      <c r="J66" s="234"/>
      <c r="K66" s="234"/>
      <c r="L66" s="193">
        <f t="shared" si="16"/>
        <v>0</v>
      </c>
      <c r="M66" s="194">
        <f t="shared" si="17"/>
        <v>0</v>
      </c>
    </row>
    <row r="67" spans="1:13" x14ac:dyDescent="0.3">
      <c r="A67" s="186"/>
      <c r="C67" s="233" t="s">
        <v>646</v>
      </c>
      <c r="D67" s="187" t="s">
        <v>665</v>
      </c>
      <c r="E67" s="234"/>
      <c r="F67" s="234"/>
      <c r="G67" s="234"/>
      <c r="H67" s="234"/>
      <c r="I67" s="234"/>
      <c r="J67" s="234"/>
      <c r="K67" s="234"/>
      <c r="L67" s="193">
        <f t="shared" si="16"/>
        <v>0</v>
      </c>
      <c r="M67" s="194">
        <f t="shared" si="17"/>
        <v>0</v>
      </c>
    </row>
    <row r="68" spans="1:13" x14ac:dyDescent="0.3">
      <c r="A68" s="186"/>
      <c r="B68" s="177" t="s">
        <v>690</v>
      </c>
      <c r="D68" s="187" t="s">
        <v>665</v>
      </c>
      <c r="E68" s="232">
        <f t="shared" ref="E68:K68" si="19">+SUM(E69:E72)</f>
        <v>0</v>
      </c>
      <c r="F68" s="232">
        <f t="shared" si="19"/>
        <v>0</v>
      </c>
      <c r="G68" s="232">
        <f t="shared" si="19"/>
        <v>0</v>
      </c>
      <c r="H68" s="232">
        <f t="shared" si="19"/>
        <v>0</v>
      </c>
      <c r="I68" s="232">
        <f t="shared" si="19"/>
        <v>0</v>
      </c>
      <c r="J68" s="232">
        <f t="shared" si="19"/>
        <v>0</v>
      </c>
      <c r="K68" s="232">
        <f t="shared" si="19"/>
        <v>0</v>
      </c>
      <c r="L68" s="189">
        <f t="shared" si="16"/>
        <v>0</v>
      </c>
      <c r="M68" s="190">
        <f t="shared" si="17"/>
        <v>0</v>
      </c>
    </row>
    <row r="69" spans="1:13" x14ac:dyDescent="0.3">
      <c r="A69" s="186"/>
      <c r="C69" s="233" t="s">
        <v>654</v>
      </c>
      <c r="D69" s="187" t="s">
        <v>665</v>
      </c>
      <c r="E69" s="234"/>
      <c r="F69" s="234"/>
      <c r="G69" s="234"/>
      <c r="H69" s="234"/>
      <c r="I69" s="234"/>
      <c r="J69" s="234"/>
      <c r="K69" s="234"/>
      <c r="L69" s="193">
        <f t="shared" si="16"/>
        <v>0</v>
      </c>
      <c r="M69" s="194">
        <f t="shared" si="17"/>
        <v>0</v>
      </c>
    </row>
    <row r="70" spans="1:13" x14ac:dyDescent="0.3">
      <c r="A70" s="186"/>
      <c r="C70" s="233" t="s">
        <v>655</v>
      </c>
      <c r="D70" s="187" t="s">
        <v>665</v>
      </c>
      <c r="E70" s="234"/>
      <c r="F70" s="234"/>
      <c r="G70" s="234"/>
      <c r="H70" s="234"/>
      <c r="I70" s="234"/>
      <c r="J70" s="234"/>
      <c r="K70" s="234"/>
      <c r="L70" s="193">
        <f t="shared" si="16"/>
        <v>0</v>
      </c>
      <c r="M70" s="194">
        <f t="shared" si="17"/>
        <v>0</v>
      </c>
    </row>
    <row r="71" spans="1:13" x14ac:dyDescent="0.3">
      <c r="A71" s="186"/>
      <c r="C71" s="233" t="s">
        <v>656</v>
      </c>
      <c r="D71" s="187" t="s">
        <v>665</v>
      </c>
      <c r="E71" s="234"/>
      <c r="F71" s="234"/>
      <c r="G71" s="234"/>
      <c r="H71" s="234"/>
      <c r="I71" s="234"/>
      <c r="J71" s="234"/>
      <c r="K71" s="234"/>
      <c r="L71" s="193">
        <f t="shared" si="16"/>
        <v>0</v>
      </c>
      <c r="M71" s="194">
        <f t="shared" si="17"/>
        <v>0</v>
      </c>
    </row>
    <row r="72" spans="1:13" x14ac:dyDescent="0.3">
      <c r="A72" s="186"/>
      <c r="C72" s="233" t="s">
        <v>657</v>
      </c>
      <c r="D72" s="187" t="s">
        <v>665</v>
      </c>
      <c r="E72" s="234"/>
      <c r="F72" s="234"/>
      <c r="G72" s="234"/>
      <c r="H72" s="234"/>
      <c r="I72" s="234"/>
      <c r="J72" s="234"/>
      <c r="K72" s="234"/>
      <c r="L72" s="193">
        <f t="shared" si="16"/>
        <v>0</v>
      </c>
      <c r="M72" s="194">
        <f t="shared" si="17"/>
        <v>0</v>
      </c>
    </row>
    <row r="73" spans="1:13" x14ac:dyDescent="0.3">
      <c r="A73" s="186"/>
      <c r="B73" s="177" t="s">
        <v>658</v>
      </c>
      <c r="D73" s="187" t="s">
        <v>665</v>
      </c>
      <c r="E73" s="232">
        <f t="shared" ref="E73:K73" si="20">+SUM(E74:E75)</f>
        <v>0</v>
      </c>
      <c r="F73" s="232">
        <f t="shared" si="20"/>
        <v>0</v>
      </c>
      <c r="G73" s="232">
        <f t="shared" si="20"/>
        <v>0</v>
      </c>
      <c r="H73" s="232">
        <f t="shared" si="20"/>
        <v>0</v>
      </c>
      <c r="I73" s="232">
        <f t="shared" si="20"/>
        <v>0</v>
      </c>
      <c r="J73" s="232">
        <f t="shared" si="20"/>
        <v>0</v>
      </c>
      <c r="K73" s="232">
        <f t="shared" si="20"/>
        <v>0</v>
      </c>
      <c r="L73" s="189">
        <f t="shared" si="16"/>
        <v>0</v>
      </c>
      <c r="M73" s="190">
        <f t="shared" si="17"/>
        <v>0</v>
      </c>
    </row>
    <row r="74" spans="1:13" x14ac:dyDescent="0.3">
      <c r="A74" s="186"/>
      <c r="C74" s="233" t="s">
        <v>659</v>
      </c>
      <c r="D74" s="187" t="s">
        <v>665</v>
      </c>
      <c r="E74" s="234"/>
      <c r="F74" s="234"/>
      <c r="G74" s="234"/>
      <c r="H74" s="234"/>
      <c r="I74" s="234"/>
      <c r="J74" s="234"/>
      <c r="K74" s="234"/>
      <c r="L74" s="193">
        <f t="shared" si="16"/>
        <v>0</v>
      </c>
      <c r="M74" s="194">
        <f t="shared" si="17"/>
        <v>0</v>
      </c>
    </row>
    <row r="75" spans="1:13" x14ac:dyDescent="0.3">
      <c r="A75" s="186"/>
      <c r="C75" s="233" t="s">
        <v>646</v>
      </c>
      <c r="D75" s="187" t="s">
        <v>665</v>
      </c>
      <c r="E75" s="234"/>
      <c r="F75" s="234"/>
      <c r="G75" s="234"/>
      <c r="H75" s="234"/>
      <c r="I75" s="234"/>
      <c r="J75" s="234"/>
      <c r="K75" s="234"/>
      <c r="L75" s="193">
        <f t="shared" si="16"/>
        <v>0</v>
      </c>
      <c r="M75" s="194">
        <f t="shared" si="17"/>
        <v>0</v>
      </c>
    </row>
    <row r="76" spans="1:13" x14ac:dyDescent="0.3">
      <c r="A76" s="186"/>
      <c r="B76" s="177" t="s">
        <v>660</v>
      </c>
      <c r="D76" s="187" t="s">
        <v>665</v>
      </c>
      <c r="E76" s="232">
        <f t="shared" ref="E76:K76" si="21">+SUM(E77:E81)</f>
        <v>0</v>
      </c>
      <c r="F76" s="232">
        <f t="shared" si="21"/>
        <v>0</v>
      </c>
      <c r="G76" s="232">
        <f t="shared" si="21"/>
        <v>0</v>
      </c>
      <c r="H76" s="232">
        <f t="shared" si="21"/>
        <v>0</v>
      </c>
      <c r="I76" s="232">
        <f t="shared" si="21"/>
        <v>0</v>
      </c>
      <c r="J76" s="232">
        <f t="shared" si="21"/>
        <v>0</v>
      </c>
      <c r="K76" s="232">
        <f t="shared" si="21"/>
        <v>0</v>
      </c>
      <c r="L76" s="189">
        <f t="shared" si="16"/>
        <v>0</v>
      </c>
      <c r="M76" s="190">
        <f t="shared" si="17"/>
        <v>0</v>
      </c>
    </row>
    <row r="77" spans="1:13" x14ac:dyDescent="0.3">
      <c r="A77" s="186"/>
      <c r="C77" s="235" t="s">
        <v>661</v>
      </c>
      <c r="D77" s="187" t="s">
        <v>665</v>
      </c>
      <c r="E77" s="234"/>
      <c r="F77" s="234"/>
      <c r="G77" s="234"/>
      <c r="H77" s="234"/>
      <c r="I77" s="234"/>
      <c r="J77" s="234"/>
      <c r="K77" s="234"/>
      <c r="L77" s="193">
        <f t="shared" si="16"/>
        <v>0</v>
      </c>
      <c r="M77" s="194">
        <f t="shared" si="17"/>
        <v>0</v>
      </c>
    </row>
    <row r="78" spans="1:13" x14ac:dyDescent="0.3">
      <c r="A78" s="186"/>
      <c r="C78" s="235" t="s">
        <v>662</v>
      </c>
      <c r="D78" s="187" t="s">
        <v>665</v>
      </c>
      <c r="E78" s="234"/>
      <c r="F78" s="234"/>
      <c r="G78" s="234"/>
      <c r="H78" s="234"/>
      <c r="I78" s="234"/>
      <c r="J78" s="234"/>
      <c r="K78" s="234"/>
      <c r="L78" s="193">
        <f t="shared" si="16"/>
        <v>0</v>
      </c>
      <c r="M78" s="194">
        <f t="shared" si="17"/>
        <v>0</v>
      </c>
    </row>
    <row r="79" spans="1:13" x14ac:dyDescent="0.3">
      <c r="A79" s="186"/>
      <c r="C79" s="235" t="s">
        <v>662</v>
      </c>
      <c r="D79" s="187" t="s">
        <v>665</v>
      </c>
      <c r="E79" s="234"/>
      <c r="F79" s="234"/>
      <c r="G79" s="234"/>
      <c r="H79" s="234"/>
      <c r="I79" s="234"/>
      <c r="J79" s="234"/>
      <c r="K79" s="234"/>
      <c r="L79" s="193">
        <f t="shared" si="16"/>
        <v>0</v>
      </c>
      <c r="M79" s="194">
        <f t="shared" si="17"/>
        <v>0</v>
      </c>
    </row>
    <row r="80" spans="1:13" x14ac:dyDescent="0.3">
      <c r="A80" s="186"/>
      <c r="C80" s="235" t="s">
        <v>662</v>
      </c>
      <c r="D80" s="187" t="s">
        <v>665</v>
      </c>
      <c r="E80" s="234"/>
      <c r="F80" s="234"/>
      <c r="G80" s="234"/>
      <c r="H80" s="234"/>
      <c r="I80" s="234"/>
      <c r="J80" s="234"/>
      <c r="K80" s="234"/>
      <c r="L80" s="193">
        <f t="shared" si="16"/>
        <v>0</v>
      </c>
      <c r="M80" s="194">
        <f t="shared" si="17"/>
        <v>0</v>
      </c>
    </row>
    <row r="81" spans="1:13" x14ac:dyDescent="0.3">
      <c r="A81" s="196"/>
      <c r="B81" s="197"/>
      <c r="C81" s="236" t="s">
        <v>662</v>
      </c>
      <c r="D81" s="199" t="s">
        <v>665</v>
      </c>
      <c r="E81" s="237"/>
      <c r="F81" s="237"/>
      <c r="G81" s="237"/>
      <c r="H81" s="237"/>
      <c r="I81" s="237"/>
      <c r="J81" s="237"/>
      <c r="K81" s="237"/>
      <c r="L81" s="201">
        <f t="shared" si="16"/>
        <v>0</v>
      </c>
      <c r="M81" s="202">
        <f t="shared" si="17"/>
        <v>0</v>
      </c>
    </row>
    <row r="82" spans="1:13" x14ac:dyDescent="0.3">
      <c r="A82" s="227" t="s">
        <v>27</v>
      </c>
      <c r="B82" s="228"/>
      <c r="C82" s="229"/>
      <c r="D82" s="181" t="s">
        <v>665</v>
      </c>
      <c r="E82" s="183">
        <f t="shared" ref="E82:K82" si="22">+E83+E89+E93+E96+E99</f>
        <v>0</v>
      </c>
      <c r="F82" s="183">
        <f t="shared" si="22"/>
        <v>0</v>
      </c>
      <c r="G82" s="183">
        <f t="shared" si="22"/>
        <v>0</v>
      </c>
      <c r="H82" s="183">
        <f t="shared" si="22"/>
        <v>0</v>
      </c>
      <c r="I82" s="183">
        <f t="shared" si="22"/>
        <v>0</v>
      </c>
      <c r="J82" s="183">
        <f t="shared" si="22"/>
        <v>0</v>
      </c>
      <c r="K82" s="183">
        <f t="shared" si="22"/>
        <v>0</v>
      </c>
      <c r="L82" s="230">
        <f t="shared" si="16"/>
        <v>0</v>
      </c>
      <c r="M82" s="231">
        <f t="shared" si="17"/>
        <v>0</v>
      </c>
    </row>
    <row r="83" spans="1:13" x14ac:dyDescent="0.3">
      <c r="A83" s="186"/>
      <c r="B83" s="177" t="s">
        <v>691</v>
      </c>
      <c r="D83" s="187" t="s">
        <v>665</v>
      </c>
      <c r="E83" s="232">
        <f t="shared" ref="E83:K83" si="23">+SUM(E84:E88)</f>
        <v>0</v>
      </c>
      <c r="F83" s="232">
        <f t="shared" si="23"/>
        <v>0</v>
      </c>
      <c r="G83" s="232">
        <f t="shared" si="23"/>
        <v>0</v>
      </c>
      <c r="H83" s="232">
        <f t="shared" si="23"/>
        <v>0</v>
      </c>
      <c r="I83" s="232">
        <f t="shared" si="23"/>
        <v>0</v>
      </c>
      <c r="J83" s="232">
        <f t="shared" si="23"/>
        <v>0</v>
      </c>
      <c r="K83" s="232">
        <f t="shared" si="23"/>
        <v>0</v>
      </c>
      <c r="L83" s="189">
        <f t="shared" si="16"/>
        <v>0</v>
      </c>
      <c r="M83" s="190">
        <f t="shared" si="17"/>
        <v>0</v>
      </c>
    </row>
    <row r="84" spans="1:13" x14ac:dyDescent="0.3">
      <c r="A84" s="186"/>
      <c r="C84" s="233" t="s">
        <v>681</v>
      </c>
      <c r="D84" s="187" t="s">
        <v>665</v>
      </c>
      <c r="E84" s="234"/>
      <c r="F84" s="234"/>
      <c r="G84" s="234"/>
      <c r="H84" s="234"/>
      <c r="I84" s="234"/>
      <c r="J84" s="234"/>
      <c r="K84" s="234"/>
      <c r="L84" s="193">
        <f t="shared" si="16"/>
        <v>0</v>
      </c>
      <c r="M84" s="194">
        <f t="shared" si="17"/>
        <v>0</v>
      </c>
    </row>
    <row r="85" spans="1:13" x14ac:dyDescent="0.3">
      <c r="A85" s="186"/>
      <c r="C85" s="233" t="s">
        <v>682</v>
      </c>
      <c r="D85" s="187" t="s">
        <v>665</v>
      </c>
      <c r="E85" s="234"/>
      <c r="F85" s="234"/>
      <c r="G85" s="234"/>
      <c r="H85" s="234"/>
      <c r="I85" s="234"/>
      <c r="J85" s="234"/>
      <c r="K85" s="234"/>
      <c r="L85" s="193">
        <f t="shared" si="16"/>
        <v>0</v>
      </c>
      <c r="M85" s="194">
        <f t="shared" si="17"/>
        <v>0</v>
      </c>
    </row>
    <row r="86" spans="1:13" x14ac:dyDescent="0.3">
      <c r="A86" s="186"/>
      <c r="C86" s="233" t="s">
        <v>683</v>
      </c>
      <c r="D86" s="187" t="s">
        <v>665</v>
      </c>
      <c r="E86" s="234"/>
      <c r="F86" s="234"/>
      <c r="G86" s="234"/>
      <c r="H86" s="234"/>
      <c r="I86" s="234"/>
      <c r="J86" s="234"/>
      <c r="K86" s="234"/>
      <c r="L86" s="193">
        <f t="shared" si="16"/>
        <v>0</v>
      </c>
      <c r="M86" s="194">
        <f t="shared" si="17"/>
        <v>0</v>
      </c>
    </row>
    <row r="87" spans="1:13" x14ac:dyDescent="0.3">
      <c r="A87" s="186"/>
      <c r="C87" s="233" t="s">
        <v>692</v>
      </c>
      <c r="D87" s="187" t="s">
        <v>665</v>
      </c>
      <c r="E87" s="234"/>
      <c r="F87" s="234"/>
      <c r="G87" s="234"/>
      <c r="H87" s="234"/>
      <c r="I87" s="234"/>
      <c r="J87" s="234"/>
      <c r="K87" s="234"/>
      <c r="L87" s="193">
        <f t="shared" si="16"/>
        <v>0</v>
      </c>
      <c r="M87" s="194">
        <f t="shared" si="17"/>
        <v>0</v>
      </c>
    </row>
    <row r="88" spans="1:13" x14ac:dyDescent="0.3">
      <c r="A88" s="186"/>
      <c r="C88" s="233" t="s">
        <v>693</v>
      </c>
      <c r="D88" s="187" t="s">
        <v>665</v>
      </c>
      <c r="E88" s="234"/>
      <c r="F88" s="234"/>
      <c r="G88" s="234"/>
      <c r="H88" s="234"/>
      <c r="I88" s="234"/>
      <c r="J88" s="234"/>
      <c r="K88" s="234"/>
      <c r="L88" s="193">
        <f t="shared" si="16"/>
        <v>0</v>
      </c>
      <c r="M88" s="194">
        <f t="shared" si="17"/>
        <v>0</v>
      </c>
    </row>
    <row r="89" spans="1:13" x14ac:dyDescent="0.3">
      <c r="A89" s="186"/>
      <c r="B89" s="177" t="s">
        <v>694</v>
      </c>
      <c r="D89" s="187" t="s">
        <v>665</v>
      </c>
      <c r="E89" s="232">
        <f t="shared" ref="E89:K89" si="24">+SUM(E90:E92)</f>
        <v>0</v>
      </c>
      <c r="F89" s="232">
        <f t="shared" si="24"/>
        <v>0</v>
      </c>
      <c r="G89" s="232">
        <f t="shared" si="24"/>
        <v>0</v>
      </c>
      <c r="H89" s="232">
        <f t="shared" si="24"/>
        <v>0</v>
      </c>
      <c r="I89" s="232">
        <f t="shared" si="24"/>
        <v>0</v>
      </c>
      <c r="J89" s="232">
        <f t="shared" si="24"/>
        <v>0</v>
      </c>
      <c r="K89" s="232">
        <f t="shared" si="24"/>
        <v>0</v>
      </c>
      <c r="L89" s="189">
        <f t="shared" si="16"/>
        <v>0</v>
      </c>
      <c r="M89" s="190">
        <f t="shared" si="17"/>
        <v>0</v>
      </c>
    </row>
    <row r="90" spans="1:13" x14ac:dyDescent="0.3">
      <c r="A90" s="186"/>
      <c r="C90" s="233" t="s">
        <v>695</v>
      </c>
      <c r="D90" s="187" t="s">
        <v>665</v>
      </c>
      <c r="E90" s="234"/>
      <c r="F90" s="234"/>
      <c r="G90" s="234"/>
      <c r="H90" s="234"/>
      <c r="I90" s="234"/>
      <c r="J90" s="234"/>
      <c r="K90" s="234"/>
      <c r="L90" s="193">
        <f t="shared" si="16"/>
        <v>0</v>
      </c>
      <c r="M90" s="194">
        <f t="shared" si="17"/>
        <v>0</v>
      </c>
    </row>
    <row r="91" spans="1:13" x14ac:dyDescent="0.3">
      <c r="A91" s="186"/>
      <c r="C91" s="233" t="s">
        <v>692</v>
      </c>
      <c r="D91" s="187" t="s">
        <v>665</v>
      </c>
      <c r="E91" s="234"/>
      <c r="F91" s="234"/>
      <c r="G91" s="234"/>
      <c r="H91" s="234"/>
      <c r="I91" s="234"/>
      <c r="J91" s="234"/>
      <c r="K91" s="234"/>
      <c r="L91" s="193">
        <f t="shared" si="16"/>
        <v>0</v>
      </c>
      <c r="M91" s="194">
        <f t="shared" si="17"/>
        <v>0</v>
      </c>
    </row>
    <row r="92" spans="1:13" x14ac:dyDescent="0.3">
      <c r="A92" s="186"/>
      <c r="C92" s="233" t="s">
        <v>693</v>
      </c>
      <c r="D92" s="187" t="s">
        <v>665</v>
      </c>
      <c r="E92" s="234"/>
      <c r="F92" s="234"/>
      <c r="G92" s="234"/>
      <c r="H92" s="234"/>
      <c r="I92" s="234"/>
      <c r="J92" s="234"/>
      <c r="K92" s="234"/>
      <c r="L92" s="193">
        <f t="shared" si="16"/>
        <v>0</v>
      </c>
      <c r="M92" s="194">
        <f t="shared" ref="M92:M123" si="25">+L92/Durée</f>
        <v>0</v>
      </c>
    </row>
    <row r="93" spans="1:13" x14ac:dyDescent="0.3">
      <c r="A93" s="186"/>
      <c r="B93" s="177" t="s">
        <v>696</v>
      </c>
      <c r="D93" s="187" t="s">
        <v>665</v>
      </c>
      <c r="E93" s="232">
        <f t="shared" ref="E93:K93" si="26">+SUM(E94:E95)</f>
        <v>0</v>
      </c>
      <c r="F93" s="232">
        <f t="shared" si="26"/>
        <v>0</v>
      </c>
      <c r="G93" s="232">
        <f t="shared" si="26"/>
        <v>0</v>
      </c>
      <c r="H93" s="232">
        <f t="shared" si="26"/>
        <v>0</v>
      </c>
      <c r="I93" s="232">
        <f t="shared" si="26"/>
        <v>0</v>
      </c>
      <c r="J93" s="232">
        <f t="shared" si="26"/>
        <v>0</v>
      </c>
      <c r="K93" s="232">
        <f t="shared" si="26"/>
        <v>0</v>
      </c>
      <c r="L93" s="189">
        <f t="shared" si="16"/>
        <v>0</v>
      </c>
      <c r="M93" s="190">
        <f t="shared" si="25"/>
        <v>0</v>
      </c>
    </row>
    <row r="94" spans="1:13" x14ac:dyDescent="0.3">
      <c r="A94" s="186"/>
      <c r="C94" s="233" t="s">
        <v>697</v>
      </c>
      <c r="D94" s="187" t="s">
        <v>665</v>
      </c>
      <c r="E94" s="234"/>
      <c r="F94" s="234"/>
      <c r="G94" s="234"/>
      <c r="H94" s="234"/>
      <c r="I94" s="234"/>
      <c r="J94" s="234"/>
      <c r="K94" s="234"/>
      <c r="L94" s="193">
        <f t="shared" si="16"/>
        <v>0</v>
      </c>
      <c r="M94" s="194">
        <f t="shared" si="25"/>
        <v>0</v>
      </c>
    </row>
    <row r="95" spans="1:13" x14ac:dyDescent="0.3">
      <c r="A95" s="186"/>
      <c r="C95" s="233" t="s">
        <v>693</v>
      </c>
      <c r="D95" s="187" t="s">
        <v>665</v>
      </c>
      <c r="E95" s="234"/>
      <c r="F95" s="234"/>
      <c r="G95" s="234"/>
      <c r="H95" s="234"/>
      <c r="I95" s="234"/>
      <c r="J95" s="234"/>
      <c r="K95" s="234"/>
      <c r="L95" s="193">
        <f t="shared" si="16"/>
        <v>0</v>
      </c>
      <c r="M95" s="194">
        <f t="shared" si="25"/>
        <v>0</v>
      </c>
    </row>
    <row r="96" spans="1:13" x14ac:dyDescent="0.3">
      <c r="A96" s="186"/>
      <c r="B96" s="177" t="s">
        <v>698</v>
      </c>
      <c r="D96" s="187" t="s">
        <v>665</v>
      </c>
      <c r="E96" s="232">
        <f t="shared" ref="E96:K96" si="27">+SUM(E97:E98)</f>
        <v>0</v>
      </c>
      <c r="F96" s="232">
        <f t="shared" si="27"/>
        <v>0</v>
      </c>
      <c r="G96" s="232">
        <f t="shared" si="27"/>
        <v>0</v>
      </c>
      <c r="H96" s="232">
        <f t="shared" si="27"/>
        <v>0</v>
      </c>
      <c r="I96" s="232">
        <f t="shared" si="27"/>
        <v>0</v>
      </c>
      <c r="J96" s="232">
        <f t="shared" si="27"/>
        <v>0</v>
      </c>
      <c r="K96" s="232">
        <f t="shared" si="27"/>
        <v>0</v>
      </c>
      <c r="L96" s="189">
        <f t="shared" si="16"/>
        <v>0</v>
      </c>
      <c r="M96" s="190">
        <f t="shared" si="25"/>
        <v>0</v>
      </c>
    </row>
    <row r="97" spans="1:13" x14ac:dyDescent="0.3">
      <c r="A97" s="186"/>
      <c r="C97" s="233" t="s">
        <v>692</v>
      </c>
      <c r="D97" s="187" t="s">
        <v>665</v>
      </c>
      <c r="E97" s="234"/>
      <c r="F97" s="234"/>
      <c r="G97" s="234"/>
      <c r="H97" s="234"/>
      <c r="I97" s="234"/>
      <c r="J97" s="234"/>
      <c r="K97" s="234"/>
      <c r="L97" s="193">
        <f t="shared" si="16"/>
        <v>0</v>
      </c>
      <c r="M97" s="194">
        <f t="shared" si="25"/>
        <v>0</v>
      </c>
    </row>
    <row r="98" spans="1:13" x14ac:dyDescent="0.3">
      <c r="A98" s="186"/>
      <c r="C98" s="233" t="s">
        <v>693</v>
      </c>
      <c r="D98" s="187" t="s">
        <v>665</v>
      </c>
      <c r="E98" s="234"/>
      <c r="F98" s="234"/>
      <c r="G98" s="234"/>
      <c r="H98" s="234"/>
      <c r="I98" s="234"/>
      <c r="J98" s="234"/>
      <c r="K98" s="234"/>
      <c r="L98" s="193">
        <f t="shared" si="16"/>
        <v>0</v>
      </c>
      <c r="M98" s="194">
        <f t="shared" si="25"/>
        <v>0</v>
      </c>
    </row>
    <row r="99" spans="1:13" x14ac:dyDescent="0.3">
      <c r="A99" s="186"/>
      <c r="B99" s="177" t="s">
        <v>699</v>
      </c>
      <c r="D99" s="187" t="s">
        <v>665</v>
      </c>
      <c r="E99" s="232">
        <f t="shared" ref="E99:K99" si="28">+SUM(E100:E105)</f>
        <v>0</v>
      </c>
      <c r="F99" s="232">
        <f t="shared" si="28"/>
        <v>0</v>
      </c>
      <c r="G99" s="232">
        <f t="shared" si="28"/>
        <v>0</v>
      </c>
      <c r="H99" s="232">
        <f t="shared" si="28"/>
        <v>0</v>
      </c>
      <c r="I99" s="232">
        <f t="shared" si="28"/>
        <v>0</v>
      </c>
      <c r="J99" s="232">
        <f t="shared" si="28"/>
        <v>0</v>
      </c>
      <c r="K99" s="232">
        <f t="shared" si="28"/>
        <v>0</v>
      </c>
      <c r="L99" s="189">
        <f t="shared" si="16"/>
        <v>0</v>
      </c>
      <c r="M99" s="190">
        <f t="shared" si="25"/>
        <v>0</v>
      </c>
    </row>
    <row r="100" spans="1:13" x14ac:dyDescent="0.3">
      <c r="A100" s="186"/>
      <c r="C100" s="235" t="s">
        <v>700</v>
      </c>
      <c r="D100" s="187" t="s">
        <v>665</v>
      </c>
      <c r="E100" s="234"/>
      <c r="F100" s="234"/>
      <c r="G100" s="234"/>
      <c r="H100" s="234"/>
      <c r="I100" s="234"/>
      <c r="J100" s="234"/>
      <c r="K100" s="234"/>
      <c r="L100" s="193">
        <f t="shared" si="16"/>
        <v>0</v>
      </c>
      <c r="M100" s="194">
        <f t="shared" si="25"/>
        <v>0</v>
      </c>
    </row>
    <row r="101" spans="1:13" x14ac:dyDescent="0.3">
      <c r="A101" s="186"/>
      <c r="C101" s="235" t="s">
        <v>701</v>
      </c>
      <c r="D101" s="187" t="s">
        <v>665</v>
      </c>
      <c r="E101" s="234"/>
      <c r="F101" s="234"/>
      <c r="G101" s="234"/>
      <c r="H101" s="234"/>
      <c r="I101" s="234"/>
      <c r="J101" s="234"/>
      <c r="K101" s="234"/>
      <c r="L101" s="193">
        <f t="shared" si="16"/>
        <v>0</v>
      </c>
      <c r="M101" s="194">
        <f t="shared" si="25"/>
        <v>0</v>
      </c>
    </row>
    <row r="102" spans="1:13" x14ac:dyDescent="0.3">
      <c r="A102" s="186"/>
      <c r="C102" s="235" t="s">
        <v>16</v>
      </c>
      <c r="D102" s="187" t="s">
        <v>665</v>
      </c>
      <c r="E102" s="234"/>
      <c r="F102" s="234"/>
      <c r="G102" s="234"/>
      <c r="H102" s="234"/>
      <c r="I102" s="234"/>
      <c r="J102" s="234"/>
      <c r="K102" s="234"/>
      <c r="L102" s="193">
        <f t="shared" si="16"/>
        <v>0</v>
      </c>
      <c r="M102" s="194">
        <f t="shared" si="25"/>
        <v>0</v>
      </c>
    </row>
    <row r="103" spans="1:13" x14ac:dyDescent="0.3">
      <c r="A103" s="186"/>
      <c r="C103" s="235" t="s">
        <v>16</v>
      </c>
      <c r="D103" s="187" t="s">
        <v>665</v>
      </c>
      <c r="E103" s="234"/>
      <c r="F103" s="234"/>
      <c r="G103" s="234"/>
      <c r="H103" s="234"/>
      <c r="I103" s="234"/>
      <c r="J103" s="234"/>
      <c r="K103" s="234"/>
      <c r="L103" s="193">
        <f t="shared" si="16"/>
        <v>0</v>
      </c>
      <c r="M103" s="194">
        <f t="shared" si="25"/>
        <v>0</v>
      </c>
    </row>
    <row r="104" spans="1:13" x14ac:dyDescent="0.3">
      <c r="A104" s="186"/>
      <c r="C104" s="235" t="s">
        <v>16</v>
      </c>
      <c r="D104" s="187" t="s">
        <v>665</v>
      </c>
      <c r="E104" s="234"/>
      <c r="F104" s="234"/>
      <c r="G104" s="234"/>
      <c r="H104" s="234"/>
      <c r="I104" s="234"/>
      <c r="J104" s="234"/>
      <c r="K104" s="234"/>
      <c r="L104" s="193">
        <f t="shared" si="16"/>
        <v>0</v>
      </c>
      <c r="M104" s="194">
        <f t="shared" si="25"/>
        <v>0</v>
      </c>
    </row>
    <row r="105" spans="1:13" x14ac:dyDescent="0.3">
      <c r="A105" s="196"/>
      <c r="B105" s="197"/>
      <c r="C105" s="235" t="s">
        <v>16</v>
      </c>
      <c r="D105" s="199" t="s">
        <v>665</v>
      </c>
      <c r="E105" s="237"/>
      <c r="F105" s="237"/>
      <c r="G105" s="237"/>
      <c r="H105" s="237"/>
      <c r="I105" s="237"/>
      <c r="J105" s="237"/>
      <c r="K105" s="237"/>
      <c r="L105" s="201">
        <f t="shared" si="16"/>
        <v>0</v>
      </c>
      <c r="M105" s="202">
        <f t="shared" si="25"/>
        <v>0</v>
      </c>
    </row>
    <row r="106" spans="1:13" x14ac:dyDescent="0.3">
      <c r="A106" s="227" t="s">
        <v>28</v>
      </c>
      <c r="B106" s="228"/>
      <c r="C106" s="229"/>
      <c r="D106" s="181" t="s">
        <v>665</v>
      </c>
      <c r="E106" s="183">
        <f t="shared" ref="E106:K106" si="29">+SUM(E107,E110,E111,E112,E113)</f>
        <v>0</v>
      </c>
      <c r="F106" s="183">
        <f t="shared" si="29"/>
        <v>0</v>
      </c>
      <c r="G106" s="183">
        <f t="shared" si="29"/>
        <v>0</v>
      </c>
      <c r="H106" s="183">
        <f t="shared" si="29"/>
        <v>0</v>
      </c>
      <c r="I106" s="183">
        <f t="shared" si="29"/>
        <v>0</v>
      </c>
      <c r="J106" s="183">
        <f t="shared" si="29"/>
        <v>0</v>
      </c>
      <c r="K106" s="183">
        <f t="shared" si="29"/>
        <v>0</v>
      </c>
      <c r="L106" s="230">
        <f t="shared" si="16"/>
        <v>0</v>
      </c>
      <c r="M106" s="231">
        <f t="shared" si="25"/>
        <v>0</v>
      </c>
    </row>
    <row r="107" spans="1:13" x14ac:dyDescent="0.3">
      <c r="A107" s="186"/>
      <c r="B107" s="177" t="s">
        <v>702</v>
      </c>
      <c r="D107" s="187" t="s">
        <v>665</v>
      </c>
      <c r="E107" s="232">
        <f t="shared" ref="E107:K107" si="30">+SUM(E108:E109)</f>
        <v>0</v>
      </c>
      <c r="F107" s="232">
        <f t="shared" si="30"/>
        <v>0</v>
      </c>
      <c r="G107" s="232">
        <f t="shared" si="30"/>
        <v>0</v>
      </c>
      <c r="H107" s="232">
        <f t="shared" si="30"/>
        <v>0</v>
      </c>
      <c r="I107" s="232">
        <f t="shared" si="30"/>
        <v>0</v>
      </c>
      <c r="J107" s="232">
        <f t="shared" si="30"/>
        <v>0</v>
      </c>
      <c r="K107" s="232">
        <f t="shared" si="30"/>
        <v>0</v>
      </c>
      <c r="L107" s="189">
        <f t="shared" si="16"/>
        <v>0</v>
      </c>
      <c r="M107" s="190">
        <f t="shared" si="25"/>
        <v>0</v>
      </c>
    </row>
    <row r="108" spans="1:13" x14ac:dyDescent="0.3">
      <c r="A108" s="186"/>
      <c r="C108" s="233" t="s">
        <v>703</v>
      </c>
      <c r="D108" s="187" t="s">
        <v>665</v>
      </c>
      <c r="E108" s="234"/>
      <c r="F108" s="234"/>
      <c r="G108" s="234"/>
      <c r="H108" s="234"/>
      <c r="I108" s="234"/>
      <c r="J108" s="234"/>
      <c r="K108" s="234"/>
      <c r="L108" s="193">
        <f t="shared" si="16"/>
        <v>0</v>
      </c>
      <c r="M108" s="194">
        <f t="shared" si="25"/>
        <v>0</v>
      </c>
    </row>
    <row r="109" spans="1:13" x14ac:dyDescent="0.3">
      <c r="A109" s="186"/>
      <c r="C109" s="233" t="s">
        <v>704</v>
      </c>
      <c r="D109" s="187" t="s">
        <v>665</v>
      </c>
      <c r="E109" s="234"/>
      <c r="F109" s="234"/>
      <c r="G109" s="234"/>
      <c r="H109" s="234"/>
      <c r="I109" s="234"/>
      <c r="J109" s="234"/>
      <c r="K109" s="234"/>
      <c r="L109" s="193">
        <f t="shared" si="16"/>
        <v>0</v>
      </c>
      <c r="M109" s="194">
        <f t="shared" si="25"/>
        <v>0</v>
      </c>
    </row>
    <row r="110" spans="1:13" x14ac:dyDescent="0.3">
      <c r="A110" s="186"/>
      <c r="B110" s="177" t="s">
        <v>705</v>
      </c>
      <c r="C110" s="233"/>
      <c r="D110" s="187" t="s">
        <v>665</v>
      </c>
      <c r="E110" s="238"/>
      <c r="F110" s="238"/>
      <c r="G110" s="238"/>
      <c r="H110" s="238"/>
      <c r="I110" s="238"/>
      <c r="J110" s="238"/>
      <c r="K110" s="238"/>
      <c r="L110" s="189">
        <f t="shared" si="16"/>
        <v>0</v>
      </c>
      <c r="M110" s="190">
        <f t="shared" si="25"/>
        <v>0</v>
      </c>
    </row>
    <row r="111" spans="1:13" x14ac:dyDescent="0.3">
      <c r="A111" s="186"/>
      <c r="B111" s="177" t="s">
        <v>706</v>
      </c>
      <c r="C111" s="233"/>
      <c r="D111" s="187" t="s">
        <v>665</v>
      </c>
      <c r="E111" s="238"/>
      <c r="F111" s="238"/>
      <c r="G111" s="238"/>
      <c r="H111" s="238"/>
      <c r="I111" s="238"/>
      <c r="J111" s="238"/>
      <c r="K111" s="238"/>
      <c r="L111" s="189">
        <f t="shared" si="16"/>
        <v>0</v>
      </c>
      <c r="M111" s="190">
        <f t="shared" si="25"/>
        <v>0</v>
      </c>
    </row>
    <row r="112" spans="1:13" x14ac:dyDescent="0.3">
      <c r="A112" s="186"/>
      <c r="B112" s="177" t="s">
        <v>707</v>
      </c>
      <c r="C112" s="233"/>
      <c r="D112" s="187" t="s">
        <v>665</v>
      </c>
      <c r="E112" s="238"/>
      <c r="F112" s="238"/>
      <c r="G112" s="238"/>
      <c r="H112" s="238"/>
      <c r="I112" s="238"/>
      <c r="J112" s="238"/>
      <c r="K112" s="238"/>
      <c r="L112" s="189">
        <f t="shared" si="16"/>
        <v>0</v>
      </c>
      <c r="M112" s="190">
        <f t="shared" si="25"/>
        <v>0</v>
      </c>
    </row>
    <row r="113" spans="1:13" x14ac:dyDescent="0.3">
      <c r="A113" s="186"/>
      <c r="B113" s="177" t="s">
        <v>708</v>
      </c>
      <c r="C113" s="233"/>
      <c r="D113" s="187" t="s">
        <v>665</v>
      </c>
      <c r="E113" s="232">
        <f t="shared" ref="E113:K113" si="31">+SUM(E114:E120)</f>
        <v>0</v>
      </c>
      <c r="F113" s="232">
        <f t="shared" si="31"/>
        <v>0</v>
      </c>
      <c r="G113" s="232">
        <f t="shared" si="31"/>
        <v>0</v>
      </c>
      <c r="H113" s="232">
        <f t="shared" si="31"/>
        <v>0</v>
      </c>
      <c r="I113" s="232">
        <f t="shared" si="31"/>
        <v>0</v>
      </c>
      <c r="J113" s="232">
        <f t="shared" si="31"/>
        <v>0</v>
      </c>
      <c r="K113" s="232">
        <f t="shared" si="31"/>
        <v>0</v>
      </c>
      <c r="L113" s="193">
        <f t="shared" si="16"/>
        <v>0</v>
      </c>
      <c r="M113" s="194">
        <f t="shared" si="25"/>
        <v>0</v>
      </c>
    </row>
    <row r="114" spans="1:13" x14ac:dyDescent="0.3">
      <c r="A114" s="186"/>
      <c r="C114" s="235" t="s">
        <v>709</v>
      </c>
      <c r="D114" s="187" t="s">
        <v>665</v>
      </c>
      <c r="E114" s="234"/>
      <c r="F114" s="234"/>
      <c r="G114" s="234"/>
      <c r="H114" s="234"/>
      <c r="I114" s="234"/>
      <c r="J114" s="234"/>
      <c r="K114" s="234"/>
      <c r="L114" s="193">
        <f t="shared" si="16"/>
        <v>0</v>
      </c>
      <c r="M114" s="194">
        <f t="shared" si="25"/>
        <v>0</v>
      </c>
    </row>
    <row r="115" spans="1:13" x14ac:dyDescent="0.3">
      <c r="A115" s="186"/>
      <c r="C115" s="235" t="s">
        <v>710</v>
      </c>
      <c r="D115" s="187" t="s">
        <v>665</v>
      </c>
      <c r="E115" s="234"/>
      <c r="F115" s="234"/>
      <c r="G115" s="234"/>
      <c r="H115" s="234"/>
      <c r="I115" s="234"/>
      <c r="J115" s="234"/>
      <c r="K115" s="234"/>
      <c r="L115" s="193">
        <f t="shared" si="16"/>
        <v>0</v>
      </c>
      <c r="M115" s="194">
        <f t="shared" si="25"/>
        <v>0</v>
      </c>
    </row>
    <row r="116" spans="1:13" x14ac:dyDescent="0.3">
      <c r="A116" s="186"/>
      <c r="C116" s="235" t="s">
        <v>16</v>
      </c>
      <c r="D116" s="187" t="s">
        <v>665</v>
      </c>
      <c r="E116" s="234"/>
      <c r="F116" s="234"/>
      <c r="G116" s="234"/>
      <c r="H116" s="234"/>
      <c r="I116" s="234"/>
      <c r="J116" s="234"/>
      <c r="K116" s="234"/>
      <c r="L116" s="193">
        <f t="shared" si="16"/>
        <v>0</v>
      </c>
      <c r="M116" s="194">
        <f t="shared" si="25"/>
        <v>0</v>
      </c>
    </row>
    <row r="117" spans="1:13" x14ac:dyDescent="0.3">
      <c r="A117" s="186"/>
      <c r="C117" s="235" t="s">
        <v>16</v>
      </c>
      <c r="D117" s="187" t="s">
        <v>665</v>
      </c>
      <c r="E117" s="234"/>
      <c r="F117" s="234"/>
      <c r="G117" s="234"/>
      <c r="H117" s="234"/>
      <c r="I117" s="234"/>
      <c r="J117" s="234"/>
      <c r="K117" s="234"/>
      <c r="L117" s="193">
        <f t="shared" si="16"/>
        <v>0</v>
      </c>
      <c r="M117" s="194">
        <f t="shared" si="25"/>
        <v>0</v>
      </c>
    </row>
    <row r="118" spans="1:13" x14ac:dyDescent="0.3">
      <c r="A118" s="186"/>
      <c r="C118" s="235" t="s">
        <v>16</v>
      </c>
      <c r="D118" s="187" t="s">
        <v>665</v>
      </c>
      <c r="E118" s="234"/>
      <c r="F118" s="234"/>
      <c r="G118" s="234"/>
      <c r="H118" s="234"/>
      <c r="I118" s="234"/>
      <c r="J118" s="234"/>
      <c r="K118" s="234"/>
      <c r="L118" s="193">
        <f t="shared" si="16"/>
        <v>0</v>
      </c>
      <c r="M118" s="194">
        <f t="shared" si="25"/>
        <v>0</v>
      </c>
    </row>
    <row r="119" spans="1:13" x14ac:dyDescent="0.3">
      <c r="A119" s="186"/>
      <c r="C119" s="235" t="s">
        <v>16</v>
      </c>
      <c r="D119" s="187" t="s">
        <v>665</v>
      </c>
      <c r="E119" s="234"/>
      <c r="F119" s="234"/>
      <c r="G119" s="234"/>
      <c r="H119" s="234"/>
      <c r="I119" s="234"/>
      <c r="J119" s="234"/>
      <c r="K119" s="234"/>
      <c r="L119" s="193">
        <f t="shared" si="16"/>
        <v>0</v>
      </c>
      <c r="M119" s="194">
        <f t="shared" si="25"/>
        <v>0</v>
      </c>
    </row>
    <row r="120" spans="1:13" x14ac:dyDescent="0.3">
      <c r="A120" s="196"/>
      <c r="B120" s="197"/>
      <c r="C120" s="236" t="s">
        <v>16</v>
      </c>
      <c r="D120" s="199" t="s">
        <v>665</v>
      </c>
      <c r="E120" s="237"/>
      <c r="F120" s="237"/>
      <c r="G120" s="237"/>
      <c r="H120" s="237"/>
      <c r="I120" s="237"/>
      <c r="J120" s="237"/>
      <c r="K120" s="237"/>
      <c r="L120" s="201">
        <f t="shared" si="16"/>
        <v>0</v>
      </c>
      <c r="M120" s="202">
        <f t="shared" si="25"/>
        <v>0</v>
      </c>
    </row>
    <row r="121" spans="1:13" x14ac:dyDescent="0.3">
      <c r="A121" s="227" t="s">
        <v>29</v>
      </c>
      <c r="B121" s="228"/>
      <c r="C121" s="229"/>
      <c r="D121" s="181" t="s">
        <v>665</v>
      </c>
      <c r="E121" s="183">
        <f t="shared" ref="E121:K121" si="32">+SUM(E122,E128,E131,E132,E136,E137,E138)</f>
        <v>0</v>
      </c>
      <c r="F121" s="183">
        <f t="shared" si="32"/>
        <v>0</v>
      </c>
      <c r="G121" s="183">
        <f t="shared" si="32"/>
        <v>0</v>
      </c>
      <c r="H121" s="183">
        <f t="shared" si="32"/>
        <v>0</v>
      </c>
      <c r="I121" s="183">
        <f t="shared" si="32"/>
        <v>0</v>
      </c>
      <c r="J121" s="183">
        <f t="shared" si="32"/>
        <v>0</v>
      </c>
      <c r="K121" s="183">
        <f t="shared" si="32"/>
        <v>0</v>
      </c>
      <c r="L121" s="230">
        <f t="shared" si="16"/>
        <v>0</v>
      </c>
      <c r="M121" s="231">
        <f t="shared" si="25"/>
        <v>0</v>
      </c>
    </row>
    <row r="122" spans="1:13" x14ac:dyDescent="0.3">
      <c r="A122" s="186"/>
      <c r="B122" s="177" t="s">
        <v>702</v>
      </c>
      <c r="D122" s="187" t="s">
        <v>665</v>
      </c>
      <c r="E122" s="232">
        <f t="shared" ref="E122:K122" si="33">+SUM(E123:E127)</f>
        <v>0</v>
      </c>
      <c r="F122" s="232">
        <f t="shared" si="33"/>
        <v>0</v>
      </c>
      <c r="G122" s="232">
        <f t="shared" si="33"/>
        <v>0</v>
      </c>
      <c r="H122" s="232">
        <f t="shared" si="33"/>
        <v>0</v>
      </c>
      <c r="I122" s="232">
        <f t="shared" si="33"/>
        <v>0</v>
      </c>
      <c r="J122" s="232">
        <f t="shared" si="33"/>
        <v>0</v>
      </c>
      <c r="K122" s="232">
        <f t="shared" si="33"/>
        <v>0</v>
      </c>
      <c r="L122" s="189">
        <f t="shared" si="16"/>
        <v>0</v>
      </c>
      <c r="M122" s="190">
        <f t="shared" si="25"/>
        <v>0</v>
      </c>
    </row>
    <row r="123" spans="1:13" x14ac:dyDescent="0.3">
      <c r="A123" s="186"/>
      <c r="C123" s="233" t="s">
        <v>711</v>
      </c>
      <c r="D123" s="187" t="s">
        <v>665</v>
      </c>
      <c r="E123" s="234"/>
      <c r="F123" s="234"/>
      <c r="G123" s="234"/>
      <c r="H123" s="234"/>
      <c r="I123" s="234"/>
      <c r="J123" s="234"/>
      <c r="K123" s="234"/>
      <c r="L123" s="193">
        <f t="shared" si="16"/>
        <v>0</v>
      </c>
      <c r="M123" s="194">
        <f t="shared" si="25"/>
        <v>0</v>
      </c>
    </row>
    <row r="124" spans="1:13" x14ac:dyDescent="0.3">
      <c r="A124" s="186"/>
      <c r="C124" s="233" t="s">
        <v>712</v>
      </c>
      <c r="D124" s="187" t="s">
        <v>665</v>
      </c>
      <c r="E124" s="234"/>
      <c r="F124" s="234"/>
      <c r="G124" s="234"/>
      <c r="H124" s="234"/>
      <c r="I124" s="234"/>
      <c r="J124" s="234"/>
      <c r="K124" s="234"/>
      <c r="L124" s="193">
        <f t="shared" ref="L124:L152" si="34">+SUM(E124:K124)</f>
        <v>0</v>
      </c>
      <c r="M124" s="194">
        <f t="shared" ref="M124:M152" si="35">+L124/Durée</f>
        <v>0</v>
      </c>
    </row>
    <row r="125" spans="1:13" x14ac:dyDescent="0.3">
      <c r="A125" s="186"/>
      <c r="C125" s="233" t="s">
        <v>713</v>
      </c>
      <c r="D125" s="187" t="s">
        <v>665</v>
      </c>
      <c r="E125" s="234"/>
      <c r="F125" s="234"/>
      <c r="G125" s="234"/>
      <c r="H125" s="234"/>
      <c r="I125" s="234"/>
      <c r="J125" s="234"/>
      <c r="K125" s="234"/>
      <c r="L125" s="193">
        <f t="shared" si="34"/>
        <v>0</v>
      </c>
      <c r="M125" s="194">
        <f t="shared" si="35"/>
        <v>0</v>
      </c>
    </row>
    <row r="126" spans="1:13" x14ac:dyDescent="0.3">
      <c r="A126" s="186"/>
      <c r="C126" s="233" t="s">
        <v>714</v>
      </c>
      <c r="D126" s="187" t="s">
        <v>665</v>
      </c>
      <c r="E126" s="234"/>
      <c r="F126" s="234"/>
      <c r="G126" s="234"/>
      <c r="H126" s="234"/>
      <c r="I126" s="234"/>
      <c r="J126" s="234"/>
      <c r="K126" s="234"/>
      <c r="L126" s="193">
        <f t="shared" si="34"/>
        <v>0</v>
      </c>
      <c r="M126" s="194">
        <f t="shared" si="35"/>
        <v>0</v>
      </c>
    </row>
    <row r="127" spans="1:13" x14ac:dyDescent="0.3">
      <c r="A127" s="186"/>
      <c r="C127" s="233" t="s">
        <v>715</v>
      </c>
      <c r="D127" s="187" t="s">
        <v>665</v>
      </c>
      <c r="E127" s="234"/>
      <c r="F127" s="234"/>
      <c r="G127" s="234"/>
      <c r="H127" s="234"/>
      <c r="I127" s="234"/>
      <c r="J127" s="234"/>
      <c r="K127" s="234"/>
      <c r="L127" s="193">
        <f t="shared" si="34"/>
        <v>0</v>
      </c>
      <c r="M127" s="194">
        <f t="shared" si="35"/>
        <v>0</v>
      </c>
    </row>
    <row r="128" spans="1:13" x14ac:dyDescent="0.3">
      <c r="A128" s="186"/>
      <c r="B128" s="177" t="s">
        <v>716</v>
      </c>
      <c r="D128" s="187" t="s">
        <v>665</v>
      </c>
      <c r="E128" s="232">
        <f t="shared" ref="E128:K128" si="36">+SUM(E129:E130)</f>
        <v>0</v>
      </c>
      <c r="F128" s="232">
        <f t="shared" si="36"/>
        <v>0</v>
      </c>
      <c r="G128" s="232">
        <f t="shared" si="36"/>
        <v>0</v>
      </c>
      <c r="H128" s="232">
        <f t="shared" si="36"/>
        <v>0</v>
      </c>
      <c r="I128" s="232">
        <f t="shared" si="36"/>
        <v>0</v>
      </c>
      <c r="J128" s="232">
        <f t="shared" si="36"/>
        <v>0</v>
      </c>
      <c r="K128" s="232">
        <f t="shared" si="36"/>
        <v>0</v>
      </c>
      <c r="L128" s="189">
        <f t="shared" si="34"/>
        <v>0</v>
      </c>
      <c r="M128" s="190">
        <f t="shared" si="35"/>
        <v>0</v>
      </c>
    </row>
    <row r="129" spans="1:13" x14ac:dyDescent="0.3">
      <c r="A129" s="186"/>
      <c r="C129" s="233" t="s">
        <v>717</v>
      </c>
      <c r="D129" s="187" t="s">
        <v>665</v>
      </c>
      <c r="E129" s="234"/>
      <c r="F129" s="234"/>
      <c r="G129" s="234"/>
      <c r="H129" s="234"/>
      <c r="I129" s="234"/>
      <c r="J129" s="234"/>
      <c r="K129" s="234"/>
      <c r="L129" s="193">
        <f t="shared" si="34"/>
        <v>0</v>
      </c>
      <c r="M129" s="194">
        <f t="shared" si="35"/>
        <v>0</v>
      </c>
    </row>
    <row r="130" spans="1:13" x14ac:dyDescent="0.3">
      <c r="A130" s="186"/>
      <c r="C130" s="233" t="s">
        <v>718</v>
      </c>
      <c r="D130" s="187" t="s">
        <v>665</v>
      </c>
      <c r="E130" s="234"/>
      <c r="F130" s="234"/>
      <c r="G130" s="234"/>
      <c r="H130" s="234"/>
      <c r="I130" s="234"/>
      <c r="J130" s="234"/>
      <c r="K130" s="234"/>
      <c r="L130" s="193">
        <f t="shared" si="34"/>
        <v>0</v>
      </c>
      <c r="M130" s="194">
        <f t="shared" si="35"/>
        <v>0</v>
      </c>
    </row>
    <row r="131" spans="1:13" x14ac:dyDescent="0.3">
      <c r="A131" s="186"/>
      <c r="B131" s="177" t="s">
        <v>719</v>
      </c>
      <c r="C131" s="233"/>
      <c r="D131" s="187" t="s">
        <v>665</v>
      </c>
      <c r="E131" s="238"/>
      <c r="F131" s="238"/>
      <c r="G131" s="238"/>
      <c r="H131" s="238"/>
      <c r="I131" s="238"/>
      <c r="J131" s="238"/>
      <c r="K131" s="238"/>
      <c r="L131" s="189">
        <f t="shared" si="34"/>
        <v>0</v>
      </c>
      <c r="M131" s="190">
        <f t="shared" si="35"/>
        <v>0</v>
      </c>
    </row>
    <row r="132" spans="1:13" x14ac:dyDescent="0.3">
      <c r="A132" s="186"/>
      <c r="B132" s="177" t="s">
        <v>720</v>
      </c>
      <c r="D132" s="187" t="s">
        <v>665</v>
      </c>
      <c r="E132" s="232">
        <f t="shared" ref="E132:K132" si="37">+SUM(E133:E135)</f>
        <v>0</v>
      </c>
      <c r="F132" s="232">
        <f t="shared" si="37"/>
        <v>0</v>
      </c>
      <c r="G132" s="232">
        <f t="shared" si="37"/>
        <v>0</v>
      </c>
      <c r="H132" s="232">
        <f t="shared" si="37"/>
        <v>0</v>
      </c>
      <c r="I132" s="232">
        <f t="shared" si="37"/>
        <v>0</v>
      </c>
      <c r="J132" s="232">
        <f t="shared" si="37"/>
        <v>0</v>
      </c>
      <c r="K132" s="232">
        <f t="shared" si="37"/>
        <v>0</v>
      </c>
      <c r="L132" s="189">
        <f t="shared" si="34"/>
        <v>0</v>
      </c>
      <c r="M132" s="190">
        <f t="shared" si="35"/>
        <v>0</v>
      </c>
    </row>
    <row r="133" spans="1:13" x14ac:dyDescent="0.3">
      <c r="A133" s="186"/>
      <c r="C133" s="233" t="s">
        <v>721</v>
      </c>
      <c r="D133" s="187" t="s">
        <v>665</v>
      </c>
      <c r="E133" s="234"/>
      <c r="F133" s="234"/>
      <c r="G133" s="234"/>
      <c r="H133" s="234"/>
      <c r="I133" s="234"/>
      <c r="J133" s="234"/>
      <c r="K133" s="234"/>
      <c r="L133" s="193">
        <f t="shared" si="34"/>
        <v>0</v>
      </c>
      <c r="M133" s="194">
        <f t="shared" si="35"/>
        <v>0</v>
      </c>
    </row>
    <row r="134" spans="1:13" x14ac:dyDescent="0.3">
      <c r="A134" s="186"/>
      <c r="C134" s="233" t="s">
        <v>722</v>
      </c>
      <c r="D134" s="187" t="s">
        <v>665</v>
      </c>
      <c r="E134" s="234"/>
      <c r="F134" s="234"/>
      <c r="G134" s="234"/>
      <c r="H134" s="234"/>
      <c r="I134" s="234"/>
      <c r="J134" s="234"/>
      <c r="K134" s="234"/>
      <c r="L134" s="193">
        <f t="shared" si="34"/>
        <v>0</v>
      </c>
      <c r="M134" s="194">
        <f t="shared" si="35"/>
        <v>0</v>
      </c>
    </row>
    <row r="135" spans="1:13" x14ac:dyDescent="0.3">
      <c r="A135" s="186"/>
      <c r="C135" s="233" t="s">
        <v>715</v>
      </c>
      <c r="D135" s="187" t="s">
        <v>665</v>
      </c>
      <c r="E135" s="234"/>
      <c r="F135" s="234"/>
      <c r="G135" s="234"/>
      <c r="H135" s="234"/>
      <c r="I135" s="234"/>
      <c r="J135" s="234"/>
      <c r="K135" s="234"/>
      <c r="L135" s="193">
        <f t="shared" si="34"/>
        <v>0</v>
      </c>
      <c r="M135" s="194">
        <f t="shared" si="35"/>
        <v>0</v>
      </c>
    </row>
    <row r="136" spans="1:13" x14ac:dyDescent="0.3">
      <c r="A136" s="186"/>
      <c r="B136" s="177" t="s">
        <v>723</v>
      </c>
      <c r="C136" s="233"/>
      <c r="D136" s="187" t="s">
        <v>665</v>
      </c>
      <c r="E136" s="238"/>
      <c r="F136" s="238"/>
      <c r="G136" s="238"/>
      <c r="H136" s="238"/>
      <c r="I136" s="238"/>
      <c r="J136" s="238"/>
      <c r="K136" s="238"/>
      <c r="L136" s="189">
        <f t="shared" si="34"/>
        <v>0</v>
      </c>
      <c r="M136" s="190">
        <f t="shared" si="35"/>
        <v>0</v>
      </c>
    </row>
    <row r="137" spans="1:13" x14ac:dyDescent="0.3">
      <c r="A137" s="186"/>
      <c r="B137" s="177" t="s">
        <v>724</v>
      </c>
      <c r="C137" s="233"/>
      <c r="D137" s="187" t="s">
        <v>665</v>
      </c>
      <c r="E137" s="238"/>
      <c r="F137" s="238"/>
      <c r="G137" s="238"/>
      <c r="H137" s="238"/>
      <c r="I137" s="238"/>
      <c r="J137" s="238"/>
      <c r="K137" s="238"/>
      <c r="L137" s="189">
        <f t="shared" si="34"/>
        <v>0</v>
      </c>
      <c r="M137" s="190">
        <f t="shared" si="35"/>
        <v>0</v>
      </c>
    </row>
    <row r="138" spans="1:13" x14ac:dyDescent="0.3">
      <c r="A138" s="186"/>
      <c r="B138" s="177" t="s">
        <v>725</v>
      </c>
      <c r="D138" s="187" t="s">
        <v>665</v>
      </c>
      <c r="E138" s="232">
        <f t="shared" ref="E138:K138" si="38">+SUM(E139:E144)</f>
        <v>0</v>
      </c>
      <c r="F138" s="232">
        <f t="shared" si="38"/>
        <v>0</v>
      </c>
      <c r="G138" s="232">
        <f t="shared" si="38"/>
        <v>0</v>
      </c>
      <c r="H138" s="232">
        <f t="shared" si="38"/>
        <v>0</v>
      </c>
      <c r="I138" s="232">
        <f t="shared" si="38"/>
        <v>0</v>
      </c>
      <c r="J138" s="232">
        <f t="shared" si="38"/>
        <v>0</v>
      </c>
      <c r="K138" s="232">
        <f t="shared" si="38"/>
        <v>0</v>
      </c>
      <c r="L138" s="189">
        <f t="shared" si="34"/>
        <v>0</v>
      </c>
      <c r="M138" s="190">
        <f t="shared" si="35"/>
        <v>0</v>
      </c>
    </row>
    <row r="139" spans="1:13" x14ac:dyDescent="0.3">
      <c r="A139" s="186"/>
      <c r="C139" s="235" t="s">
        <v>16</v>
      </c>
      <c r="D139" s="187" t="s">
        <v>665</v>
      </c>
      <c r="E139" s="234"/>
      <c r="F139" s="234"/>
      <c r="G139" s="234"/>
      <c r="H139" s="234"/>
      <c r="I139" s="234"/>
      <c r="J139" s="234"/>
      <c r="K139" s="234"/>
      <c r="L139" s="193">
        <f t="shared" si="34"/>
        <v>0</v>
      </c>
      <c r="M139" s="194">
        <f t="shared" si="35"/>
        <v>0</v>
      </c>
    </row>
    <row r="140" spans="1:13" x14ac:dyDescent="0.3">
      <c r="A140" s="186"/>
      <c r="C140" s="235" t="s">
        <v>16</v>
      </c>
      <c r="D140" s="187" t="s">
        <v>665</v>
      </c>
      <c r="E140" s="234"/>
      <c r="F140" s="234"/>
      <c r="G140" s="234"/>
      <c r="H140" s="234"/>
      <c r="I140" s="234"/>
      <c r="J140" s="234"/>
      <c r="K140" s="234"/>
      <c r="L140" s="193">
        <f t="shared" si="34"/>
        <v>0</v>
      </c>
      <c r="M140" s="194">
        <f t="shared" si="35"/>
        <v>0</v>
      </c>
    </row>
    <row r="141" spans="1:13" x14ac:dyDescent="0.3">
      <c r="A141" s="186"/>
      <c r="C141" s="235" t="s">
        <v>16</v>
      </c>
      <c r="D141" s="187" t="s">
        <v>665</v>
      </c>
      <c r="E141" s="234"/>
      <c r="F141" s="234"/>
      <c r="G141" s="234"/>
      <c r="H141" s="234"/>
      <c r="I141" s="234"/>
      <c r="J141" s="234"/>
      <c r="K141" s="234"/>
      <c r="L141" s="193">
        <f t="shared" si="34"/>
        <v>0</v>
      </c>
      <c r="M141" s="194">
        <f t="shared" si="35"/>
        <v>0</v>
      </c>
    </row>
    <row r="142" spans="1:13" x14ac:dyDescent="0.3">
      <c r="A142" s="186"/>
      <c r="C142" s="235" t="s">
        <v>16</v>
      </c>
      <c r="D142" s="187" t="s">
        <v>665</v>
      </c>
      <c r="E142" s="234"/>
      <c r="F142" s="234"/>
      <c r="G142" s="234"/>
      <c r="H142" s="234"/>
      <c r="I142" s="234"/>
      <c r="J142" s="234"/>
      <c r="K142" s="234"/>
      <c r="L142" s="193">
        <f t="shared" si="34"/>
        <v>0</v>
      </c>
      <c r="M142" s="194">
        <f t="shared" si="35"/>
        <v>0</v>
      </c>
    </row>
    <row r="143" spans="1:13" x14ac:dyDescent="0.3">
      <c r="A143" s="186"/>
      <c r="C143" s="235" t="s">
        <v>16</v>
      </c>
      <c r="D143" s="187" t="s">
        <v>665</v>
      </c>
      <c r="E143" s="234"/>
      <c r="F143" s="234"/>
      <c r="G143" s="234"/>
      <c r="H143" s="234"/>
      <c r="I143" s="234"/>
      <c r="J143" s="234"/>
      <c r="K143" s="234"/>
      <c r="L143" s="193">
        <f t="shared" si="34"/>
        <v>0</v>
      </c>
      <c r="M143" s="194">
        <f t="shared" si="35"/>
        <v>0</v>
      </c>
    </row>
    <row r="144" spans="1:13" x14ac:dyDescent="0.3">
      <c r="A144" s="196"/>
      <c r="B144" s="197"/>
      <c r="C144" s="236" t="s">
        <v>16</v>
      </c>
      <c r="D144" s="199" t="s">
        <v>665</v>
      </c>
      <c r="E144" s="237"/>
      <c r="F144" s="237"/>
      <c r="G144" s="237"/>
      <c r="H144" s="237"/>
      <c r="I144" s="237"/>
      <c r="J144" s="237"/>
      <c r="K144" s="237"/>
      <c r="L144" s="201">
        <f t="shared" si="34"/>
        <v>0</v>
      </c>
      <c r="M144" s="202">
        <f t="shared" si="35"/>
        <v>0</v>
      </c>
    </row>
    <row r="145" spans="1:13" x14ac:dyDescent="0.3">
      <c r="A145" s="227" t="s">
        <v>30</v>
      </c>
      <c r="B145" s="228"/>
      <c r="C145" s="229"/>
      <c r="D145" s="181" t="s">
        <v>665</v>
      </c>
      <c r="E145" s="183">
        <f t="shared" ref="E145:K145" si="39">+SUM(E146:E150)</f>
        <v>0</v>
      </c>
      <c r="F145" s="183">
        <f t="shared" si="39"/>
        <v>0</v>
      </c>
      <c r="G145" s="183">
        <f t="shared" si="39"/>
        <v>0</v>
      </c>
      <c r="H145" s="183">
        <f t="shared" si="39"/>
        <v>0</v>
      </c>
      <c r="I145" s="183">
        <f t="shared" si="39"/>
        <v>0</v>
      </c>
      <c r="J145" s="183">
        <f t="shared" si="39"/>
        <v>0</v>
      </c>
      <c r="K145" s="183">
        <f t="shared" si="39"/>
        <v>0</v>
      </c>
      <c r="L145" s="230">
        <f t="shared" si="34"/>
        <v>0</v>
      </c>
      <c r="M145" s="231">
        <f t="shared" si="35"/>
        <v>0</v>
      </c>
    </row>
    <row r="146" spans="1:13" x14ac:dyDescent="0.3">
      <c r="A146" s="186"/>
      <c r="B146" s="177" t="s">
        <v>726</v>
      </c>
      <c r="C146" s="233"/>
      <c r="D146" s="187" t="s">
        <v>665</v>
      </c>
      <c r="E146" s="238"/>
      <c r="F146" s="238"/>
      <c r="G146" s="238"/>
      <c r="H146" s="238"/>
      <c r="I146" s="238"/>
      <c r="J146" s="238"/>
      <c r="K146" s="238"/>
      <c r="L146" s="189">
        <f t="shared" si="34"/>
        <v>0</v>
      </c>
      <c r="M146" s="190">
        <f t="shared" si="35"/>
        <v>0</v>
      </c>
    </row>
    <row r="147" spans="1:13" x14ac:dyDescent="0.3">
      <c r="A147" s="186"/>
      <c r="B147" s="177" t="s">
        <v>727</v>
      </c>
      <c r="C147" s="233"/>
      <c r="D147" s="187" t="s">
        <v>665</v>
      </c>
      <c r="E147" s="238"/>
      <c r="F147" s="238"/>
      <c r="G147" s="238"/>
      <c r="H147" s="238"/>
      <c r="I147" s="238"/>
      <c r="J147" s="238"/>
      <c r="K147" s="238"/>
      <c r="L147" s="189">
        <f t="shared" si="34"/>
        <v>0</v>
      </c>
      <c r="M147" s="190">
        <f t="shared" si="35"/>
        <v>0</v>
      </c>
    </row>
    <row r="148" spans="1:13" x14ac:dyDescent="0.3">
      <c r="A148" s="186"/>
      <c r="B148" s="177" t="s">
        <v>728</v>
      </c>
      <c r="C148" s="233"/>
      <c r="D148" s="187" t="s">
        <v>665</v>
      </c>
      <c r="E148" s="238"/>
      <c r="F148" s="238"/>
      <c r="G148" s="238"/>
      <c r="H148" s="238"/>
      <c r="I148" s="238"/>
      <c r="J148" s="238"/>
      <c r="K148" s="238"/>
      <c r="L148" s="189">
        <f t="shared" si="34"/>
        <v>0</v>
      </c>
      <c r="M148" s="190">
        <f t="shared" si="35"/>
        <v>0</v>
      </c>
    </row>
    <row r="149" spans="1:13" x14ac:dyDescent="0.3">
      <c r="A149" s="186"/>
      <c r="B149" s="177" t="s">
        <v>729</v>
      </c>
      <c r="C149" s="233"/>
      <c r="D149" s="187" t="s">
        <v>665</v>
      </c>
      <c r="E149" s="238"/>
      <c r="F149" s="238"/>
      <c r="G149" s="238"/>
      <c r="H149" s="238"/>
      <c r="I149" s="238"/>
      <c r="J149" s="238"/>
      <c r="K149" s="238"/>
      <c r="L149" s="189">
        <f t="shared" si="34"/>
        <v>0</v>
      </c>
      <c r="M149" s="190">
        <f t="shared" si="35"/>
        <v>0</v>
      </c>
    </row>
    <row r="150" spans="1:13" x14ac:dyDescent="0.3">
      <c r="A150" s="196"/>
      <c r="B150" s="197" t="s">
        <v>730</v>
      </c>
      <c r="C150" s="239"/>
      <c r="D150" s="199" t="s">
        <v>665</v>
      </c>
      <c r="E150" s="240"/>
      <c r="F150" s="240"/>
      <c r="G150" s="240"/>
      <c r="H150" s="240"/>
      <c r="I150" s="240"/>
      <c r="J150" s="240"/>
      <c r="K150" s="240"/>
      <c r="L150" s="241">
        <f t="shared" si="34"/>
        <v>0</v>
      </c>
      <c r="M150" s="242">
        <f t="shared" si="35"/>
        <v>0</v>
      </c>
    </row>
    <row r="151" spans="1:13" x14ac:dyDescent="0.3">
      <c r="A151" s="243" t="s">
        <v>731</v>
      </c>
      <c r="B151" s="244"/>
      <c r="C151" s="245"/>
      <c r="D151" s="246" t="s">
        <v>665</v>
      </c>
      <c r="E151" s="240"/>
      <c r="F151" s="240"/>
      <c r="G151" s="240"/>
      <c r="H151" s="240"/>
      <c r="I151" s="240"/>
      <c r="J151" s="240"/>
      <c r="K151" s="240"/>
      <c r="L151" s="247">
        <f t="shared" si="34"/>
        <v>0</v>
      </c>
      <c r="M151" s="248">
        <f t="shared" si="35"/>
        <v>0</v>
      </c>
    </row>
    <row r="152" spans="1:13" x14ac:dyDescent="0.3">
      <c r="A152" s="249" t="s">
        <v>732</v>
      </c>
      <c r="B152" s="250"/>
      <c r="C152" s="251"/>
      <c r="D152" s="110" t="s">
        <v>665</v>
      </c>
      <c r="E152" s="225">
        <f t="shared" ref="E152:K152" si="40">+E151+E145+E121+E106+E82+E59+E58</f>
        <v>0</v>
      </c>
      <c r="F152" s="225">
        <f t="shared" si="40"/>
        <v>0</v>
      </c>
      <c r="G152" s="225">
        <f t="shared" si="40"/>
        <v>0</v>
      </c>
      <c r="H152" s="225">
        <f t="shared" si="40"/>
        <v>0</v>
      </c>
      <c r="I152" s="225">
        <f t="shared" si="40"/>
        <v>0</v>
      </c>
      <c r="J152" s="225">
        <f t="shared" si="40"/>
        <v>0</v>
      </c>
      <c r="K152" s="225">
        <f t="shared" si="40"/>
        <v>0</v>
      </c>
      <c r="L152" s="226">
        <f t="shared" si="34"/>
        <v>0</v>
      </c>
      <c r="M152" s="226">
        <f t="shared" si="35"/>
        <v>0</v>
      </c>
    </row>
  </sheetData>
  <mergeCells count="1">
    <mergeCell ref="A1:C1"/>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8"/>
  </sheetPr>
  <dimension ref="A1:M152"/>
  <sheetViews>
    <sheetView showGridLines="0" topLeftCell="A51" workbookViewId="0">
      <selection activeCell="K59" sqref="K59"/>
    </sheetView>
  </sheetViews>
  <sheetFormatPr baseColWidth="10" defaultColWidth="11.44140625" defaultRowHeight="13.2" x14ac:dyDescent="0.3"/>
  <cols>
    <col min="1" max="1" width="3" style="177" customWidth="1"/>
    <col min="2" max="2" width="2.77734375" style="177" customWidth="1"/>
    <col min="3" max="3" width="48.21875" style="177" customWidth="1"/>
    <col min="4" max="11" width="11.44140625" style="177" customWidth="1"/>
    <col min="12" max="12" width="13.21875" style="177" customWidth="1"/>
    <col min="13" max="16" width="11.44140625" style="177" customWidth="1"/>
    <col min="17" max="16384" width="11.44140625" style="177"/>
  </cols>
  <sheetData>
    <row r="1" spans="1:13" ht="15.75" customHeight="1" x14ac:dyDescent="0.3">
      <c r="A1" s="638" t="s">
        <v>18</v>
      </c>
      <c r="B1" s="612"/>
      <c r="C1" s="612"/>
      <c r="D1" s="203" t="s">
        <v>1</v>
      </c>
      <c r="E1" s="36" t="s">
        <v>2</v>
      </c>
      <c r="F1" s="36" t="s">
        <v>3</v>
      </c>
      <c r="G1" s="36" t="s">
        <v>4</v>
      </c>
      <c r="H1" s="36" t="s">
        <v>5</v>
      </c>
      <c r="I1" s="36" t="s">
        <v>6</v>
      </c>
      <c r="J1" s="36" t="s">
        <v>7</v>
      </c>
      <c r="K1" s="36" t="s">
        <v>8</v>
      </c>
      <c r="L1" s="204" t="s">
        <v>9</v>
      </c>
      <c r="M1" s="205" t="s">
        <v>10</v>
      </c>
    </row>
    <row r="2" spans="1:13" x14ac:dyDescent="0.3">
      <c r="A2" s="206" t="s">
        <v>20</v>
      </c>
      <c r="B2" s="207"/>
      <c r="C2" s="208"/>
      <c r="D2" s="39" t="s">
        <v>665</v>
      </c>
      <c r="E2" s="209">
        <f t="shared" ref="E2:K2" si="0">+SUM(E3:E5)</f>
        <v>0</v>
      </c>
      <c r="F2" s="210">
        <f t="shared" si="0"/>
        <v>0</v>
      </c>
      <c r="G2" s="210">
        <f t="shared" si="0"/>
        <v>0</v>
      </c>
      <c r="H2" s="210">
        <f t="shared" si="0"/>
        <v>0</v>
      </c>
      <c r="I2" s="210">
        <f t="shared" si="0"/>
        <v>0</v>
      </c>
      <c r="J2" s="209">
        <f t="shared" si="0"/>
        <v>0</v>
      </c>
      <c r="K2" s="210">
        <f t="shared" si="0"/>
        <v>0</v>
      </c>
      <c r="L2" s="211">
        <f t="shared" ref="L2:L33" si="1">+SUM(E2:K2)</f>
        <v>0</v>
      </c>
      <c r="M2" s="212">
        <f t="shared" ref="M2:M33" si="2">+L2/Durée</f>
        <v>0</v>
      </c>
    </row>
    <row r="3" spans="1:13" x14ac:dyDescent="0.3">
      <c r="B3" s="177" t="s">
        <v>666</v>
      </c>
      <c r="D3" s="187" t="s">
        <v>665</v>
      </c>
      <c r="E3" s="215">
        <f>+SUM('charges d''exploitation LR1:charges d''exploitation SATPS3'!E3)</f>
        <v>0</v>
      </c>
      <c r="F3" s="215">
        <f>+SUM('charges d''exploitation LR1:charges d''exploitation SATPS3'!F3)</f>
        <v>0</v>
      </c>
      <c r="G3" s="215">
        <f>+SUM('charges d''exploitation LR1:charges d''exploitation SATPS3'!G3)</f>
        <v>0</v>
      </c>
      <c r="H3" s="215">
        <f>+SUM('charges d''exploitation LR1:charges d''exploitation SATPS3'!H3)</f>
        <v>0</v>
      </c>
      <c r="I3" s="215">
        <f>+SUM('charges d''exploitation LR1:charges d''exploitation SATPS3'!I3)</f>
        <v>0</v>
      </c>
      <c r="J3" s="215">
        <f>+SUM('charges d''exploitation LR1:charges d''exploitation SATPS3'!J3)</f>
        <v>0</v>
      </c>
      <c r="K3" s="215">
        <f>+SUM('charges d''exploitation LR1:charges d''exploitation SATPS3'!K3)</f>
        <v>0</v>
      </c>
      <c r="L3" s="189">
        <f t="shared" si="1"/>
        <v>0</v>
      </c>
      <c r="M3" s="189">
        <f t="shared" si="2"/>
        <v>0</v>
      </c>
    </row>
    <row r="4" spans="1:13" x14ac:dyDescent="0.3">
      <c r="B4" s="177" t="s">
        <v>667</v>
      </c>
      <c r="D4" s="187" t="s">
        <v>665</v>
      </c>
      <c r="E4" s="215">
        <f>+SUM('charges d''exploitation LR1:charges d''exploitation SATPS3'!E4)</f>
        <v>0</v>
      </c>
      <c r="F4" s="215">
        <f>+SUM('charges d''exploitation LR1:charges d''exploitation SATPS3'!F4)</f>
        <v>0</v>
      </c>
      <c r="G4" s="215">
        <f>+SUM('charges d''exploitation LR1:charges d''exploitation SATPS3'!G4)</f>
        <v>0</v>
      </c>
      <c r="H4" s="215">
        <f>+SUM('charges d''exploitation LR1:charges d''exploitation SATPS3'!H4)</f>
        <v>0</v>
      </c>
      <c r="I4" s="215">
        <f>+SUM('charges d''exploitation LR1:charges d''exploitation SATPS3'!I4)</f>
        <v>0</v>
      </c>
      <c r="J4" s="215">
        <f>+SUM('charges d''exploitation LR1:charges d''exploitation SATPS3'!J4)</f>
        <v>0</v>
      </c>
      <c r="K4" s="215">
        <f>+SUM('charges d''exploitation LR1:charges d''exploitation SATPS3'!K4)</f>
        <v>0</v>
      </c>
      <c r="L4" s="193">
        <f t="shared" si="1"/>
        <v>0</v>
      </c>
      <c r="M4" s="193">
        <f t="shared" si="2"/>
        <v>0</v>
      </c>
    </row>
    <row r="5" spans="1:13" x14ac:dyDescent="0.3">
      <c r="B5" s="177" t="s">
        <v>668</v>
      </c>
      <c r="D5" s="187" t="s">
        <v>665</v>
      </c>
      <c r="E5" s="215">
        <f>+SUM('charges d''exploitation LR1:charges d''exploitation SATPS3'!E5)</f>
        <v>0</v>
      </c>
      <c r="F5" s="215">
        <f>+SUM('charges d''exploitation LR1:charges d''exploitation SATPS3'!F5)</f>
        <v>0</v>
      </c>
      <c r="G5" s="215">
        <f>+SUM('charges d''exploitation LR1:charges d''exploitation SATPS3'!G5)</f>
        <v>0</v>
      </c>
      <c r="H5" s="215">
        <f>+SUM('charges d''exploitation LR1:charges d''exploitation SATPS3'!H5)</f>
        <v>0</v>
      </c>
      <c r="I5" s="215">
        <f>+SUM('charges d''exploitation LR1:charges d''exploitation SATPS3'!I5)</f>
        <v>0</v>
      </c>
      <c r="J5" s="215">
        <f>+SUM('charges d''exploitation LR1:charges d''exploitation SATPS3'!J5)</f>
        <v>0</v>
      </c>
      <c r="K5" s="215">
        <f>+SUM('charges d''exploitation LR1:charges d''exploitation SATPS3'!K5)</f>
        <v>0</v>
      </c>
      <c r="L5" s="193">
        <f t="shared" si="1"/>
        <v>0</v>
      </c>
      <c r="M5" s="193">
        <f t="shared" si="2"/>
        <v>0</v>
      </c>
    </row>
    <row r="6" spans="1:13" x14ac:dyDescent="0.3">
      <c r="C6" s="195" t="s">
        <v>16</v>
      </c>
      <c r="D6" s="187" t="s">
        <v>665</v>
      </c>
      <c r="E6" s="215">
        <f>+SUM('charges d''exploitation LR1:charges d''exploitation SATPS3'!E6)</f>
        <v>0</v>
      </c>
      <c r="F6" s="215">
        <f>+SUM('charges d''exploitation LR1:charges d''exploitation SATPS3'!F6)</f>
        <v>0</v>
      </c>
      <c r="G6" s="215">
        <f>+SUM('charges d''exploitation LR1:charges d''exploitation SATPS3'!G6)</f>
        <v>0</v>
      </c>
      <c r="H6" s="215">
        <f>+SUM('charges d''exploitation LR1:charges d''exploitation SATPS3'!H6)</f>
        <v>0</v>
      </c>
      <c r="I6" s="215">
        <f>+SUM('charges d''exploitation LR1:charges d''exploitation SATPS3'!I6)</f>
        <v>0</v>
      </c>
      <c r="J6" s="215">
        <f>+SUM('charges d''exploitation LR1:charges d''exploitation SATPS3'!J6)</f>
        <v>0</v>
      </c>
      <c r="K6" s="215">
        <f>+SUM('charges d''exploitation LR1:charges d''exploitation SATPS3'!K6)</f>
        <v>0</v>
      </c>
      <c r="L6" s="193">
        <f t="shared" si="1"/>
        <v>0</v>
      </c>
      <c r="M6" s="193">
        <f t="shared" si="2"/>
        <v>0</v>
      </c>
    </row>
    <row r="7" spans="1:13" x14ac:dyDescent="0.3">
      <c r="C7" s="195" t="s">
        <v>16</v>
      </c>
      <c r="D7" s="187" t="s">
        <v>665</v>
      </c>
      <c r="E7" s="215">
        <f>+SUM('charges d''exploitation LR1:charges d''exploitation SATPS3'!E7)</f>
        <v>0</v>
      </c>
      <c r="F7" s="215">
        <f>+SUM('charges d''exploitation LR1:charges d''exploitation SATPS3'!F7)</f>
        <v>0</v>
      </c>
      <c r="G7" s="215">
        <f>+SUM('charges d''exploitation LR1:charges d''exploitation SATPS3'!G7)</f>
        <v>0</v>
      </c>
      <c r="H7" s="215">
        <f>+SUM('charges d''exploitation LR1:charges d''exploitation SATPS3'!H7)</f>
        <v>0</v>
      </c>
      <c r="I7" s="215">
        <f>+SUM('charges d''exploitation LR1:charges d''exploitation SATPS3'!I7)</f>
        <v>0</v>
      </c>
      <c r="J7" s="215">
        <f>+SUM('charges d''exploitation LR1:charges d''exploitation SATPS3'!J7)</f>
        <v>0</v>
      </c>
      <c r="K7" s="215">
        <f>+SUM('charges d''exploitation LR1:charges d''exploitation SATPS3'!K7)</f>
        <v>0</v>
      </c>
      <c r="L7" s="193">
        <f t="shared" si="1"/>
        <v>0</v>
      </c>
      <c r="M7" s="193">
        <f t="shared" si="2"/>
        <v>0</v>
      </c>
    </row>
    <row r="8" spans="1:13" x14ac:dyDescent="0.3">
      <c r="C8" s="195" t="s">
        <v>16</v>
      </c>
      <c r="D8" s="187" t="s">
        <v>665</v>
      </c>
      <c r="E8" s="215">
        <f>+SUM('charges d''exploitation LR1:charges d''exploitation SATPS3'!E8)</f>
        <v>0</v>
      </c>
      <c r="F8" s="215">
        <f>+SUM('charges d''exploitation LR1:charges d''exploitation SATPS3'!F8)</f>
        <v>0</v>
      </c>
      <c r="G8" s="215">
        <f>+SUM('charges d''exploitation LR1:charges d''exploitation SATPS3'!G8)</f>
        <v>0</v>
      </c>
      <c r="H8" s="215">
        <f>+SUM('charges d''exploitation LR1:charges d''exploitation SATPS3'!H8)</f>
        <v>0</v>
      </c>
      <c r="I8" s="215">
        <f>+SUM('charges d''exploitation LR1:charges d''exploitation SATPS3'!I8)</f>
        <v>0</v>
      </c>
      <c r="J8" s="215">
        <f>+SUM('charges d''exploitation LR1:charges d''exploitation SATPS3'!J8)</f>
        <v>0</v>
      </c>
      <c r="K8" s="215">
        <f>+SUM('charges d''exploitation LR1:charges d''exploitation SATPS3'!K8)</f>
        <v>0</v>
      </c>
      <c r="L8" s="193">
        <f t="shared" si="1"/>
        <v>0</v>
      </c>
      <c r="M8" s="193">
        <f t="shared" si="2"/>
        <v>0</v>
      </c>
    </row>
    <row r="9" spans="1:13" x14ac:dyDescent="0.3">
      <c r="C9" s="195" t="s">
        <v>16</v>
      </c>
      <c r="D9" s="187" t="s">
        <v>665</v>
      </c>
      <c r="E9" s="215">
        <f>+SUM('charges d''exploitation LR1:charges d''exploitation SATPS3'!E9)</f>
        <v>0</v>
      </c>
      <c r="F9" s="215">
        <f>+SUM('charges d''exploitation LR1:charges d''exploitation SATPS3'!F9)</f>
        <v>0</v>
      </c>
      <c r="G9" s="215">
        <f>+SUM('charges d''exploitation LR1:charges d''exploitation SATPS3'!G9)</f>
        <v>0</v>
      </c>
      <c r="H9" s="215">
        <f>+SUM('charges d''exploitation LR1:charges d''exploitation SATPS3'!H9)</f>
        <v>0</v>
      </c>
      <c r="I9" s="215">
        <f>+SUM('charges d''exploitation LR1:charges d''exploitation SATPS3'!I9)</f>
        <v>0</v>
      </c>
      <c r="J9" s="215">
        <f>+SUM('charges d''exploitation LR1:charges d''exploitation SATPS3'!J9)</f>
        <v>0</v>
      </c>
      <c r="K9" s="215">
        <f>+SUM('charges d''exploitation LR1:charges d''exploitation SATPS3'!K9)</f>
        <v>0</v>
      </c>
      <c r="L9" s="193">
        <f t="shared" si="1"/>
        <v>0</v>
      </c>
      <c r="M9" s="193">
        <f t="shared" si="2"/>
        <v>0</v>
      </c>
    </row>
    <row r="10" spans="1:13" x14ac:dyDescent="0.3">
      <c r="C10" s="195" t="s">
        <v>16</v>
      </c>
      <c r="D10" s="187" t="s">
        <v>665</v>
      </c>
      <c r="E10" s="215">
        <f>+SUM('charges d''exploitation LR1:charges d''exploitation SATPS3'!E10)</f>
        <v>0</v>
      </c>
      <c r="F10" s="215">
        <f>+SUM('charges d''exploitation LR1:charges d''exploitation SATPS3'!F10)</f>
        <v>0</v>
      </c>
      <c r="G10" s="215">
        <f>+SUM('charges d''exploitation LR1:charges d''exploitation SATPS3'!G10)</f>
        <v>0</v>
      </c>
      <c r="H10" s="215">
        <f>+SUM('charges d''exploitation LR1:charges d''exploitation SATPS3'!H10)</f>
        <v>0</v>
      </c>
      <c r="I10" s="215">
        <f>+SUM('charges d''exploitation LR1:charges d''exploitation SATPS3'!I10)</f>
        <v>0</v>
      </c>
      <c r="J10" s="215">
        <f>+SUM('charges d''exploitation LR1:charges d''exploitation SATPS3'!J10)</f>
        <v>0</v>
      </c>
      <c r="K10" s="215">
        <f>+SUM('charges d''exploitation LR1:charges d''exploitation SATPS3'!K10)</f>
        <v>0</v>
      </c>
      <c r="L10" s="193">
        <f t="shared" si="1"/>
        <v>0</v>
      </c>
      <c r="M10" s="193">
        <f t="shared" si="2"/>
        <v>0</v>
      </c>
    </row>
    <row r="11" spans="1:13" x14ac:dyDescent="0.3">
      <c r="A11" s="206" t="s">
        <v>21</v>
      </c>
      <c r="B11" s="207"/>
      <c r="C11" s="208"/>
      <c r="D11" s="39" t="s">
        <v>665</v>
      </c>
      <c r="E11" s="210">
        <f t="shared" ref="E11:K11" si="3">E12+E19+E20+E21</f>
        <v>0</v>
      </c>
      <c r="F11" s="210">
        <f t="shared" si="3"/>
        <v>0</v>
      </c>
      <c r="G11" s="210">
        <f t="shared" si="3"/>
        <v>0</v>
      </c>
      <c r="H11" s="210">
        <f t="shared" si="3"/>
        <v>0</v>
      </c>
      <c r="I11" s="210">
        <f t="shared" si="3"/>
        <v>0</v>
      </c>
      <c r="J11" s="210">
        <f t="shared" si="3"/>
        <v>0</v>
      </c>
      <c r="K11" s="210">
        <f t="shared" si="3"/>
        <v>0</v>
      </c>
      <c r="L11" s="216">
        <f t="shared" si="1"/>
        <v>0</v>
      </c>
      <c r="M11" s="216">
        <f t="shared" si="2"/>
        <v>0</v>
      </c>
    </row>
    <row r="12" spans="1:13" x14ac:dyDescent="0.3">
      <c r="B12" s="177" t="s">
        <v>669</v>
      </c>
      <c r="D12" s="187" t="s">
        <v>665</v>
      </c>
      <c r="E12" s="215">
        <f>+SUM('charges d''exploitation LR1:charges d''exploitation SATPS3'!E12)</f>
        <v>0</v>
      </c>
      <c r="F12" s="215">
        <f>+SUM('charges d''exploitation LR1:charges d''exploitation SATPS3'!F12)</f>
        <v>0</v>
      </c>
      <c r="G12" s="215">
        <f>+SUM('charges d''exploitation LR1:charges d''exploitation SATPS3'!G12)</f>
        <v>0</v>
      </c>
      <c r="H12" s="215">
        <f>+SUM('charges d''exploitation LR1:charges d''exploitation SATPS3'!H12)</f>
        <v>0</v>
      </c>
      <c r="I12" s="215">
        <f>+SUM('charges d''exploitation LR1:charges d''exploitation SATPS3'!I12)</f>
        <v>0</v>
      </c>
      <c r="J12" s="215">
        <f>+SUM('charges d''exploitation LR1:charges d''exploitation SATPS3'!J12)</f>
        <v>0</v>
      </c>
      <c r="K12" s="215">
        <f>+SUM('charges d''exploitation LR1:charges d''exploitation SATPS3'!K12)</f>
        <v>0</v>
      </c>
      <c r="L12" s="193">
        <f t="shared" si="1"/>
        <v>0</v>
      </c>
      <c r="M12" s="193">
        <f t="shared" si="2"/>
        <v>0</v>
      </c>
    </row>
    <row r="13" spans="1:13" x14ac:dyDescent="0.3">
      <c r="C13" s="195" t="s">
        <v>460</v>
      </c>
      <c r="D13" s="187" t="s">
        <v>665</v>
      </c>
      <c r="E13" s="215">
        <f>+SUM('charges d''exploitation LR1:charges d''exploitation SATPS3'!E13)</f>
        <v>0</v>
      </c>
      <c r="F13" s="215">
        <f>+SUM('charges d''exploitation LR1:charges d''exploitation SATPS3'!F13)</f>
        <v>0</v>
      </c>
      <c r="G13" s="215">
        <f>+SUM('charges d''exploitation LR1:charges d''exploitation SATPS3'!G13)</f>
        <v>0</v>
      </c>
      <c r="H13" s="215">
        <f>+SUM('charges d''exploitation LR1:charges d''exploitation SATPS3'!H13)</f>
        <v>0</v>
      </c>
      <c r="I13" s="215">
        <f>+SUM('charges d''exploitation LR1:charges d''exploitation SATPS3'!I13)</f>
        <v>0</v>
      </c>
      <c r="J13" s="215">
        <f>+SUM('charges d''exploitation LR1:charges d''exploitation SATPS3'!J13)</f>
        <v>0</v>
      </c>
      <c r="K13" s="215">
        <f>+SUM('charges d''exploitation LR1:charges d''exploitation SATPS3'!K13)</f>
        <v>0</v>
      </c>
      <c r="L13" s="193">
        <f t="shared" si="1"/>
        <v>0</v>
      </c>
      <c r="M13" s="193">
        <f t="shared" si="2"/>
        <v>0</v>
      </c>
    </row>
    <row r="14" spans="1:13" x14ac:dyDescent="0.3">
      <c r="C14" s="195" t="s">
        <v>670</v>
      </c>
      <c r="D14" s="187" t="s">
        <v>665</v>
      </c>
      <c r="E14" s="215">
        <f>+SUM('charges d''exploitation LR1:charges d''exploitation SATPS3'!E14)</f>
        <v>0</v>
      </c>
      <c r="F14" s="215">
        <f>+SUM('charges d''exploitation LR1:charges d''exploitation SATPS3'!F14)</f>
        <v>0</v>
      </c>
      <c r="G14" s="215">
        <f>+SUM('charges d''exploitation LR1:charges d''exploitation SATPS3'!G14)</f>
        <v>0</v>
      </c>
      <c r="H14" s="215">
        <f>+SUM('charges d''exploitation LR1:charges d''exploitation SATPS3'!H14)</f>
        <v>0</v>
      </c>
      <c r="I14" s="215">
        <f>+SUM('charges d''exploitation LR1:charges d''exploitation SATPS3'!I14)</f>
        <v>0</v>
      </c>
      <c r="J14" s="215">
        <f>+SUM('charges d''exploitation LR1:charges d''exploitation SATPS3'!J14)</f>
        <v>0</v>
      </c>
      <c r="K14" s="215">
        <f>+SUM('charges d''exploitation LR1:charges d''exploitation SATPS3'!K14)</f>
        <v>0</v>
      </c>
      <c r="L14" s="193">
        <f t="shared" si="1"/>
        <v>0</v>
      </c>
      <c r="M14" s="193">
        <f t="shared" si="2"/>
        <v>0</v>
      </c>
    </row>
    <row r="15" spans="1:13" x14ac:dyDescent="0.3">
      <c r="C15" s="195" t="s">
        <v>461</v>
      </c>
      <c r="D15" s="187" t="s">
        <v>665</v>
      </c>
      <c r="E15" s="215">
        <f>+SUM('charges d''exploitation LR1:charges d''exploitation SATPS3'!E15)</f>
        <v>0</v>
      </c>
      <c r="F15" s="215">
        <f>+SUM('charges d''exploitation LR1:charges d''exploitation SATPS3'!F15)</f>
        <v>0</v>
      </c>
      <c r="G15" s="215">
        <f>+SUM('charges d''exploitation LR1:charges d''exploitation SATPS3'!G15)</f>
        <v>0</v>
      </c>
      <c r="H15" s="215">
        <f>+SUM('charges d''exploitation LR1:charges d''exploitation SATPS3'!H15)</f>
        <v>0</v>
      </c>
      <c r="I15" s="215">
        <f>+SUM('charges d''exploitation LR1:charges d''exploitation SATPS3'!I15)</f>
        <v>0</v>
      </c>
      <c r="J15" s="215">
        <f>+SUM('charges d''exploitation LR1:charges d''exploitation SATPS3'!J15)</f>
        <v>0</v>
      </c>
      <c r="K15" s="215">
        <f>+SUM('charges d''exploitation LR1:charges d''exploitation SATPS3'!K15)</f>
        <v>0</v>
      </c>
      <c r="L15" s="193">
        <f t="shared" si="1"/>
        <v>0</v>
      </c>
      <c r="M15" s="193">
        <f t="shared" si="2"/>
        <v>0</v>
      </c>
    </row>
    <row r="16" spans="1:13" x14ac:dyDescent="0.3">
      <c r="C16" s="195" t="s">
        <v>671</v>
      </c>
      <c r="D16" s="187" t="s">
        <v>665</v>
      </c>
      <c r="E16" s="215">
        <f>+SUM('charges d''exploitation LR1:charges d''exploitation SATPS3'!E16)</f>
        <v>0</v>
      </c>
      <c r="F16" s="215">
        <f>+SUM('charges d''exploitation LR1:charges d''exploitation SATPS3'!F16)</f>
        <v>0</v>
      </c>
      <c r="G16" s="215">
        <f>+SUM('charges d''exploitation LR1:charges d''exploitation SATPS3'!G16)</f>
        <v>0</v>
      </c>
      <c r="H16" s="215">
        <f>+SUM('charges d''exploitation LR1:charges d''exploitation SATPS3'!H16)</f>
        <v>0</v>
      </c>
      <c r="I16" s="215">
        <f>+SUM('charges d''exploitation LR1:charges d''exploitation SATPS3'!I16)</f>
        <v>0</v>
      </c>
      <c r="J16" s="215">
        <f>+SUM('charges d''exploitation LR1:charges d''exploitation SATPS3'!J16)</f>
        <v>0</v>
      </c>
      <c r="K16" s="215">
        <f>+SUM('charges d''exploitation LR1:charges d''exploitation SATPS3'!K16)</f>
        <v>0</v>
      </c>
      <c r="L16" s="193">
        <f t="shared" si="1"/>
        <v>0</v>
      </c>
      <c r="M16" s="193">
        <f t="shared" si="2"/>
        <v>0</v>
      </c>
    </row>
    <row r="17" spans="1:13" x14ac:dyDescent="0.3">
      <c r="C17" s="195" t="s">
        <v>865</v>
      </c>
      <c r="D17" s="187" t="s">
        <v>665</v>
      </c>
      <c r="E17" s="215">
        <f>+SUM('charges d''exploitation LR1:charges d''exploitation SATPS3'!E17)</f>
        <v>0</v>
      </c>
      <c r="F17" s="215">
        <f>+SUM('charges d''exploitation LR1:charges d''exploitation SATPS3'!F17)</f>
        <v>0</v>
      </c>
      <c r="G17" s="215">
        <f>+SUM('charges d''exploitation LR1:charges d''exploitation SATPS3'!G17)</f>
        <v>0</v>
      </c>
      <c r="H17" s="215">
        <f>+SUM('charges d''exploitation LR1:charges d''exploitation SATPS3'!H17)</f>
        <v>0</v>
      </c>
      <c r="I17" s="215">
        <f>+SUM('charges d''exploitation LR1:charges d''exploitation SATPS3'!I17)</f>
        <v>0</v>
      </c>
      <c r="J17" s="215">
        <f>+SUM('charges d''exploitation LR1:charges d''exploitation SATPS3'!J17)</f>
        <v>0</v>
      </c>
      <c r="K17" s="215">
        <f>+SUM('charges d''exploitation LR1:charges d''exploitation SATPS3'!K17)</f>
        <v>0</v>
      </c>
      <c r="L17" s="193">
        <f t="shared" si="1"/>
        <v>0</v>
      </c>
      <c r="M17" s="193">
        <f t="shared" si="2"/>
        <v>0</v>
      </c>
    </row>
    <row r="18" spans="1:13" x14ac:dyDescent="0.3">
      <c r="C18" s="195" t="s">
        <v>462</v>
      </c>
      <c r="D18" s="187" t="s">
        <v>665</v>
      </c>
      <c r="E18" s="215">
        <f>+SUM('charges d''exploitation LR1:charges d''exploitation SATPS3'!E18)</f>
        <v>0</v>
      </c>
      <c r="F18" s="215">
        <f>+SUM('charges d''exploitation LR1:charges d''exploitation SATPS3'!F18)</f>
        <v>0</v>
      </c>
      <c r="G18" s="215">
        <f>+SUM('charges d''exploitation LR1:charges d''exploitation SATPS3'!G18)</f>
        <v>0</v>
      </c>
      <c r="H18" s="215">
        <f>+SUM('charges d''exploitation LR1:charges d''exploitation SATPS3'!H18)</f>
        <v>0</v>
      </c>
      <c r="I18" s="215">
        <f>+SUM('charges d''exploitation LR1:charges d''exploitation SATPS3'!I18)</f>
        <v>0</v>
      </c>
      <c r="J18" s="215">
        <f>+SUM('charges d''exploitation LR1:charges d''exploitation SATPS3'!J18)</f>
        <v>0</v>
      </c>
      <c r="K18" s="215">
        <f>+SUM('charges d''exploitation LR1:charges d''exploitation SATPS3'!K18)</f>
        <v>0</v>
      </c>
      <c r="L18" s="193">
        <f t="shared" si="1"/>
        <v>0</v>
      </c>
      <c r="M18" s="193">
        <f t="shared" si="2"/>
        <v>0</v>
      </c>
    </row>
    <row r="19" spans="1:13" x14ac:dyDescent="0.3">
      <c r="B19" s="177" t="s">
        <v>672</v>
      </c>
      <c r="D19" s="187" t="s">
        <v>665</v>
      </c>
      <c r="E19" s="215">
        <f>+SUM('charges d''exploitation LR1:charges d''exploitation SATPS3'!E19)</f>
        <v>0</v>
      </c>
      <c r="F19" s="215">
        <f>+SUM('charges d''exploitation LR1:charges d''exploitation SATPS3'!F19)</f>
        <v>0</v>
      </c>
      <c r="G19" s="215">
        <f>+SUM('charges d''exploitation LR1:charges d''exploitation SATPS3'!G19)</f>
        <v>0</v>
      </c>
      <c r="H19" s="215">
        <f>+SUM('charges d''exploitation LR1:charges d''exploitation SATPS3'!H19)</f>
        <v>0</v>
      </c>
      <c r="I19" s="215">
        <f>+SUM('charges d''exploitation LR1:charges d''exploitation SATPS3'!I19)</f>
        <v>0</v>
      </c>
      <c r="J19" s="215">
        <f>+SUM('charges d''exploitation LR1:charges d''exploitation SATPS3'!J19)</f>
        <v>0</v>
      </c>
      <c r="K19" s="215">
        <f>+SUM('charges d''exploitation LR1:charges d''exploitation SATPS3'!K19)</f>
        <v>0</v>
      </c>
      <c r="L19" s="193">
        <f t="shared" si="1"/>
        <v>0</v>
      </c>
      <c r="M19" s="193">
        <f t="shared" si="2"/>
        <v>0</v>
      </c>
    </row>
    <row r="20" spans="1:13" x14ac:dyDescent="0.3">
      <c r="B20" s="177" t="s">
        <v>673</v>
      </c>
      <c r="D20" s="187" t="s">
        <v>665</v>
      </c>
      <c r="E20" s="215">
        <f>+SUM('charges d''exploitation LR1:charges d''exploitation SATPS3'!E20)</f>
        <v>0</v>
      </c>
      <c r="F20" s="215">
        <f>+SUM('charges d''exploitation LR1:charges d''exploitation SATPS3'!F20)</f>
        <v>0</v>
      </c>
      <c r="G20" s="215">
        <f>+SUM('charges d''exploitation LR1:charges d''exploitation SATPS3'!G20)</f>
        <v>0</v>
      </c>
      <c r="H20" s="215">
        <f>+SUM('charges d''exploitation LR1:charges d''exploitation SATPS3'!H20)</f>
        <v>0</v>
      </c>
      <c r="I20" s="215">
        <f>+SUM('charges d''exploitation LR1:charges d''exploitation SATPS3'!I20)</f>
        <v>0</v>
      </c>
      <c r="J20" s="215">
        <f>+SUM('charges d''exploitation LR1:charges d''exploitation SATPS3'!J20)</f>
        <v>0</v>
      </c>
      <c r="K20" s="215">
        <f>+SUM('charges d''exploitation LR1:charges d''exploitation SATPS3'!K20)</f>
        <v>0</v>
      </c>
      <c r="L20" s="193">
        <f t="shared" si="1"/>
        <v>0</v>
      </c>
      <c r="M20" s="193">
        <f t="shared" si="2"/>
        <v>0</v>
      </c>
    </row>
    <row r="21" spans="1:13" x14ac:dyDescent="0.3">
      <c r="B21" s="177" t="s">
        <v>674</v>
      </c>
      <c r="D21" s="187" t="s">
        <v>665</v>
      </c>
      <c r="E21" s="215">
        <f>+SUM('charges d''exploitation LR1:charges d''exploitation SATPS3'!E21)</f>
        <v>0</v>
      </c>
      <c r="F21" s="215">
        <f>+SUM('charges d''exploitation LR1:charges d''exploitation SATPS3'!F21)</f>
        <v>0</v>
      </c>
      <c r="G21" s="215">
        <f>+SUM('charges d''exploitation LR1:charges d''exploitation SATPS3'!G21)</f>
        <v>0</v>
      </c>
      <c r="H21" s="215">
        <f>+SUM('charges d''exploitation LR1:charges d''exploitation SATPS3'!H21)</f>
        <v>0</v>
      </c>
      <c r="I21" s="215">
        <f>+SUM('charges d''exploitation LR1:charges d''exploitation SATPS3'!I21)</f>
        <v>0</v>
      </c>
      <c r="J21" s="215">
        <f>+SUM('charges d''exploitation LR1:charges d''exploitation SATPS3'!J21)</f>
        <v>0</v>
      </c>
      <c r="K21" s="215">
        <f>+SUM('charges d''exploitation LR1:charges d''exploitation SATPS3'!K21)</f>
        <v>0</v>
      </c>
      <c r="L21" s="193">
        <f t="shared" si="1"/>
        <v>0</v>
      </c>
      <c r="M21" s="193">
        <f t="shared" si="2"/>
        <v>0</v>
      </c>
    </row>
    <row r="22" spans="1:13" x14ac:dyDescent="0.3">
      <c r="C22" s="195" t="s">
        <v>16</v>
      </c>
      <c r="D22" s="187" t="s">
        <v>665</v>
      </c>
      <c r="E22" s="215">
        <f>+SUM('charges d''exploitation LR1:charges d''exploitation SATPS3'!E22)</f>
        <v>0</v>
      </c>
      <c r="F22" s="215">
        <f>+SUM('charges d''exploitation LR1:charges d''exploitation SATPS3'!F22)</f>
        <v>0</v>
      </c>
      <c r="G22" s="215">
        <f>+SUM('charges d''exploitation LR1:charges d''exploitation SATPS3'!G22)</f>
        <v>0</v>
      </c>
      <c r="H22" s="215">
        <f>+SUM('charges d''exploitation LR1:charges d''exploitation SATPS3'!H22)</f>
        <v>0</v>
      </c>
      <c r="I22" s="215">
        <f>+SUM('charges d''exploitation LR1:charges d''exploitation SATPS3'!I22)</f>
        <v>0</v>
      </c>
      <c r="J22" s="215">
        <f>+SUM('charges d''exploitation LR1:charges d''exploitation SATPS3'!J22)</f>
        <v>0</v>
      </c>
      <c r="K22" s="215">
        <f>+SUM('charges d''exploitation LR1:charges d''exploitation SATPS3'!K22)</f>
        <v>0</v>
      </c>
      <c r="L22" s="193">
        <f t="shared" si="1"/>
        <v>0</v>
      </c>
      <c r="M22" s="193">
        <f t="shared" si="2"/>
        <v>0</v>
      </c>
    </row>
    <row r="23" spans="1:13" x14ac:dyDescent="0.3">
      <c r="C23" s="195" t="s">
        <v>16</v>
      </c>
      <c r="D23" s="187" t="s">
        <v>665</v>
      </c>
      <c r="E23" s="215">
        <f>+SUM('charges d''exploitation LR1:charges d''exploitation SATPS3'!E23)</f>
        <v>0</v>
      </c>
      <c r="F23" s="215">
        <f>+SUM('charges d''exploitation LR1:charges d''exploitation SATPS3'!F23)</f>
        <v>0</v>
      </c>
      <c r="G23" s="215">
        <f>+SUM('charges d''exploitation LR1:charges d''exploitation SATPS3'!G23)</f>
        <v>0</v>
      </c>
      <c r="H23" s="215">
        <f>+SUM('charges d''exploitation LR1:charges d''exploitation SATPS3'!H23)</f>
        <v>0</v>
      </c>
      <c r="I23" s="215">
        <f>+SUM('charges d''exploitation LR1:charges d''exploitation SATPS3'!I23)</f>
        <v>0</v>
      </c>
      <c r="J23" s="215">
        <f>+SUM('charges d''exploitation LR1:charges d''exploitation SATPS3'!J23)</f>
        <v>0</v>
      </c>
      <c r="K23" s="215">
        <f>+SUM('charges d''exploitation LR1:charges d''exploitation SATPS3'!K23)</f>
        <v>0</v>
      </c>
      <c r="L23" s="193">
        <f t="shared" si="1"/>
        <v>0</v>
      </c>
      <c r="M23" s="193">
        <f t="shared" si="2"/>
        <v>0</v>
      </c>
    </row>
    <row r="24" spans="1:13" x14ac:dyDescent="0.3">
      <c r="C24" s="195" t="s">
        <v>16</v>
      </c>
      <c r="D24" s="187" t="s">
        <v>665</v>
      </c>
      <c r="E24" s="215">
        <f>+SUM('charges d''exploitation LR1:charges d''exploitation SATPS3'!E24)</f>
        <v>0</v>
      </c>
      <c r="F24" s="215">
        <f>+SUM('charges d''exploitation LR1:charges d''exploitation SATPS3'!F24)</f>
        <v>0</v>
      </c>
      <c r="G24" s="215">
        <f>+SUM('charges d''exploitation LR1:charges d''exploitation SATPS3'!G24)</f>
        <v>0</v>
      </c>
      <c r="H24" s="215">
        <f>+SUM('charges d''exploitation LR1:charges d''exploitation SATPS3'!H24)</f>
        <v>0</v>
      </c>
      <c r="I24" s="215">
        <f>+SUM('charges d''exploitation LR1:charges d''exploitation SATPS3'!I24)</f>
        <v>0</v>
      </c>
      <c r="J24" s="215">
        <f>+SUM('charges d''exploitation LR1:charges d''exploitation SATPS3'!J24)</f>
        <v>0</v>
      </c>
      <c r="K24" s="215">
        <f>+SUM('charges d''exploitation LR1:charges d''exploitation SATPS3'!K24)</f>
        <v>0</v>
      </c>
      <c r="L24" s="193">
        <f t="shared" si="1"/>
        <v>0</v>
      </c>
      <c r="M24" s="193">
        <f t="shared" si="2"/>
        <v>0</v>
      </c>
    </row>
    <row r="25" spans="1:13" x14ac:dyDescent="0.3">
      <c r="C25" s="195" t="s">
        <v>16</v>
      </c>
      <c r="D25" s="187" t="s">
        <v>665</v>
      </c>
      <c r="E25" s="215">
        <f>+SUM('charges d''exploitation LR1:charges d''exploitation SATPS3'!E25)</f>
        <v>0</v>
      </c>
      <c r="F25" s="215">
        <f>+SUM('charges d''exploitation LR1:charges d''exploitation SATPS3'!F25)</f>
        <v>0</v>
      </c>
      <c r="G25" s="215">
        <f>+SUM('charges d''exploitation LR1:charges d''exploitation SATPS3'!G25)</f>
        <v>0</v>
      </c>
      <c r="H25" s="215">
        <f>+SUM('charges d''exploitation LR1:charges d''exploitation SATPS3'!H25)</f>
        <v>0</v>
      </c>
      <c r="I25" s="215">
        <f>+SUM('charges d''exploitation LR1:charges d''exploitation SATPS3'!I25)</f>
        <v>0</v>
      </c>
      <c r="J25" s="215">
        <f>+SUM('charges d''exploitation LR1:charges d''exploitation SATPS3'!J25)</f>
        <v>0</v>
      </c>
      <c r="K25" s="215">
        <f>+SUM('charges d''exploitation LR1:charges d''exploitation SATPS3'!K25)</f>
        <v>0</v>
      </c>
      <c r="L25" s="193">
        <f t="shared" si="1"/>
        <v>0</v>
      </c>
      <c r="M25" s="193">
        <f t="shared" si="2"/>
        <v>0</v>
      </c>
    </row>
    <row r="26" spans="1:13" x14ac:dyDescent="0.3">
      <c r="C26" s="195" t="s">
        <v>16</v>
      </c>
      <c r="D26" s="187" t="s">
        <v>665</v>
      </c>
      <c r="E26" s="215">
        <f>+SUM('charges d''exploitation LR1:charges d''exploitation SATPS3'!E26)</f>
        <v>0</v>
      </c>
      <c r="F26" s="215">
        <f>+SUM('charges d''exploitation LR1:charges d''exploitation SATPS3'!F26)</f>
        <v>0</v>
      </c>
      <c r="G26" s="215">
        <f>+SUM('charges d''exploitation LR1:charges d''exploitation SATPS3'!G26)</f>
        <v>0</v>
      </c>
      <c r="H26" s="215">
        <f>+SUM('charges d''exploitation LR1:charges d''exploitation SATPS3'!H26)</f>
        <v>0</v>
      </c>
      <c r="I26" s="215">
        <f>+SUM('charges d''exploitation LR1:charges d''exploitation SATPS3'!I26)</f>
        <v>0</v>
      </c>
      <c r="J26" s="215">
        <f>+SUM('charges d''exploitation LR1:charges d''exploitation SATPS3'!J26)</f>
        <v>0</v>
      </c>
      <c r="K26" s="215">
        <f>+SUM('charges d''exploitation LR1:charges d''exploitation SATPS3'!K26)</f>
        <v>0</v>
      </c>
      <c r="L26" s="193">
        <f t="shared" si="1"/>
        <v>0</v>
      </c>
      <c r="M26" s="193">
        <f t="shared" si="2"/>
        <v>0</v>
      </c>
    </row>
    <row r="27" spans="1:13" x14ac:dyDescent="0.3">
      <c r="A27" s="206" t="s">
        <v>22</v>
      </c>
      <c r="B27" s="207"/>
      <c r="C27" s="208"/>
      <c r="D27" s="39" t="s">
        <v>665</v>
      </c>
      <c r="E27" s="210">
        <f t="shared" ref="E27:K27" si="4">+SUM(E28:E33)</f>
        <v>0</v>
      </c>
      <c r="F27" s="210">
        <f t="shared" si="4"/>
        <v>0</v>
      </c>
      <c r="G27" s="210">
        <f t="shared" si="4"/>
        <v>0</v>
      </c>
      <c r="H27" s="210">
        <f t="shared" si="4"/>
        <v>0</v>
      </c>
      <c r="I27" s="210">
        <f t="shared" si="4"/>
        <v>0</v>
      </c>
      <c r="J27" s="210">
        <f t="shared" si="4"/>
        <v>0</v>
      </c>
      <c r="K27" s="210">
        <f t="shared" si="4"/>
        <v>0</v>
      </c>
      <c r="L27" s="216">
        <f t="shared" si="1"/>
        <v>0</v>
      </c>
      <c r="M27" s="216">
        <f t="shared" si="2"/>
        <v>0</v>
      </c>
    </row>
    <row r="28" spans="1:13" x14ac:dyDescent="0.3">
      <c r="B28" s="177" t="s">
        <v>675</v>
      </c>
      <c r="D28" s="187" t="s">
        <v>665</v>
      </c>
      <c r="E28" s="215">
        <f>+SUM('charges d''exploitation LR1:charges d''exploitation SATPS3'!E28)</f>
        <v>0</v>
      </c>
      <c r="F28" s="215">
        <f>+SUM('charges d''exploitation LR1:charges d''exploitation SATPS3'!F28)</f>
        <v>0</v>
      </c>
      <c r="G28" s="215">
        <f>+SUM('charges d''exploitation LR1:charges d''exploitation SATPS3'!G28)</f>
        <v>0</v>
      </c>
      <c r="H28" s="215">
        <f>+SUM('charges d''exploitation LR1:charges d''exploitation SATPS3'!H28)</f>
        <v>0</v>
      </c>
      <c r="I28" s="215">
        <f>+SUM('charges d''exploitation LR1:charges d''exploitation SATPS3'!I28)</f>
        <v>0</v>
      </c>
      <c r="J28" s="215">
        <f>+SUM('charges d''exploitation LR1:charges d''exploitation SATPS3'!J28)</f>
        <v>0</v>
      </c>
      <c r="K28" s="215">
        <f>+SUM('charges d''exploitation LR1:charges d''exploitation SATPS3'!K28)</f>
        <v>0</v>
      </c>
      <c r="L28" s="193">
        <f t="shared" si="1"/>
        <v>0</v>
      </c>
      <c r="M28" s="193">
        <f t="shared" si="2"/>
        <v>0</v>
      </c>
    </row>
    <row r="29" spans="1:13" x14ac:dyDescent="0.3">
      <c r="B29" s="177" t="s">
        <v>676</v>
      </c>
      <c r="D29" s="187" t="s">
        <v>665</v>
      </c>
      <c r="E29" s="215">
        <f>+SUM('charges d''exploitation LR1:charges d''exploitation SATPS3'!E29)</f>
        <v>0</v>
      </c>
      <c r="F29" s="215">
        <f>+SUM('charges d''exploitation LR1:charges d''exploitation SATPS3'!F29)</f>
        <v>0</v>
      </c>
      <c r="G29" s="215">
        <f>+SUM('charges d''exploitation LR1:charges d''exploitation SATPS3'!G29)</f>
        <v>0</v>
      </c>
      <c r="H29" s="215">
        <f>+SUM('charges d''exploitation LR1:charges d''exploitation SATPS3'!H29)</f>
        <v>0</v>
      </c>
      <c r="I29" s="215">
        <f>+SUM('charges d''exploitation LR1:charges d''exploitation SATPS3'!I29)</f>
        <v>0</v>
      </c>
      <c r="J29" s="215">
        <f>+SUM('charges d''exploitation LR1:charges d''exploitation SATPS3'!J29)</f>
        <v>0</v>
      </c>
      <c r="K29" s="215">
        <f>+SUM('charges d''exploitation LR1:charges d''exploitation SATPS3'!K29)</f>
        <v>0</v>
      </c>
      <c r="L29" s="193">
        <f t="shared" si="1"/>
        <v>0</v>
      </c>
      <c r="M29" s="193">
        <f t="shared" si="2"/>
        <v>0</v>
      </c>
    </row>
    <row r="30" spans="1:13" x14ac:dyDescent="0.3">
      <c r="B30" s="177" t="s">
        <v>677</v>
      </c>
      <c r="D30" s="187" t="s">
        <v>665</v>
      </c>
      <c r="E30" s="215">
        <f>+SUM('charges d''exploitation LR1:charges d''exploitation SATPS3'!E30)</f>
        <v>0</v>
      </c>
      <c r="F30" s="215">
        <f>+SUM('charges d''exploitation LR1:charges d''exploitation SATPS3'!F30)</f>
        <v>0</v>
      </c>
      <c r="G30" s="215">
        <f>+SUM('charges d''exploitation LR1:charges d''exploitation SATPS3'!G30)</f>
        <v>0</v>
      </c>
      <c r="H30" s="215">
        <f>+SUM('charges d''exploitation LR1:charges d''exploitation SATPS3'!H30)</f>
        <v>0</v>
      </c>
      <c r="I30" s="215">
        <f>+SUM('charges d''exploitation LR1:charges d''exploitation SATPS3'!I30)</f>
        <v>0</v>
      </c>
      <c r="J30" s="215">
        <f>+SUM('charges d''exploitation LR1:charges d''exploitation SATPS3'!J30)</f>
        <v>0</v>
      </c>
      <c r="K30" s="215">
        <f>+SUM('charges d''exploitation LR1:charges d''exploitation SATPS3'!K30)</f>
        <v>0</v>
      </c>
      <c r="L30" s="193">
        <f t="shared" si="1"/>
        <v>0</v>
      </c>
      <c r="M30" s="193">
        <f t="shared" si="2"/>
        <v>0</v>
      </c>
    </row>
    <row r="31" spans="1:13" x14ac:dyDescent="0.3">
      <c r="B31" s="177" t="s">
        <v>678</v>
      </c>
      <c r="D31" s="187" t="s">
        <v>665</v>
      </c>
      <c r="E31" s="215">
        <f>+SUM('charges d''exploitation LR1:charges d''exploitation SATPS3'!E31)</f>
        <v>0</v>
      </c>
      <c r="F31" s="215">
        <f>+SUM('charges d''exploitation LR1:charges d''exploitation SATPS3'!F31)</f>
        <v>0</v>
      </c>
      <c r="G31" s="215">
        <f>+SUM('charges d''exploitation LR1:charges d''exploitation SATPS3'!G31)</f>
        <v>0</v>
      </c>
      <c r="H31" s="215">
        <f>+SUM('charges d''exploitation LR1:charges d''exploitation SATPS3'!H31)</f>
        <v>0</v>
      </c>
      <c r="I31" s="215">
        <f>+SUM('charges d''exploitation LR1:charges d''exploitation SATPS3'!I31)</f>
        <v>0</v>
      </c>
      <c r="J31" s="215">
        <f>+SUM('charges d''exploitation LR1:charges d''exploitation SATPS3'!J31)</f>
        <v>0</v>
      </c>
      <c r="K31" s="215">
        <f>+SUM('charges d''exploitation LR1:charges d''exploitation SATPS3'!K31)</f>
        <v>0</v>
      </c>
      <c r="L31" s="193">
        <f t="shared" si="1"/>
        <v>0</v>
      </c>
      <c r="M31" s="193">
        <f t="shared" si="2"/>
        <v>0</v>
      </c>
    </row>
    <row r="32" spans="1:13" x14ac:dyDescent="0.3">
      <c r="B32" s="177" t="s">
        <v>679</v>
      </c>
      <c r="D32" s="187" t="s">
        <v>665</v>
      </c>
      <c r="E32" s="215">
        <f>+SUM('charges d''exploitation LR1:charges d''exploitation SATPS3'!E32)</f>
        <v>0</v>
      </c>
      <c r="F32" s="215">
        <f>+SUM('charges d''exploitation LR1:charges d''exploitation SATPS3'!F32)</f>
        <v>0</v>
      </c>
      <c r="G32" s="215">
        <f>+SUM('charges d''exploitation LR1:charges d''exploitation SATPS3'!G32)</f>
        <v>0</v>
      </c>
      <c r="H32" s="215">
        <f>+SUM('charges d''exploitation LR1:charges d''exploitation SATPS3'!H32)</f>
        <v>0</v>
      </c>
      <c r="I32" s="215">
        <f>+SUM('charges d''exploitation LR1:charges d''exploitation SATPS3'!I32)</f>
        <v>0</v>
      </c>
      <c r="J32" s="215">
        <f>+SUM('charges d''exploitation LR1:charges d''exploitation SATPS3'!J32)</f>
        <v>0</v>
      </c>
      <c r="K32" s="215">
        <f>+SUM('charges d''exploitation LR1:charges d''exploitation SATPS3'!K32)</f>
        <v>0</v>
      </c>
      <c r="L32" s="193">
        <f t="shared" si="1"/>
        <v>0</v>
      </c>
      <c r="M32" s="193">
        <f t="shared" si="2"/>
        <v>0</v>
      </c>
    </row>
    <row r="33" spans="1:13" x14ac:dyDescent="0.3">
      <c r="B33" s="177" t="s">
        <v>680</v>
      </c>
      <c r="D33" s="187" t="s">
        <v>665</v>
      </c>
      <c r="E33" s="215">
        <f>+SUM('charges d''exploitation LR1:charges d''exploitation SATPS3'!E33)</f>
        <v>0</v>
      </c>
      <c r="F33" s="215">
        <f>+SUM('charges d''exploitation LR1:charges d''exploitation SATPS3'!F33)</f>
        <v>0</v>
      </c>
      <c r="G33" s="215">
        <f>+SUM('charges d''exploitation LR1:charges d''exploitation SATPS3'!G33)</f>
        <v>0</v>
      </c>
      <c r="H33" s="215">
        <f>+SUM('charges d''exploitation LR1:charges d''exploitation SATPS3'!H33)</f>
        <v>0</v>
      </c>
      <c r="I33" s="215">
        <f>+SUM('charges d''exploitation LR1:charges d''exploitation SATPS3'!I33)</f>
        <v>0</v>
      </c>
      <c r="J33" s="215">
        <f>+SUM('charges d''exploitation LR1:charges d''exploitation SATPS3'!J33)</f>
        <v>0</v>
      </c>
      <c r="K33" s="215">
        <f>+SUM('charges d''exploitation LR1:charges d''exploitation SATPS3'!K33)</f>
        <v>0</v>
      </c>
      <c r="L33" s="193">
        <f t="shared" si="1"/>
        <v>0</v>
      </c>
      <c r="M33" s="193">
        <f t="shared" si="2"/>
        <v>0</v>
      </c>
    </row>
    <row r="34" spans="1:13" x14ac:dyDescent="0.3">
      <c r="C34" s="195" t="s">
        <v>16</v>
      </c>
      <c r="D34" s="187" t="s">
        <v>665</v>
      </c>
      <c r="E34" s="215">
        <f>+SUM('charges d''exploitation LR1:charges d''exploitation SATPS3'!E34)</f>
        <v>0</v>
      </c>
      <c r="F34" s="215">
        <f>+SUM('charges d''exploitation LR1:charges d''exploitation SATPS3'!F34)</f>
        <v>0</v>
      </c>
      <c r="G34" s="215">
        <f>+SUM('charges d''exploitation LR1:charges d''exploitation SATPS3'!G34)</f>
        <v>0</v>
      </c>
      <c r="H34" s="215">
        <f>+SUM('charges d''exploitation LR1:charges d''exploitation SATPS3'!H34)</f>
        <v>0</v>
      </c>
      <c r="I34" s="215">
        <f>+SUM('charges d''exploitation LR1:charges d''exploitation SATPS3'!I34)</f>
        <v>0</v>
      </c>
      <c r="J34" s="215">
        <f>+SUM('charges d''exploitation LR1:charges d''exploitation SATPS3'!J34)</f>
        <v>0</v>
      </c>
      <c r="K34" s="215">
        <f>+SUM('charges d''exploitation LR1:charges d''exploitation SATPS3'!K34)</f>
        <v>0</v>
      </c>
      <c r="L34" s="193">
        <f t="shared" ref="L34:L65" si="5">+SUM(E34:K34)</f>
        <v>0</v>
      </c>
      <c r="M34" s="193">
        <f t="shared" ref="M34:M65" si="6">+L34/Durée</f>
        <v>0</v>
      </c>
    </row>
    <row r="35" spans="1:13" x14ac:dyDescent="0.3">
      <c r="C35" s="195" t="s">
        <v>16</v>
      </c>
      <c r="D35" s="187" t="s">
        <v>665</v>
      </c>
      <c r="E35" s="215">
        <f>+SUM('charges d''exploitation LR1:charges d''exploitation SATPS3'!E35)</f>
        <v>0</v>
      </c>
      <c r="F35" s="215">
        <f>+SUM('charges d''exploitation LR1:charges d''exploitation SATPS3'!F35)</f>
        <v>0</v>
      </c>
      <c r="G35" s="215">
        <f>+SUM('charges d''exploitation LR1:charges d''exploitation SATPS3'!G35)</f>
        <v>0</v>
      </c>
      <c r="H35" s="215">
        <f>+SUM('charges d''exploitation LR1:charges d''exploitation SATPS3'!H35)</f>
        <v>0</v>
      </c>
      <c r="I35" s="215">
        <f>+SUM('charges d''exploitation LR1:charges d''exploitation SATPS3'!I35)</f>
        <v>0</v>
      </c>
      <c r="J35" s="215">
        <f>+SUM('charges d''exploitation LR1:charges d''exploitation SATPS3'!J35)</f>
        <v>0</v>
      </c>
      <c r="K35" s="215">
        <f>+SUM('charges d''exploitation LR1:charges d''exploitation SATPS3'!K35)</f>
        <v>0</v>
      </c>
      <c r="L35" s="193">
        <f t="shared" si="5"/>
        <v>0</v>
      </c>
      <c r="M35" s="193">
        <f t="shared" si="6"/>
        <v>0</v>
      </c>
    </row>
    <row r="36" spans="1:13" x14ac:dyDescent="0.3">
      <c r="C36" s="195" t="s">
        <v>16</v>
      </c>
      <c r="D36" s="187" t="s">
        <v>665</v>
      </c>
      <c r="E36" s="215">
        <f>+SUM('charges d''exploitation LR1:charges d''exploitation SATPS3'!E36)</f>
        <v>0</v>
      </c>
      <c r="F36" s="215">
        <f>+SUM('charges d''exploitation LR1:charges d''exploitation SATPS3'!F36)</f>
        <v>0</v>
      </c>
      <c r="G36" s="215">
        <f>+SUM('charges d''exploitation LR1:charges d''exploitation SATPS3'!G36)</f>
        <v>0</v>
      </c>
      <c r="H36" s="215">
        <f>+SUM('charges d''exploitation LR1:charges d''exploitation SATPS3'!H36)</f>
        <v>0</v>
      </c>
      <c r="I36" s="215">
        <f>+SUM('charges d''exploitation LR1:charges d''exploitation SATPS3'!I36)</f>
        <v>0</v>
      </c>
      <c r="J36" s="215">
        <f>+SUM('charges d''exploitation LR1:charges d''exploitation SATPS3'!J36)</f>
        <v>0</v>
      </c>
      <c r="K36" s="215">
        <f>+SUM('charges d''exploitation LR1:charges d''exploitation SATPS3'!K36)</f>
        <v>0</v>
      </c>
      <c r="L36" s="193">
        <f t="shared" si="5"/>
        <v>0</v>
      </c>
      <c r="M36" s="193">
        <f t="shared" si="6"/>
        <v>0</v>
      </c>
    </row>
    <row r="37" spans="1:13" x14ac:dyDescent="0.3">
      <c r="C37" s="195" t="s">
        <v>16</v>
      </c>
      <c r="D37" s="187" t="s">
        <v>665</v>
      </c>
      <c r="E37" s="215">
        <f>+SUM('charges d''exploitation LR1:charges d''exploitation SATPS3'!E37)</f>
        <v>0</v>
      </c>
      <c r="F37" s="215">
        <f>+SUM('charges d''exploitation LR1:charges d''exploitation SATPS3'!F37)</f>
        <v>0</v>
      </c>
      <c r="G37" s="215">
        <f>+SUM('charges d''exploitation LR1:charges d''exploitation SATPS3'!G37)</f>
        <v>0</v>
      </c>
      <c r="H37" s="215">
        <f>+SUM('charges d''exploitation LR1:charges d''exploitation SATPS3'!H37)</f>
        <v>0</v>
      </c>
      <c r="I37" s="215">
        <f>+SUM('charges d''exploitation LR1:charges d''exploitation SATPS3'!I37)</f>
        <v>0</v>
      </c>
      <c r="J37" s="215">
        <f>+SUM('charges d''exploitation LR1:charges d''exploitation SATPS3'!J37)</f>
        <v>0</v>
      </c>
      <c r="K37" s="215">
        <f>+SUM('charges d''exploitation LR1:charges d''exploitation SATPS3'!K37)</f>
        <v>0</v>
      </c>
      <c r="L37" s="193">
        <f t="shared" si="5"/>
        <v>0</v>
      </c>
      <c r="M37" s="193">
        <f t="shared" si="6"/>
        <v>0</v>
      </c>
    </row>
    <row r="38" spans="1:13" x14ac:dyDescent="0.3">
      <c r="C38" s="195" t="s">
        <v>16</v>
      </c>
      <c r="D38" s="187" t="s">
        <v>665</v>
      </c>
      <c r="E38" s="215">
        <f>+SUM('charges d''exploitation LR1:charges d''exploitation SATPS3'!E38)</f>
        <v>0</v>
      </c>
      <c r="F38" s="215">
        <f>+SUM('charges d''exploitation LR1:charges d''exploitation SATPS3'!F38)</f>
        <v>0</v>
      </c>
      <c r="G38" s="215">
        <f>+SUM('charges d''exploitation LR1:charges d''exploitation SATPS3'!G38)</f>
        <v>0</v>
      </c>
      <c r="H38" s="215">
        <f>+SUM('charges d''exploitation LR1:charges d''exploitation SATPS3'!H38)</f>
        <v>0</v>
      </c>
      <c r="I38" s="215">
        <f>+SUM('charges d''exploitation LR1:charges d''exploitation SATPS3'!I38)</f>
        <v>0</v>
      </c>
      <c r="J38" s="215">
        <f>+SUM('charges d''exploitation LR1:charges d''exploitation SATPS3'!J38)</f>
        <v>0</v>
      </c>
      <c r="K38" s="215">
        <f>+SUM('charges d''exploitation LR1:charges d''exploitation SATPS3'!K38)</f>
        <v>0</v>
      </c>
      <c r="L38" s="193">
        <f t="shared" si="5"/>
        <v>0</v>
      </c>
      <c r="M38" s="193">
        <f t="shared" si="6"/>
        <v>0</v>
      </c>
    </row>
    <row r="39" spans="1:13" x14ac:dyDescent="0.3">
      <c r="A39" s="206" t="s">
        <v>23</v>
      </c>
      <c r="B39" s="207"/>
      <c r="C39" s="208"/>
      <c r="D39" s="39" t="s">
        <v>665</v>
      </c>
      <c r="E39" s="367">
        <f>+SUM('charges d''exploitation LR1:charges d''exploitation SATPS3'!E39)</f>
        <v>0</v>
      </c>
      <c r="F39" s="367">
        <f>+SUM('charges d''exploitation LR1:charges d''exploitation SATPS3'!F39)</f>
        <v>0</v>
      </c>
      <c r="G39" s="367">
        <f>+SUM('charges d''exploitation LR1:charges d''exploitation SATPS3'!G39)</f>
        <v>0</v>
      </c>
      <c r="H39" s="367">
        <f>+SUM('charges d''exploitation LR1:charges d''exploitation SATPS3'!H39)</f>
        <v>0</v>
      </c>
      <c r="I39" s="367">
        <f>+SUM('charges d''exploitation LR1:charges d''exploitation SATPS3'!I39)</f>
        <v>0</v>
      </c>
      <c r="J39" s="367">
        <f>+SUM('charges d''exploitation LR1:charges d''exploitation SATPS3'!J39)</f>
        <v>0</v>
      </c>
      <c r="K39" s="367">
        <f>+SUM('charges d''exploitation LR1:charges d''exploitation SATPS3'!K39)</f>
        <v>0</v>
      </c>
      <c r="L39" s="216">
        <f t="shared" si="5"/>
        <v>0</v>
      </c>
      <c r="M39" s="216">
        <f t="shared" si="6"/>
        <v>0</v>
      </c>
    </row>
    <row r="40" spans="1:13" x14ac:dyDescent="0.3">
      <c r="A40" s="206" t="s">
        <v>24</v>
      </c>
      <c r="B40" s="207"/>
      <c r="C40" s="208"/>
      <c r="D40" s="39" t="s">
        <v>665</v>
      </c>
      <c r="E40" s="218">
        <f t="shared" ref="E40:K40" si="7">+SUM(E41:E46,E52)</f>
        <v>0</v>
      </c>
      <c r="F40" s="218">
        <f t="shared" si="7"/>
        <v>0</v>
      </c>
      <c r="G40" s="218">
        <f t="shared" si="7"/>
        <v>0</v>
      </c>
      <c r="H40" s="218">
        <f t="shared" si="7"/>
        <v>0</v>
      </c>
      <c r="I40" s="218">
        <f t="shared" si="7"/>
        <v>0</v>
      </c>
      <c r="J40" s="218">
        <f t="shared" si="7"/>
        <v>0</v>
      </c>
      <c r="K40" s="218">
        <f t="shared" si="7"/>
        <v>0</v>
      </c>
      <c r="L40" s="216">
        <f t="shared" si="5"/>
        <v>0</v>
      </c>
      <c r="M40" s="216">
        <f t="shared" si="6"/>
        <v>0</v>
      </c>
    </row>
    <row r="41" spans="1:13" x14ac:dyDescent="0.3">
      <c r="B41" s="177" t="s">
        <v>681</v>
      </c>
      <c r="D41" s="187" t="s">
        <v>665</v>
      </c>
      <c r="E41" s="215">
        <f>+SUM('charges d''exploitation LR1:charges d''exploitation SATPS3'!E41)</f>
        <v>0</v>
      </c>
      <c r="F41" s="215">
        <f>+SUM('charges d''exploitation LR1:charges d''exploitation SATPS3'!F41)</f>
        <v>0</v>
      </c>
      <c r="G41" s="215">
        <f>+SUM('charges d''exploitation LR1:charges d''exploitation SATPS3'!G41)</f>
        <v>0</v>
      </c>
      <c r="H41" s="215">
        <f>+SUM('charges d''exploitation LR1:charges d''exploitation SATPS3'!H41)</f>
        <v>0</v>
      </c>
      <c r="I41" s="215">
        <f>+SUM('charges d''exploitation LR1:charges d''exploitation SATPS3'!I41)</f>
        <v>0</v>
      </c>
      <c r="J41" s="215">
        <f>+SUM('charges d''exploitation LR1:charges d''exploitation SATPS3'!J41)</f>
        <v>0</v>
      </c>
      <c r="K41" s="215">
        <f>+SUM('charges d''exploitation LR1:charges d''exploitation SATPS3'!K41)</f>
        <v>0</v>
      </c>
      <c r="L41" s="193">
        <f t="shared" si="5"/>
        <v>0</v>
      </c>
      <c r="M41" s="193">
        <f t="shared" si="6"/>
        <v>0</v>
      </c>
    </row>
    <row r="42" spans="1:13" x14ac:dyDescent="0.3">
      <c r="B42" s="177" t="s">
        <v>682</v>
      </c>
      <c r="D42" s="187" t="s">
        <v>665</v>
      </c>
      <c r="E42" s="215">
        <f>+SUM('charges d''exploitation LR1:charges d''exploitation SATPS3'!E42)</f>
        <v>0</v>
      </c>
      <c r="F42" s="215">
        <f>+SUM('charges d''exploitation LR1:charges d''exploitation SATPS3'!F42)</f>
        <v>0</v>
      </c>
      <c r="G42" s="215">
        <f>+SUM('charges d''exploitation LR1:charges d''exploitation SATPS3'!G42)</f>
        <v>0</v>
      </c>
      <c r="H42" s="215">
        <f>+SUM('charges d''exploitation LR1:charges d''exploitation SATPS3'!H42)</f>
        <v>0</v>
      </c>
      <c r="I42" s="215">
        <f>+SUM('charges d''exploitation LR1:charges d''exploitation SATPS3'!I42)</f>
        <v>0</v>
      </c>
      <c r="J42" s="215">
        <f>+SUM('charges d''exploitation LR1:charges d''exploitation SATPS3'!J42)</f>
        <v>0</v>
      </c>
      <c r="K42" s="215">
        <f>+SUM('charges d''exploitation LR1:charges d''exploitation SATPS3'!K42)</f>
        <v>0</v>
      </c>
      <c r="L42" s="193">
        <f t="shared" si="5"/>
        <v>0</v>
      </c>
      <c r="M42" s="193">
        <f t="shared" si="6"/>
        <v>0</v>
      </c>
    </row>
    <row r="43" spans="1:13" x14ac:dyDescent="0.3">
      <c r="B43" s="177" t="s">
        <v>683</v>
      </c>
      <c r="D43" s="187" t="s">
        <v>665</v>
      </c>
      <c r="E43" s="215">
        <f>+SUM('charges d''exploitation LR1:charges d''exploitation SATPS3'!E43)</f>
        <v>0</v>
      </c>
      <c r="F43" s="215">
        <f>+SUM('charges d''exploitation LR1:charges d''exploitation SATPS3'!F43)</f>
        <v>0</v>
      </c>
      <c r="G43" s="215">
        <f>+SUM('charges d''exploitation LR1:charges d''exploitation SATPS3'!G43)</f>
        <v>0</v>
      </c>
      <c r="H43" s="215">
        <f>+SUM('charges d''exploitation LR1:charges d''exploitation SATPS3'!H43)</f>
        <v>0</v>
      </c>
      <c r="I43" s="215">
        <f>+SUM('charges d''exploitation LR1:charges d''exploitation SATPS3'!I43)</f>
        <v>0</v>
      </c>
      <c r="J43" s="215">
        <f>+SUM('charges d''exploitation LR1:charges d''exploitation SATPS3'!J43)</f>
        <v>0</v>
      </c>
      <c r="K43" s="215">
        <f>+SUM('charges d''exploitation LR1:charges d''exploitation SATPS3'!K43)</f>
        <v>0</v>
      </c>
      <c r="L43" s="193">
        <f t="shared" si="5"/>
        <v>0</v>
      </c>
      <c r="M43" s="193">
        <f t="shared" si="6"/>
        <v>0</v>
      </c>
    </row>
    <row r="44" spans="1:13" x14ac:dyDescent="0.3">
      <c r="B44" s="177" t="s">
        <v>684</v>
      </c>
      <c r="D44" s="187" t="s">
        <v>665</v>
      </c>
      <c r="E44" s="215">
        <f>+SUM('charges d''exploitation LR1:charges d''exploitation SATPS3'!E44)</f>
        <v>0</v>
      </c>
      <c r="F44" s="215">
        <f>+SUM('charges d''exploitation LR1:charges d''exploitation SATPS3'!F44)</f>
        <v>0</v>
      </c>
      <c r="G44" s="215">
        <f>+SUM('charges d''exploitation LR1:charges d''exploitation SATPS3'!G44)</f>
        <v>0</v>
      </c>
      <c r="H44" s="215">
        <f>+SUM('charges d''exploitation LR1:charges d''exploitation SATPS3'!H44)</f>
        <v>0</v>
      </c>
      <c r="I44" s="215">
        <f>+SUM('charges d''exploitation LR1:charges d''exploitation SATPS3'!I44)</f>
        <v>0</v>
      </c>
      <c r="J44" s="215">
        <f>+SUM('charges d''exploitation LR1:charges d''exploitation SATPS3'!J44)</f>
        <v>0</v>
      </c>
      <c r="K44" s="215">
        <f>+SUM('charges d''exploitation LR1:charges d''exploitation SATPS3'!K44)</f>
        <v>0</v>
      </c>
      <c r="L44" s="193">
        <f t="shared" si="5"/>
        <v>0</v>
      </c>
      <c r="M44" s="193">
        <f t="shared" si="6"/>
        <v>0</v>
      </c>
    </row>
    <row r="45" spans="1:13" x14ac:dyDescent="0.3">
      <c r="B45" s="177" t="s">
        <v>685</v>
      </c>
      <c r="D45" s="187" t="s">
        <v>665</v>
      </c>
      <c r="E45" s="215">
        <f>+SUM('charges d''exploitation LR1:charges d''exploitation SATPS3'!E45)</f>
        <v>0</v>
      </c>
      <c r="F45" s="215">
        <f>+SUM('charges d''exploitation LR1:charges d''exploitation SATPS3'!F45)</f>
        <v>0</v>
      </c>
      <c r="G45" s="215">
        <f>+SUM('charges d''exploitation LR1:charges d''exploitation SATPS3'!G45)</f>
        <v>0</v>
      </c>
      <c r="H45" s="215">
        <f>+SUM('charges d''exploitation LR1:charges d''exploitation SATPS3'!H45)</f>
        <v>0</v>
      </c>
      <c r="I45" s="215">
        <f>+SUM('charges d''exploitation LR1:charges d''exploitation SATPS3'!I45)</f>
        <v>0</v>
      </c>
      <c r="J45" s="215">
        <f>+SUM('charges d''exploitation LR1:charges d''exploitation SATPS3'!J45)</f>
        <v>0</v>
      </c>
      <c r="K45" s="215">
        <f>+SUM('charges d''exploitation LR1:charges d''exploitation SATPS3'!K45)</f>
        <v>0</v>
      </c>
      <c r="L45" s="193">
        <f t="shared" si="5"/>
        <v>0</v>
      </c>
      <c r="M45" s="193">
        <f t="shared" si="6"/>
        <v>0</v>
      </c>
    </row>
    <row r="46" spans="1:13" x14ac:dyDescent="0.3">
      <c r="B46" s="177" t="s">
        <v>686</v>
      </c>
      <c r="D46" s="187" t="s">
        <v>665</v>
      </c>
      <c r="E46" s="215">
        <f>+SUM('charges d''exploitation LR1:charges d''exploitation SATPS3'!E46)</f>
        <v>0</v>
      </c>
      <c r="F46" s="215">
        <f>+SUM('charges d''exploitation LR1:charges d''exploitation SATPS3'!F46)</f>
        <v>0</v>
      </c>
      <c r="G46" s="215">
        <f>+SUM('charges d''exploitation LR1:charges d''exploitation SATPS3'!G46)</f>
        <v>0</v>
      </c>
      <c r="H46" s="215">
        <f>+SUM('charges d''exploitation LR1:charges d''exploitation SATPS3'!H46)</f>
        <v>0</v>
      </c>
      <c r="I46" s="215">
        <f>+SUM('charges d''exploitation LR1:charges d''exploitation SATPS3'!I46)</f>
        <v>0</v>
      </c>
      <c r="J46" s="215">
        <f>+SUM('charges d''exploitation LR1:charges d''exploitation SATPS3'!J46)</f>
        <v>0</v>
      </c>
      <c r="K46" s="215">
        <f>+SUM('charges d''exploitation LR1:charges d''exploitation SATPS3'!K46)</f>
        <v>0</v>
      </c>
      <c r="L46" s="193">
        <f t="shared" si="5"/>
        <v>0</v>
      </c>
      <c r="M46" s="193">
        <f t="shared" si="6"/>
        <v>0</v>
      </c>
    </row>
    <row r="47" spans="1:13" x14ac:dyDescent="0.3">
      <c r="C47" s="195" t="s">
        <v>687</v>
      </c>
      <c r="D47" s="187" t="s">
        <v>665</v>
      </c>
      <c r="E47" s="215">
        <f>+SUM('charges d''exploitation LR1:charges d''exploitation SATPS3'!E47)</f>
        <v>0</v>
      </c>
      <c r="F47" s="215">
        <f>+SUM('charges d''exploitation LR1:charges d''exploitation SATPS3'!F47)</f>
        <v>0</v>
      </c>
      <c r="G47" s="215">
        <f>+SUM('charges d''exploitation LR1:charges d''exploitation SATPS3'!G47)</f>
        <v>0</v>
      </c>
      <c r="H47" s="215">
        <f>+SUM('charges d''exploitation LR1:charges d''exploitation SATPS3'!H47)</f>
        <v>0</v>
      </c>
      <c r="I47" s="215">
        <f>+SUM('charges d''exploitation LR1:charges d''exploitation SATPS3'!I47)</f>
        <v>0</v>
      </c>
      <c r="J47" s="215">
        <f>+SUM('charges d''exploitation LR1:charges d''exploitation SATPS3'!J47)</f>
        <v>0</v>
      </c>
      <c r="K47" s="215">
        <f>+SUM('charges d''exploitation LR1:charges d''exploitation SATPS3'!K47)</f>
        <v>0</v>
      </c>
      <c r="L47" s="193">
        <f t="shared" si="5"/>
        <v>0</v>
      </c>
      <c r="M47" s="193">
        <f t="shared" si="6"/>
        <v>0</v>
      </c>
    </row>
    <row r="48" spans="1:13" x14ac:dyDescent="0.3">
      <c r="C48" s="195" t="s">
        <v>16</v>
      </c>
      <c r="D48" s="187" t="s">
        <v>665</v>
      </c>
      <c r="E48" s="215">
        <f>+SUM('charges d''exploitation LR1:charges d''exploitation SATPS3'!E48)</f>
        <v>0</v>
      </c>
      <c r="F48" s="215">
        <f>+SUM('charges d''exploitation LR1:charges d''exploitation SATPS3'!F48)</f>
        <v>0</v>
      </c>
      <c r="G48" s="215">
        <f>+SUM('charges d''exploitation LR1:charges d''exploitation SATPS3'!G48)</f>
        <v>0</v>
      </c>
      <c r="H48" s="215">
        <f>+SUM('charges d''exploitation LR1:charges d''exploitation SATPS3'!H48)</f>
        <v>0</v>
      </c>
      <c r="I48" s="215">
        <f>+SUM('charges d''exploitation LR1:charges d''exploitation SATPS3'!I48)</f>
        <v>0</v>
      </c>
      <c r="J48" s="215">
        <f>+SUM('charges d''exploitation LR1:charges d''exploitation SATPS3'!J48)</f>
        <v>0</v>
      </c>
      <c r="K48" s="215">
        <f>+SUM('charges d''exploitation LR1:charges d''exploitation SATPS3'!K48)</f>
        <v>0</v>
      </c>
      <c r="L48" s="193">
        <f t="shared" si="5"/>
        <v>0</v>
      </c>
      <c r="M48" s="193">
        <f t="shared" si="6"/>
        <v>0</v>
      </c>
    </row>
    <row r="49" spans="1:13" x14ac:dyDescent="0.3">
      <c r="C49" s="195" t="s">
        <v>16</v>
      </c>
      <c r="D49" s="187" t="s">
        <v>665</v>
      </c>
      <c r="E49" s="215">
        <f>+SUM('charges d''exploitation LR1:charges d''exploitation SATPS3'!E49)</f>
        <v>0</v>
      </c>
      <c r="F49" s="215">
        <f>+SUM('charges d''exploitation LR1:charges d''exploitation SATPS3'!F49)</f>
        <v>0</v>
      </c>
      <c r="G49" s="215">
        <f>+SUM('charges d''exploitation LR1:charges d''exploitation SATPS3'!G49)</f>
        <v>0</v>
      </c>
      <c r="H49" s="215">
        <f>+SUM('charges d''exploitation LR1:charges d''exploitation SATPS3'!H49)</f>
        <v>0</v>
      </c>
      <c r="I49" s="215">
        <f>+SUM('charges d''exploitation LR1:charges d''exploitation SATPS3'!I49)</f>
        <v>0</v>
      </c>
      <c r="J49" s="215">
        <f>+SUM('charges d''exploitation LR1:charges d''exploitation SATPS3'!J49)</f>
        <v>0</v>
      </c>
      <c r="K49" s="215">
        <f>+SUM('charges d''exploitation LR1:charges d''exploitation SATPS3'!K49)</f>
        <v>0</v>
      </c>
      <c r="L49" s="193">
        <f t="shared" si="5"/>
        <v>0</v>
      </c>
      <c r="M49" s="193">
        <f t="shared" si="6"/>
        <v>0</v>
      </c>
    </row>
    <row r="50" spans="1:13" x14ac:dyDescent="0.3">
      <c r="C50" s="195" t="s">
        <v>16</v>
      </c>
      <c r="D50" s="187" t="s">
        <v>665</v>
      </c>
      <c r="E50" s="215">
        <f>+SUM('charges d''exploitation LR1:charges d''exploitation SATPS3'!E50)</f>
        <v>0</v>
      </c>
      <c r="F50" s="215">
        <f>+SUM('charges d''exploitation LR1:charges d''exploitation SATPS3'!F50)</f>
        <v>0</v>
      </c>
      <c r="G50" s="215">
        <f>+SUM('charges d''exploitation LR1:charges d''exploitation SATPS3'!G50)</f>
        <v>0</v>
      </c>
      <c r="H50" s="215">
        <f>+SUM('charges d''exploitation LR1:charges d''exploitation SATPS3'!H50)</f>
        <v>0</v>
      </c>
      <c r="I50" s="215">
        <f>+SUM('charges d''exploitation LR1:charges d''exploitation SATPS3'!I50)</f>
        <v>0</v>
      </c>
      <c r="J50" s="215">
        <f>+SUM('charges d''exploitation LR1:charges d''exploitation SATPS3'!J50)</f>
        <v>0</v>
      </c>
      <c r="K50" s="215">
        <f>+SUM('charges d''exploitation LR1:charges d''exploitation SATPS3'!K50)</f>
        <v>0</v>
      </c>
      <c r="L50" s="193">
        <f t="shared" si="5"/>
        <v>0</v>
      </c>
      <c r="M50" s="193">
        <f t="shared" si="6"/>
        <v>0</v>
      </c>
    </row>
    <row r="51" spans="1:13" x14ac:dyDescent="0.3">
      <c r="C51" s="195" t="s">
        <v>16</v>
      </c>
      <c r="D51" s="187" t="s">
        <v>665</v>
      </c>
      <c r="E51" s="215">
        <f>+SUM('charges d''exploitation LR1:charges d''exploitation SATPS3'!E51)</f>
        <v>0</v>
      </c>
      <c r="F51" s="215">
        <f>+SUM('charges d''exploitation LR1:charges d''exploitation SATPS3'!F51)</f>
        <v>0</v>
      </c>
      <c r="G51" s="215">
        <f>+SUM('charges d''exploitation LR1:charges d''exploitation SATPS3'!G51)</f>
        <v>0</v>
      </c>
      <c r="H51" s="215">
        <f>+SUM('charges d''exploitation LR1:charges d''exploitation SATPS3'!H51)</f>
        <v>0</v>
      </c>
      <c r="I51" s="215">
        <f>+SUM('charges d''exploitation LR1:charges d''exploitation SATPS3'!I51)</f>
        <v>0</v>
      </c>
      <c r="J51" s="215">
        <f>+SUM('charges d''exploitation LR1:charges d''exploitation SATPS3'!J51)</f>
        <v>0</v>
      </c>
      <c r="K51" s="215">
        <f>+SUM('charges d''exploitation LR1:charges d''exploitation SATPS3'!K51)</f>
        <v>0</v>
      </c>
      <c r="L51" s="193">
        <f t="shared" si="5"/>
        <v>0</v>
      </c>
      <c r="M51" s="193">
        <f t="shared" si="6"/>
        <v>0</v>
      </c>
    </row>
    <row r="52" spans="1:13" x14ac:dyDescent="0.3">
      <c r="B52" s="177" t="s">
        <v>688</v>
      </c>
      <c r="D52" s="187" t="s">
        <v>665</v>
      </c>
      <c r="E52" s="215">
        <f>+SUM('charges d''exploitation LR1:charges d''exploitation SATPS3'!E52)</f>
        <v>0</v>
      </c>
      <c r="F52" s="215">
        <f>+SUM('charges d''exploitation LR1:charges d''exploitation SATPS3'!F52)</f>
        <v>0</v>
      </c>
      <c r="G52" s="215">
        <f>+SUM('charges d''exploitation LR1:charges d''exploitation SATPS3'!G52)</f>
        <v>0</v>
      </c>
      <c r="H52" s="215">
        <f>+SUM('charges d''exploitation LR1:charges d''exploitation SATPS3'!H52)</f>
        <v>0</v>
      </c>
      <c r="I52" s="215">
        <f>+SUM('charges d''exploitation LR1:charges d''exploitation SATPS3'!I52)</f>
        <v>0</v>
      </c>
      <c r="J52" s="215">
        <f>+SUM('charges d''exploitation LR1:charges d''exploitation SATPS3'!J52)</f>
        <v>0</v>
      </c>
      <c r="K52" s="215">
        <f>+SUM('charges d''exploitation LR1:charges d''exploitation SATPS3'!K52)</f>
        <v>0</v>
      </c>
      <c r="L52" s="193">
        <f t="shared" si="5"/>
        <v>0</v>
      </c>
      <c r="M52" s="193">
        <f t="shared" si="6"/>
        <v>0</v>
      </c>
    </row>
    <row r="53" spans="1:13" x14ac:dyDescent="0.3">
      <c r="C53" s="195" t="s">
        <v>16</v>
      </c>
      <c r="D53" s="187" t="s">
        <v>665</v>
      </c>
      <c r="E53" s="215">
        <f>+SUM('charges d''exploitation LR1:charges d''exploitation SATPS3'!E53)</f>
        <v>0</v>
      </c>
      <c r="F53" s="215">
        <f>+SUM('charges d''exploitation LR1:charges d''exploitation SATPS3'!F53)</f>
        <v>0</v>
      </c>
      <c r="G53" s="215">
        <f>+SUM('charges d''exploitation LR1:charges d''exploitation SATPS3'!G53)</f>
        <v>0</v>
      </c>
      <c r="H53" s="215">
        <f>+SUM('charges d''exploitation LR1:charges d''exploitation SATPS3'!H53)</f>
        <v>0</v>
      </c>
      <c r="I53" s="215">
        <f>+SUM('charges d''exploitation LR1:charges d''exploitation SATPS3'!I53)</f>
        <v>0</v>
      </c>
      <c r="J53" s="215">
        <f>+SUM('charges d''exploitation LR1:charges d''exploitation SATPS3'!J53)</f>
        <v>0</v>
      </c>
      <c r="K53" s="215">
        <f>+SUM('charges d''exploitation LR1:charges d''exploitation SATPS3'!K53)</f>
        <v>0</v>
      </c>
      <c r="L53" s="193">
        <f t="shared" si="5"/>
        <v>0</v>
      </c>
      <c r="M53" s="193">
        <f t="shared" si="6"/>
        <v>0</v>
      </c>
    </row>
    <row r="54" spans="1:13" x14ac:dyDescent="0.3">
      <c r="C54" s="195" t="s">
        <v>16</v>
      </c>
      <c r="D54" s="187" t="s">
        <v>665</v>
      </c>
      <c r="E54" s="215">
        <f>+SUM('charges d''exploitation LR1:charges d''exploitation SATPS3'!E54)</f>
        <v>0</v>
      </c>
      <c r="F54" s="215">
        <f>+SUM('charges d''exploitation LR1:charges d''exploitation SATPS3'!F54)</f>
        <v>0</v>
      </c>
      <c r="G54" s="215">
        <f>+SUM('charges d''exploitation LR1:charges d''exploitation SATPS3'!G54)</f>
        <v>0</v>
      </c>
      <c r="H54" s="215">
        <f>+SUM('charges d''exploitation LR1:charges d''exploitation SATPS3'!H54)</f>
        <v>0</v>
      </c>
      <c r="I54" s="215">
        <f>+SUM('charges d''exploitation LR1:charges d''exploitation SATPS3'!I54)</f>
        <v>0</v>
      </c>
      <c r="J54" s="215">
        <f>+SUM('charges d''exploitation LR1:charges d''exploitation SATPS3'!J54)</f>
        <v>0</v>
      </c>
      <c r="K54" s="215">
        <f>+SUM('charges d''exploitation LR1:charges d''exploitation SATPS3'!K54)</f>
        <v>0</v>
      </c>
      <c r="L54" s="193">
        <f t="shared" si="5"/>
        <v>0</v>
      </c>
      <c r="M54" s="193">
        <f t="shared" si="6"/>
        <v>0</v>
      </c>
    </row>
    <row r="55" spans="1:13" x14ac:dyDescent="0.3">
      <c r="C55" s="195" t="s">
        <v>16</v>
      </c>
      <c r="D55" s="187" t="s">
        <v>665</v>
      </c>
      <c r="E55" s="215">
        <f>+SUM('charges d''exploitation LR1:charges d''exploitation SATPS3'!E55)</f>
        <v>0</v>
      </c>
      <c r="F55" s="215">
        <f>+SUM('charges d''exploitation LR1:charges d''exploitation SATPS3'!F55)</f>
        <v>0</v>
      </c>
      <c r="G55" s="215">
        <f>+SUM('charges d''exploitation LR1:charges d''exploitation SATPS3'!G55)</f>
        <v>0</v>
      </c>
      <c r="H55" s="215">
        <f>+SUM('charges d''exploitation LR1:charges d''exploitation SATPS3'!H55)</f>
        <v>0</v>
      </c>
      <c r="I55" s="215">
        <f>+SUM('charges d''exploitation LR1:charges d''exploitation SATPS3'!I55)</f>
        <v>0</v>
      </c>
      <c r="J55" s="215">
        <f>+SUM('charges d''exploitation LR1:charges d''exploitation SATPS3'!J55)</f>
        <v>0</v>
      </c>
      <c r="K55" s="215">
        <f>+SUM('charges d''exploitation LR1:charges d''exploitation SATPS3'!K55)</f>
        <v>0</v>
      </c>
      <c r="L55" s="193">
        <f t="shared" si="5"/>
        <v>0</v>
      </c>
      <c r="M55" s="193">
        <f t="shared" si="6"/>
        <v>0</v>
      </c>
    </row>
    <row r="56" spans="1:13" x14ac:dyDescent="0.3">
      <c r="C56" s="195" t="s">
        <v>16</v>
      </c>
      <c r="D56" s="187" t="s">
        <v>665</v>
      </c>
      <c r="E56" s="215">
        <f>+SUM('charges d''exploitation LR1:charges d''exploitation SATPS3'!E56)</f>
        <v>0</v>
      </c>
      <c r="F56" s="215">
        <f>+SUM('charges d''exploitation LR1:charges d''exploitation SATPS3'!F56)</f>
        <v>0</v>
      </c>
      <c r="G56" s="215">
        <f>+SUM('charges d''exploitation LR1:charges d''exploitation SATPS3'!G56)</f>
        <v>0</v>
      </c>
      <c r="H56" s="215">
        <f>+SUM('charges d''exploitation LR1:charges d''exploitation SATPS3'!H56)</f>
        <v>0</v>
      </c>
      <c r="I56" s="215">
        <f>+SUM('charges d''exploitation LR1:charges d''exploitation SATPS3'!I56)</f>
        <v>0</v>
      </c>
      <c r="J56" s="215">
        <f>+SUM('charges d''exploitation LR1:charges d''exploitation SATPS3'!J56)</f>
        <v>0</v>
      </c>
      <c r="K56" s="215">
        <f>+SUM('charges d''exploitation LR1:charges d''exploitation SATPS3'!K56)</f>
        <v>0</v>
      </c>
      <c r="L56" s="193">
        <f t="shared" si="5"/>
        <v>0</v>
      </c>
      <c r="M56" s="193">
        <f t="shared" si="6"/>
        <v>0</v>
      </c>
    </row>
    <row r="57" spans="1:13" x14ac:dyDescent="0.3">
      <c r="C57" s="195" t="s">
        <v>16</v>
      </c>
      <c r="D57" s="219" t="s">
        <v>665</v>
      </c>
      <c r="E57" s="215">
        <f>+SUM('charges d''exploitation LR1:charges d''exploitation SATPS3'!E57)</f>
        <v>0</v>
      </c>
      <c r="F57" s="215">
        <f>+SUM('charges d''exploitation LR1:charges d''exploitation SATPS3'!F57)</f>
        <v>0</v>
      </c>
      <c r="G57" s="215">
        <f>+SUM('charges d''exploitation LR1:charges d''exploitation SATPS3'!G57)</f>
        <v>0</v>
      </c>
      <c r="H57" s="215">
        <f>+SUM('charges d''exploitation LR1:charges d''exploitation SATPS3'!H57)</f>
        <v>0</v>
      </c>
      <c r="I57" s="215">
        <f>+SUM('charges d''exploitation LR1:charges d''exploitation SATPS3'!I57)</f>
        <v>0</v>
      </c>
      <c r="J57" s="215">
        <f>+SUM('charges d''exploitation LR1:charges d''exploitation SATPS3'!J57)</f>
        <v>0</v>
      </c>
      <c r="K57" s="215">
        <f>+SUM('charges d''exploitation LR1:charges d''exploitation SATPS3'!K57)</f>
        <v>0</v>
      </c>
      <c r="L57" s="221">
        <f t="shared" si="5"/>
        <v>0</v>
      </c>
      <c r="M57" s="221">
        <f t="shared" si="6"/>
        <v>0</v>
      </c>
    </row>
    <row r="58" spans="1:13" x14ac:dyDescent="0.3">
      <c r="A58" s="222" t="s">
        <v>689</v>
      </c>
      <c r="B58" s="223"/>
      <c r="C58" s="224"/>
      <c r="D58" s="110" t="s">
        <v>665</v>
      </c>
      <c r="E58" s="225">
        <f t="shared" ref="E58:K58" si="8">+E40+E27+E11+E2+E39</f>
        <v>0</v>
      </c>
      <c r="F58" s="225">
        <f t="shared" si="8"/>
        <v>0</v>
      </c>
      <c r="G58" s="225">
        <f t="shared" si="8"/>
        <v>0</v>
      </c>
      <c r="H58" s="225">
        <f t="shared" si="8"/>
        <v>0</v>
      </c>
      <c r="I58" s="225">
        <f t="shared" si="8"/>
        <v>0</v>
      </c>
      <c r="J58" s="225">
        <f t="shared" si="8"/>
        <v>0</v>
      </c>
      <c r="K58" s="225">
        <f t="shared" si="8"/>
        <v>0</v>
      </c>
      <c r="L58" s="226">
        <f t="shared" si="5"/>
        <v>0</v>
      </c>
      <c r="M58" s="226">
        <f t="shared" si="6"/>
        <v>0</v>
      </c>
    </row>
    <row r="59" spans="1:13" x14ac:dyDescent="0.3">
      <c r="A59" s="227" t="s">
        <v>26</v>
      </c>
      <c r="B59" s="228"/>
      <c r="C59" s="229"/>
      <c r="D59" s="181" t="s">
        <v>665</v>
      </c>
      <c r="E59" s="183">
        <f>+SUM('charges d''exploitation LR1:charges d''exploitation SATPS3'!E59)</f>
        <v>0</v>
      </c>
      <c r="F59" s="183">
        <f>+SUM('charges d''exploitation LR1:charges d''exploitation SATPS3'!F59)</f>
        <v>0</v>
      </c>
      <c r="G59" s="183">
        <f>+SUM('charges d''exploitation LR1:charges d''exploitation SATPS3'!G59)</f>
        <v>0</v>
      </c>
      <c r="H59" s="183">
        <f>+SUM('charges d''exploitation LR1:charges d''exploitation SATPS3'!H59)</f>
        <v>0</v>
      </c>
      <c r="I59" s="183">
        <f>+SUM('charges d''exploitation LR1:charges d''exploitation SATPS3'!I59)</f>
        <v>0</v>
      </c>
      <c r="J59" s="183">
        <f>+SUM('charges d''exploitation LR1:charges d''exploitation SATPS3'!J59)</f>
        <v>0</v>
      </c>
      <c r="K59" s="183">
        <f>+SUM('charges d''exploitation LR1:charges d''exploitation SATPS3'!K59)</f>
        <v>0</v>
      </c>
      <c r="L59" s="230">
        <f t="shared" si="5"/>
        <v>0</v>
      </c>
      <c r="M59" s="231">
        <f t="shared" si="6"/>
        <v>0</v>
      </c>
    </row>
    <row r="60" spans="1:13" x14ac:dyDescent="0.3">
      <c r="A60" s="186"/>
      <c r="B60" s="177" t="s">
        <v>643</v>
      </c>
      <c r="D60" s="187" t="s">
        <v>665</v>
      </c>
      <c r="E60" s="232">
        <f>+SUM('charges d''exploitation LR1:charges d''exploitation SATPS3'!E60)</f>
        <v>0</v>
      </c>
      <c r="F60" s="232">
        <f>+SUM('charges d''exploitation LR1:charges d''exploitation SATPS3'!F60)</f>
        <v>0</v>
      </c>
      <c r="G60" s="232">
        <f>+SUM('charges d''exploitation LR1:charges d''exploitation SATPS3'!G60)</f>
        <v>0</v>
      </c>
      <c r="H60" s="232">
        <f>+SUM('charges d''exploitation LR1:charges d''exploitation SATPS3'!H60)</f>
        <v>0</v>
      </c>
      <c r="I60" s="232">
        <f>+SUM('charges d''exploitation LR1:charges d''exploitation SATPS3'!I60)</f>
        <v>0</v>
      </c>
      <c r="J60" s="232">
        <f>+SUM('charges d''exploitation LR1:charges d''exploitation SATPS3'!J60)</f>
        <v>0</v>
      </c>
      <c r="K60" s="232">
        <f>+SUM('charges d''exploitation LR1:charges d''exploitation SATPS3'!K60)</f>
        <v>0</v>
      </c>
      <c r="L60" s="189">
        <f t="shared" si="5"/>
        <v>0</v>
      </c>
      <c r="M60" s="190">
        <f t="shared" si="6"/>
        <v>0</v>
      </c>
    </row>
    <row r="61" spans="1:13" x14ac:dyDescent="0.3">
      <c r="A61" s="186"/>
      <c r="C61" s="233" t="s">
        <v>644</v>
      </c>
      <c r="D61" s="187" t="s">
        <v>665</v>
      </c>
      <c r="E61" s="363">
        <f>+SUM('charges d''exploitation LR1:charges d''exploitation SATPS3'!E61)</f>
        <v>0</v>
      </c>
      <c r="F61" s="363">
        <f>+SUM('charges d''exploitation LR1:charges d''exploitation SATPS3'!F61)</f>
        <v>0</v>
      </c>
      <c r="G61" s="363">
        <f>+SUM('charges d''exploitation LR1:charges d''exploitation SATPS3'!G61)</f>
        <v>0</v>
      </c>
      <c r="H61" s="363">
        <f>+SUM('charges d''exploitation LR1:charges d''exploitation SATPS3'!H61)</f>
        <v>0</v>
      </c>
      <c r="I61" s="363">
        <f>+SUM('charges d''exploitation LR1:charges d''exploitation SATPS3'!I61)</f>
        <v>0</v>
      </c>
      <c r="J61" s="363">
        <f>+SUM('charges d''exploitation LR1:charges d''exploitation SATPS3'!J61)</f>
        <v>0</v>
      </c>
      <c r="K61" s="363">
        <f>+SUM('charges d''exploitation LR1:charges d''exploitation SATPS3'!K61)</f>
        <v>0</v>
      </c>
      <c r="L61" s="193">
        <f t="shared" si="5"/>
        <v>0</v>
      </c>
      <c r="M61" s="194">
        <f t="shared" si="6"/>
        <v>0</v>
      </c>
    </row>
    <row r="62" spans="1:13" x14ac:dyDescent="0.3">
      <c r="A62" s="186"/>
      <c r="C62" s="233" t="s">
        <v>645</v>
      </c>
      <c r="D62" s="187" t="s">
        <v>665</v>
      </c>
      <c r="E62" s="363">
        <f>+SUM('charges d''exploitation LR1:charges d''exploitation SATPS3'!E62)</f>
        <v>0</v>
      </c>
      <c r="F62" s="363">
        <f>+SUM('charges d''exploitation LR1:charges d''exploitation SATPS3'!F62)</f>
        <v>0</v>
      </c>
      <c r="G62" s="363">
        <f>+SUM('charges d''exploitation LR1:charges d''exploitation SATPS3'!G62)</f>
        <v>0</v>
      </c>
      <c r="H62" s="363">
        <f>+SUM('charges d''exploitation LR1:charges d''exploitation SATPS3'!H62)</f>
        <v>0</v>
      </c>
      <c r="I62" s="363">
        <f>+SUM('charges d''exploitation LR1:charges d''exploitation SATPS3'!I62)</f>
        <v>0</v>
      </c>
      <c r="J62" s="363">
        <f>+SUM('charges d''exploitation LR1:charges d''exploitation SATPS3'!J62)</f>
        <v>0</v>
      </c>
      <c r="K62" s="363">
        <f>+SUM('charges d''exploitation LR1:charges d''exploitation SATPS3'!K62)</f>
        <v>0</v>
      </c>
      <c r="L62" s="193">
        <f t="shared" si="5"/>
        <v>0</v>
      </c>
      <c r="M62" s="194">
        <f t="shared" si="6"/>
        <v>0</v>
      </c>
    </row>
    <row r="63" spans="1:13" x14ac:dyDescent="0.3">
      <c r="A63" s="186"/>
      <c r="C63" s="233" t="s">
        <v>646</v>
      </c>
      <c r="D63" s="187" t="s">
        <v>665</v>
      </c>
      <c r="E63" s="363">
        <f>+SUM('charges d''exploitation LR1:charges d''exploitation SATPS3'!E63)</f>
        <v>0</v>
      </c>
      <c r="F63" s="363">
        <f>+SUM('charges d''exploitation LR1:charges d''exploitation SATPS3'!F63)</f>
        <v>0</v>
      </c>
      <c r="G63" s="363">
        <f>+SUM('charges d''exploitation LR1:charges d''exploitation SATPS3'!G63)</f>
        <v>0</v>
      </c>
      <c r="H63" s="363">
        <f>+SUM('charges d''exploitation LR1:charges d''exploitation SATPS3'!H63)</f>
        <v>0</v>
      </c>
      <c r="I63" s="363">
        <f>+SUM('charges d''exploitation LR1:charges d''exploitation SATPS3'!I63)</f>
        <v>0</v>
      </c>
      <c r="J63" s="363">
        <f>+SUM('charges d''exploitation LR1:charges d''exploitation SATPS3'!J63)</f>
        <v>0</v>
      </c>
      <c r="K63" s="363">
        <f>+SUM('charges d''exploitation LR1:charges d''exploitation SATPS3'!K63)</f>
        <v>0</v>
      </c>
      <c r="L63" s="193">
        <f t="shared" si="5"/>
        <v>0</v>
      </c>
      <c r="M63" s="194">
        <f t="shared" si="6"/>
        <v>0</v>
      </c>
    </row>
    <row r="64" spans="1:13" x14ac:dyDescent="0.3">
      <c r="A64" s="186"/>
      <c r="B64" s="177" t="s">
        <v>647</v>
      </c>
      <c r="D64" s="187" t="s">
        <v>665</v>
      </c>
      <c r="E64" s="232">
        <f>+SUM('charges d''exploitation LR1:charges d''exploitation SATPS3'!E64)</f>
        <v>0</v>
      </c>
      <c r="F64" s="232">
        <f>+SUM('charges d''exploitation LR1:charges d''exploitation SATPS3'!F64)</f>
        <v>0</v>
      </c>
      <c r="G64" s="232">
        <f>+SUM('charges d''exploitation LR1:charges d''exploitation SATPS3'!G64)</f>
        <v>0</v>
      </c>
      <c r="H64" s="232">
        <f>+SUM('charges d''exploitation LR1:charges d''exploitation SATPS3'!H64)</f>
        <v>0</v>
      </c>
      <c r="I64" s="232">
        <f>+SUM('charges d''exploitation LR1:charges d''exploitation SATPS3'!I64)</f>
        <v>0</v>
      </c>
      <c r="J64" s="232">
        <f>+SUM('charges d''exploitation LR1:charges d''exploitation SATPS3'!J64)</f>
        <v>0</v>
      </c>
      <c r="K64" s="232">
        <f>+SUM('charges d''exploitation LR1:charges d''exploitation SATPS3'!K64)</f>
        <v>0</v>
      </c>
      <c r="L64" s="189">
        <f t="shared" si="5"/>
        <v>0</v>
      </c>
      <c r="M64" s="190">
        <f t="shared" si="6"/>
        <v>0</v>
      </c>
    </row>
    <row r="65" spans="1:13" x14ac:dyDescent="0.3">
      <c r="A65" s="186"/>
      <c r="C65" s="233" t="s">
        <v>648</v>
      </c>
      <c r="D65" s="187" t="s">
        <v>665</v>
      </c>
      <c r="E65" s="363">
        <f>+SUM('charges d''exploitation LR1:charges d''exploitation SATPS3'!E65)</f>
        <v>0</v>
      </c>
      <c r="F65" s="363">
        <f>+SUM('charges d''exploitation LR1:charges d''exploitation SATPS3'!F65)</f>
        <v>0</v>
      </c>
      <c r="G65" s="363">
        <f>+SUM('charges d''exploitation LR1:charges d''exploitation SATPS3'!G65)</f>
        <v>0</v>
      </c>
      <c r="H65" s="363">
        <f>+SUM('charges d''exploitation LR1:charges d''exploitation SATPS3'!H65)</f>
        <v>0</v>
      </c>
      <c r="I65" s="363">
        <f>+SUM('charges d''exploitation LR1:charges d''exploitation SATPS3'!I65)</f>
        <v>0</v>
      </c>
      <c r="J65" s="363">
        <f>+SUM('charges d''exploitation LR1:charges d''exploitation SATPS3'!J65)</f>
        <v>0</v>
      </c>
      <c r="K65" s="363">
        <f>+SUM('charges d''exploitation LR1:charges d''exploitation SATPS3'!K65)</f>
        <v>0</v>
      </c>
      <c r="L65" s="193">
        <f t="shared" si="5"/>
        <v>0</v>
      </c>
      <c r="M65" s="194">
        <f t="shared" si="6"/>
        <v>0</v>
      </c>
    </row>
    <row r="66" spans="1:13" x14ac:dyDescent="0.3">
      <c r="A66" s="186"/>
      <c r="C66" s="233" t="s">
        <v>649</v>
      </c>
      <c r="D66" s="187" t="s">
        <v>665</v>
      </c>
      <c r="E66" s="363">
        <f>+SUM('charges d''exploitation LR1:charges d''exploitation SATPS3'!E66)</f>
        <v>0</v>
      </c>
      <c r="F66" s="363">
        <f>+SUM('charges d''exploitation LR1:charges d''exploitation SATPS3'!F66)</f>
        <v>0</v>
      </c>
      <c r="G66" s="363">
        <f>+SUM('charges d''exploitation LR1:charges d''exploitation SATPS3'!G66)</f>
        <v>0</v>
      </c>
      <c r="H66" s="363">
        <f>+SUM('charges d''exploitation LR1:charges d''exploitation SATPS3'!H66)</f>
        <v>0</v>
      </c>
      <c r="I66" s="363">
        <f>+SUM('charges d''exploitation LR1:charges d''exploitation SATPS3'!I66)</f>
        <v>0</v>
      </c>
      <c r="J66" s="363">
        <f>+SUM('charges d''exploitation LR1:charges d''exploitation SATPS3'!J66)</f>
        <v>0</v>
      </c>
      <c r="K66" s="363">
        <f>+SUM('charges d''exploitation LR1:charges d''exploitation SATPS3'!K66)</f>
        <v>0</v>
      </c>
      <c r="L66" s="193">
        <f t="shared" ref="L66:L97" si="9">+SUM(E66:K66)</f>
        <v>0</v>
      </c>
      <c r="M66" s="194">
        <f t="shared" ref="M66:M97" si="10">+L66/Durée</f>
        <v>0</v>
      </c>
    </row>
    <row r="67" spans="1:13" x14ac:dyDescent="0.3">
      <c r="A67" s="186"/>
      <c r="C67" s="233" t="s">
        <v>646</v>
      </c>
      <c r="D67" s="187" t="s">
        <v>665</v>
      </c>
      <c r="E67" s="363">
        <f>+SUM('charges d''exploitation LR1:charges d''exploitation SATPS3'!E67)</f>
        <v>0</v>
      </c>
      <c r="F67" s="363">
        <f>+SUM('charges d''exploitation LR1:charges d''exploitation SATPS3'!F67)</f>
        <v>0</v>
      </c>
      <c r="G67" s="363">
        <f>+SUM('charges d''exploitation LR1:charges d''exploitation SATPS3'!G67)</f>
        <v>0</v>
      </c>
      <c r="H67" s="363">
        <f>+SUM('charges d''exploitation LR1:charges d''exploitation SATPS3'!H67)</f>
        <v>0</v>
      </c>
      <c r="I67" s="363">
        <f>+SUM('charges d''exploitation LR1:charges d''exploitation SATPS3'!I67)</f>
        <v>0</v>
      </c>
      <c r="J67" s="363">
        <f>+SUM('charges d''exploitation LR1:charges d''exploitation SATPS3'!J67)</f>
        <v>0</v>
      </c>
      <c r="K67" s="363">
        <f>+SUM('charges d''exploitation LR1:charges d''exploitation SATPS3'!K67)</f>
        <v>0</v>
      </c>
      <c r="L67" s="193">
        <f t="shared" si="9"/>
        <v>0</v>
      </c>
      <c r="M67" s="194">
        <f t="shared" si="10"/>
        <v>0</v>
      </c>
    </row>
    <row r="68" spans="1:13" x14ac:dyDescent="0.3">
      <c r="A68" s="186"/>
      <c r="B68" s="177" t="s">
        <v>690</v>
      </c>
      <c r="D68" s="187" t="s">
        <v>665</v>
      </c>
      <c r="E68" s="232">
        <f>+SUM('charges d''exploitation LR1:charges d''exploitation SATPS3'!E68)</f>
        <v>0</v>
      </c>
      <c r="F68" s="232">
        <f>+SUM('charges d''exploitation LR1:charges d''exploitation SATPS3'!F68)</f>
        <v>0</v>
      </c>
      <c r="G68" s="232">
        <f>+SUM('charges d''exploitation LR1:charges d''exploitation SATPS3'!G68)</f>
        <v>0</v>
      </c>
      <c r="H68" s="232">
        <f>+SUM('charges d''exploitation LR1:charges d''exploitation SATPS3'!H68)</f>
        <v>0</v>
      </c>
      <c r="I68" s="232">
        <f>+SUM('charges d''exploitation LR1:charges d''exploitation SATPS3'!I68)</f>
        <v>0</v>
      </c>
      <c r="J68" s="232">
        <f>+SUM('charges d''exploitation LR1:charges d''exploitation SATPS3'!J68)</f>
        <v>0</v>
      </c>
      <c r="K68" s="232">
        <f>+SUM('charges d''exploitation LR1:charges d''exploitation SATPS3'!K68)</f>
        <v>0</v>
      </c>
      <c r="L68" s="189">
        <f t="shared" si="9"/>
        <v>0</v>
      </c>
      <c r="M68" s="190">
        <f t="shared" si="10"/>
        <v>0</v>
      </c>
    </row>
    <row r="69" spans="1:13" x14ac:dyDescent="0.3">
      <c r="A69" s="186"/>
      <c r="C69" s="233" t="s">
        <v>654</v>
      </c>
      <c r="D69" s="187" t="s">
        <v>665</v>
      </c>
      <c r="E69" s="363">
        <f>+SUM('charges d''exploitation LR1:charges d''exploitation SATPS3'!E69)</f>
        <v>0</v>
      </c>
      <c r="F69" s="363">
        <f>+SUM('charges d''exploitation LR1:charges d''exploitation SATPS3'!F69)</f>
        <v>0</v>
      </c>
      <c r="G69" s="363">
        <f>+SUM('charges d''exploitation LR1:charges d''exploitation SATPS3'!G69)</f>
        <v>0</v>
      </c>
      <c r="H69" s="363">
        <f>+SUM('charges d''exploitation LR1:charges d''exploitation SATPS3'!H69)</f>
        <v>0</v>
      </c>
      <c r="I69" s="363">
        <f>+SUM('charges d''exploitation LR1:charges d''exploitation SATPS3'!I69)</f>
        <v>0</v>
      </c>
      <c r="J69" s="363">
        <f>+SUM('charges d''exploitation LR1:charges d''exploitation SATPS3'!J69)</f>
        <v>0</v>
      </c>
      <c r="K69" s="363">
        <f>+SUM('charges d''exploitation LR1:charges d''exploitation SATPS3'!K69)</f>
        <v>0</v>
      </c>
      <c r="L69" s="193">
        <f t="shared" si="9"/>
        <v>0</v>
      </c>
      <c r="M69" s="194">
        <f t="shared" si="10"/>
        <v>0</v>
      </c>
    </row>
    <row r="70" spans="1:13" x14ac:dyDescent="0.3">
      <c r="A70" s="186"/>
      <c r="C70" s="233" t="s">
        <v>655</v>
      </c>
      <c r="D70" s="187" t="s">
        <v>665</v>
      </c>
      <c r="E70" s="363">
        <f>+SUM('charges d''exploitation LR1:charges d''exploitation SATPS3'!E70)</f>
        <v>0</v>
      </c>
      <c r="F70" s="363">
        <f>+SUM('charges d''exploitation LR1:charges d''exploitation SATPS3'!F70)</f>
        <v>0</v>
      </c>
      <c r="G70" s="363">
        <f>+SUM('charges d''exploitation LR1:charges d''exploitation SATPS3'!G70)</f>
        <v>0</v>
      </c>
      <c r="H70" s="363">
        <f>+SUM('charges d''exploitation LR1:charges d''exploitation SATPS3'!H70)</f>
        <v>0</v>
      </c>
      <c r="I70" s="363">
        <f>+SUM('charges d''exploitation LR1:charges d''exploitation SATPS3'!I70)</f>
        <v>0</v>
      </c>
      <c r="J70" s="363">
        <f>+SUM('charges d''exploitation LR1:charges d''exploitation SATPS3'!J70)</f>
        <v>0</v>
      </c>
      <c r="K70" s="363">
        <f>+SUM('charges d''exploitation LR1:charges d''exploitation SATPS3'!K70)</f>
        <v>0</v>
      </c>
      <c r="L70" s="193">
        <f t="shared" si="9"/>
        <v>0</v>
      </c>
      <c r="M70" s="194">
        <f t="shared" si="10"/>
        <v>0</v>
      </c>
    </row>
    <row r="71" spans="1:13" x14ac:dyDescent="0.3">
      <c r="A71" s="186"/>
      <c r="C71" s="233" t="s">
        <v>656</v>
      </c>
      <c r="D71" s="187" t="s">
        <v>665</v>
      </c>
      <c r="E71" s="363">
        <f>+SUM('charges d''exploitation LR1:charges d''exploitation SATPS3'!E71)</f>
        <v>0</v>
      </c>
      <c r="F71" s="363">
        <f>+SUM('charges d''exploitation LR1:charges d''exploitation SATPS3'!F71)</f>
        <v>0</v>
      </c>
      <c r="G71" s="363">
        <f>+SUM('charges d''exploitation LR1:charges d''exploitation SATPS3'!G71)</f>
        <v>0</v>
      </c>
      <c r="H71" s="363">
        <f>+SUM('charges d''exploitation LR1:charges d''exploitation SATPS3'!H71)</f>
        <v>0</v>
      </c>
      <c r="I71" s="363">
        <f>+SUM('charges d''exploitation LR1:charges d''exploitation SATPS3'!I71)</f>
        <v>0</v>
      </c>
      <c r="J71" s="363">
        <f>+SUM('charges d''exploitation LR1:charges d''exploitation SATPS3'!J71)</f>
        <v>0</v>
      </c>
      <c r="K71" s="363">
        <f>+SUM('charges d''exploitation LR1:charges d''exploitation SATPS3'!K71)</f>
        <v>0</v>
      </c>
      <c r="L71" s="193">
        <f t="shared" si="9"/>
        <v>0</v>
      </c>
      <c r="M71" s="194">
        <f t="shared" si="10"/>
        <v>0</v>
      </c>
    </row>
    <row r="72" spans="1:13" x14ac:dyDescent="0.3">
      <c r="A72" s="186"/>
      <c r="C72" s="233" t="s">
        <v>657</v>
      </c>
      <c r="D72" s="187" t="s">
        <v>665</v>
      </c>
      <c r="E72" s="363">
        <f>+SUM('charges d''exploitation LR1:charges d''exploitation SATPS3'!E72)</f>
        <v>0</v>
      </c>
      <c r="F72" s="363">
        <f>+SUM('charges d''exploitation LR1:charges d''exploitation SATPS3'!F72)</f>
        <v>0</v>
      </c>
      <c r="G72" s="363">
        <f>+SUM('charges d''exploitation LR1:charges d''exploitation SATPS3'!G72)</f>
        <v>0</v>
      </c>
      <c r="H72" s="363">
        <f>+SUM('charges d''exploitation LR1:charges d''exploitation SATPS3'!H72)</f>
        <v>0</v>
      </c>
      <c r="I72" s="363">
        <f>+SUM('charges d''exploitation LR1:charges d''exploitation SATPS3'!I72)</f>
        <v>0</v>
      </c>
      <c r="J72" s="363">
        <f>+SUM('charges d''exploitation LR1:charges d''exploitation SATPS3'!J72)</f>
        <v>0</v>
      </c>
      <c r="K72" s="363">
        <f>+SUM('charges d''exploitation LR1:charges d''exploitation SATPS3'!K72)</f>
        <v>0</v>
      </c>
      <c r="L72" s="193">
        <f t="shared" si="9"/>
        <v>0</v>
      </c>
      <c r="M72" s="194">
        <f t="shared" si="10"/>
        <v>0</v>
      </c>
    </row>
    <row r="73" spans="1:13" x14ac:dyDescent="0.3">
      <c r="A73" s="186"/>
      <c r="B73" s="177" t="s">
        <v>658</v>
      </c>
      <c r="D73" s="187" t="s">
        <v>665</v>
      </c>
      <c r="E73" s="232">
        <f>+SUM('charges d''exploitation LR1:charges d''exploitation SATPS3'!E73)</f>
        <v>0</v>
      </c>
      <c r="F73" s="232">
        <f>+SUM('charges d''exploitation LR1:charges d''exploitation SATPS3'!F73)</f>
        <v>0</v>
      </c>
      <c r="G73" s="232">
        <f>+SUM('charges d''exploitation LR1:charges d''exploitation SATPS3'!G73)</f>
        <v>0</v>
      </c>
      <c r="H73" s="232">
        <f>+SUM('charges d''exploitation LR1:charges d''exploitation SATPS3'!H73)</f>
        <v>0</v>
      </c>
      <c r="I73" s="232">
        <f>+SUM('charges d''exploitation LR1:charges d''exploitation SATPS3'!I73)</f>
        <v>0</v>
      </c>
      <c r="J73" s="232">
        <f>+SUM('charges d''exploitation LR1:charges d''exploitation SATPS3'!J73)</f>
        <v>0</v>
      </c>
      <c r="K73" s="232">
        <f>+SUM('charges d''exploitation LR1:charges d''exploitation SATPS3'!K73)</f>
        <v>0</v>
      </c>
      <c r="L73" s="189">
        <f t="shared" si="9"/>
        <v>0</v>
      </c>
      <c r="M73" s="190">
        <f t="shared" si="10"/>
        <v>0</v>
      </c>
    </row>
    <row r="74" spans="1:13" x14ac:dyDescent="0.3">
      <c r="A74" s="186"/>
      <c r="C74" s="233" t="s">
        <v>659</v>
      </c>
      <c r="D74" s="187" t="s">
        <v>665</v>
      </c>
      <c r="E74" s="363">
        <f>+SUM('charges d''exploitation LR1:charges d''exploitation SATPS3'!E74)</f>
        <v>0</v>
      </c>
      <c r="F74" s="363">
        <f>+SUM('charges d''exploitation LR1:charges d''exploitation SATPS3'!F74)</f>
        <v>0</v>
      </c>
      <c r="G74" s="363">
        <f>+SUM('charges d''exploitation LR1:charges d''exploitation SATPS3'!G74)</f>
        <v>0</v>
      </c>
      <c r="H74" s="363">
        <f>+SUM('charges d''exploitation LR1:charges d''exploitation SATPS3'!H74)</f>
        <v>0</v>
      </c>
      <c r="I74" s="363">
        <f>+SUM('charges d''exploitation LR1:charges d''exploitation SATPS3'!I74)</f>
        <v>0</v>
      </c>
      <c r="J74" s="363">
        <f>+SUM('charges d''exploitation LR1:charges d''exploitation SATPS3'!J74)</f>
        <v>0</v>
      </c>
      <c r="K74" s="363">
        <f>+SUM('charges d''exploitation LR1:charges d''exploitation SATPS3'!K74)</f>
        <v>0</v>
      </c>
      <c r="L74" s="193">
        <f t="shared" si="9"/>
        <v>0</v>
      </c>
      <c r="M74" s="194">
        <f t="shared" si="10"/>
        <v>0</v>
      </c>
    </row>
    <row r="75" spans="1:13" x14ac:dyDescent="0.3">
      <c r="A75" s="186"/>
      <c r="C75" s="233" t="s">
        <v>646</v>
      </c>
      <c r="D75" s="187" t="s">
        <v>665</v>
      </c>
      <c r="E75" s="363">
        <f>+SUM('charges d''exploitation LR1:charges d''exploitation SATPS3'!E75)</f>
        <v>0</v>
      </c>
      <c r="F75" s="363">
        <f>+SUM('charges d''exploitation LR1:charges d''exploitation SATPS3'!F75)</f>
        <v>0</v>
      </c>
      <c r="G75" s="363">
        <f>+SUM('charges d''exploitation LR1:charges d''exploitation SATPS3'!G75)</f>
        <v>0</v>
      </c>
      <c r="H75" s="363">
        <f>+SUM('charges d''exploitation LR1:charges d''exploitation SATPS3'!H75)</f>
        <v>0</v>
      </c>
      <c r="I75" s="363">
        <f>+SUM('charges d''exploitation LR1:charges d''exploitation SATPS3'!I75)</f>
        <v>0</v>
      </c>
      <c r="J75" s="363">
        <f>+SUM('charges d''exploitation LR1:charges d''exploitation SATPS3'!J75)</f>
        <v>0</v>
      </c>
      <c r="K75" s="363">
        <f>+SUM('charges d''exploitation LR1:charges d''exploitation SATPS3'!K75)</f>
        <v>0</v>
      </c>
      <c r="L75" s="193">
        <f t="shared" si="9"/>
        <v>0</v>
      </c>
      <c r="M75" s="194">
        <f t="shared" si="10"/>
        <v>0</v>
      </c>
    </row>
    <row r="76" spans="1:13" x14ac:dyDescent="0.3">
      <c r="A76" s="186"/>
      <c r="B76" s="177" t="s">
        <v>660</v>
      </c>
      <c r="D76" s="187" t="s">
        <v>665</v>
      </c>
      <c r="E76" s="232">
        <f>+SUM('charges d''exploitation LR1:charges d''exploitation SATPS3'!E76)</f>
        <v>0</v>
      </c>
      <c r="F76" s="232">
        <f>+SUM('charges d''exploitation LR1:charges d''exploitation SATPS3'!F76)</f>
        <v>0</v>
      </c>
      <c r="G76" s="232">
        <f>+SUM('charges d''exploitation LR1:charges d''exploitation SATPS3'!G76)</f>
        <v>0</v>
      </c>
      <c r="H76" s="232">
        <f>+SUM('charges d''exploitation LR1:charges d''exploitation SATPS3'!H76)</f>
        <v>0</v>
      </c>
      <c r="I76" s="232">
        <f>+SUM('charges d''exploitation LR1:charges d''exploitation SATPS3'!I76)</f>
        <v>0</v>
      </c>
      <c r="J76" s="232">
        <f>+SUM('charges d''exploitation LR1:charges d''exploitation SATPS3'!J76)</f>
        <v>0</v>
      </c>
      <c r="K76" s="232">
        <f>+SUM('charges d''exploitation LR1:charges d''exploitation SATPS3'!K76)</f>
        <v>0</v>
      </c>
      <c r="L76" s="189">
        <f t="shared" si="9"/>
        <v>0</v>
      </c>
      <c r="M76" s="190">
        <f t="shared" si="10"/>
        <v>0</v>
      </c>
    </row>
    <row r="77" spans="1:13" x14ac:dyDescent="0.3">
      <c r="A77" s="186"/>
      <c r="C77" s="235" t="s">
        <v>661</v>
      </c>
      <c r="D77" s="187" t="s">
        <v>665</v>
      </c>
      <c r="E77" s="363">
        <f>+SUM('charges d''exploitation LR1:charges d''exploitation SATPS3'!E77)</f>
        <v>0</v>
      </c>
      <c r="F77" s="363">
        <f>+SUM('charges d''exploitation LR1:charges d''exploitation SATPS3'!F77)</f>
        <v>0</v>
      </c>
      <c r="G77" s="363">
        <f>+SUM('charges d''exploitation LR1:charges d''exploitation SATPS3'!G77)</f>
        <v>0</v>
      </c>
      <c r="H77" s="363">
        <f>+SUM('charges d''exploitation LR1:charges d''exploitation SATPS3'!H77)</f>
        <v>0</v>
      </c>
      <c r="I77" s="363">
        <f>+SUM('charges d''exploitation LR1:charges d''exploitation SATPS3'!I77)</f>
        <v>0</v>
      </c>
      <c r="J77" s="363">
        <f>+SUM('charges d''exploitation LR1:charges d''exploitation SATPS3'!J77)</f>
        <v>0</v>
      </c>
      <c r="K77" s="363">
        <f>+SUM('charges d''exploitation LR1:charges d''exploitation SATPS3'!K77)</f>
        <v>0</v>
      </c>
      <c r="L77" s="193">
        <f t="shared" si="9"/>
        <v>0</v>
      </c>
      <c r="M77" s="194">
        <f t="shared" si="10"/>
        <v>0</v>
      </c>
    </row>
    <row r="78" spans="1:13" x14ac:dyDescent="0.3">
      <c r="A78" s="186"/>
      <c r="C78" s="235" t="s">
        <v>662</v>
      </c>
      <c r="D78" s="187" t="s">
        <v>665</v>
      </c>
      <c r="E78" s="363">
        <f>+SUM('charges d''exploitation LR1:charges d''exploitation SATPS3'!E78)</f>
        <v>0</v>
      </c>
      <c r="F78" s="363">
        <f>+SUM('charges d''exploitation LR1:charges d''exploitation SATPS3'!F78)</f>
        <v>0</v>
      </c>
      <c r="G78" s="363">
        <f>+SUM('charges d''exploitation LR1:charges d''exploitation SATPS3'!G78)</f>
        <v>0</v>
      </c>
      <c r="H78" s="363">
        <f>+SUM('charges d''exploitation LR1:charges d''exploitation SATPS3'!H78)</f>
        <v>0</v>
      </c>
      <c r="I78" s="363">
        <f>+SUM('charges d''exploitation LR1:charges d''exploitation SATPS3'!I78)</f>
        <v>0</v>
      </c>
      <c r="J78" s="363">
        <f>+SUM('charges d''exploitation LR1:charges d''exploitation SATPS3'!J78)</f>
        <v>0</v>
      </c>
      <c r="K78" s="363">
        <f>+SUM('charges d''exploitation LR1:charges d''exploitation SATPS3'!K78)</f>
        <v>0</v>
      </c>
      <c r="L78" s="193">
        <f t="shared" si="9"/>
        <v>0</v>
      </c>
      <c r="M78" s="194">
        <f t="shared" si="10"/>
        <v>0</v>
      </c>
    </row>
    <row r="79" spans="1:13" x14ac:dyDescent="0.3">
      <c r="A79" s="186"/>
      <c r="C79" s="235" t="s">
        <v>662</v>
      </c>
      <c r="D79" s="187" t="s">
        <v>665</v>
      </c>
      <c r="E79" s="363">
        <f>+SUM('charges d''exploitation LR1:charges d''exploitation SATPS3'!E79)</f>
        <v>0</v>
      </c>
      <c r="F79" s="363">
        <f>+SUM('charges d''exploitation LR1:charges d''exploitation SATPS3'!F79)</f>
        <v>0</v>
      </c>
      <c r="G79" s="363">
        <f>+SUM('charges d''exploitation LR1:charges d''exploitation SATPS3'!G79)</f>
        <v>0</v>
      </c>
      <c r="H79" s="363">
        <f>+SUM('charges d''exploitation LR1:charges d''exploitation SATPS3'!H79)</f>
        <v>0</v>
      </c>
      <c r="I79" s="363">
        <f>+SUM('charges d''exploitation LR1:charges d''exploitation SATPS3'!I79)</f>
        <v>0</v>
      </c>
      <c r="J79" s="363">
        <f>+SUM('charges d''exploitation LR1:charges d''exploitation SATPS3'!J79)</f>
        <v>0</v>
      </c>
      <c r="K79" s="363">
        <f>+SUM('charges d''exploitation LR1:charges d''exploitation SATPS3'!K79)</f>
        <v>0</v>
      </c>
      <c r="L79" s="193">
        <f t="shared" si="9"/>
        <v>0</v>
      </c>
      <c r="M79" s="194">
        <f t="shared" si="10"/>
        <v>0</v>
      </c>
    </row>
    <row r="80" spans="1:13" x14ac:dyDescent="0.3">
      <c r="A80" s="186"/>
      <c r="C80" s="235" t="s">
        <v>662</v>
      </c>
      <c r="D80" s="187" t="s">
        <v>665</v>
      </c>
      <c r="E80" s="363">
        <f>+SUM('charges d''exploitation LR1:charges d''exploitation SATPS3'!E80)</f>
        <v>0</v>
      </c>
      <c r="F80" s="363">
        <f>+SUM('charges d''exploitation LR1:charges d''exploitation SATPS3'!F80)</f>
        <v>0</v>
      </c>
      <c r="G80" s="363">
        <f>+SUM('charges d''exploitation LR1:charges d''exploitation SATPS3'!G80)</f>
        <v>0</v>
      </c>
      <c r="H80" s="363">
        <f>+SUM('charges d''exploitation LR1:charges d''exploitation SATPS3'!H80)</f>
        <v>0</v>
      </c>
      <c r="I80" s="363">
        <f>+SUM('charges d''exploitation LR1:charges d''exploitation SATPS3'!I80)</f>
        <v>0</v>
      </c>
      <c r="J80" s="363">
        <f>+SUM('charges d''exploitation LR1:charges d''exploitation SATPS3'!J80)</f>
        <v>0</v>
      </c>
      <c r="K80" s="363">
        <f>+SUM('charges d''exploitation LR1:charges d''exploitation SATPS3'!K80)</f>
        <v>0</v>
      </c>
      <c r="L80" s="193">
        <f t="shared" si="9"/>
        <v>0</v>
      </c>
      <c r="M80" s="194">
        <f t="shared" si="10"/>
        <v>0</v>
      </c>
    </row>
    <row r="81" spans="1:13" x14ac:dyDescent="0.3">
      <c r="A81" s="196"/>
      <c r="B81" s="197"/>
      <c r="C81" s="236" t="s">
        <v>662</v>
      </c>
      <c r="D81" s="199" t="s">
        <v>665</v>
      </c>
      <c r="E81" s="364">
        <f>+SUM('charges d''exploitation LR1:charges d''exploitation SATPS3'!E81)</f>
        <v>0</v>
      </c>
      <c r="F81" s="364">
        <f>+SUM('charges d''exploitation LR1:charges d''exploitation SATPS3'!F81)</f>
        <v>0</v>
      </c>
      <c r="G81" s="364">
        <f>+SUM('charges d''exploitation LR1:charges d''exploitation SATPS3'!G81)</f>
        <v>0</v>
      </c>
      <c r="H81" s="364">
        <f>+SUM('charges d''exploitation LR1:charges d''exploitation SATPS3'!H81)</f>
        <v>0</v>
      </c>
      <c r="I81" s="364">
        <f>+SUM('charges d''exploitation LR1:charges d''exploitation SATPS3'!I81)</f>
        <v>0</v>
      </c>
      <c r="J81" s="364">
        <f>+SUM('charges d''exploitation LR1:charges d''exploitation SATPS3'!J81)</f>
        <v>0</v>
      </c>
      <c r="K81" s="364">
        <f>+SUM('charges d''exploitation LR1:charges d''exploitation SATPS3'!K81)</f>
        <v>0</v>
      </c>
      <c r="L81" s="201">
        <f t="shared" si="9"/>
        <v>0</v>
      </c>
      <c r="M81" s="202">
        <f t="shared" si="10"/>
        <v>0</v>
      </c>
    </row>
    <row r="82" spans="1:13" x14ac:dyDescent="0.3">
      <c r="A82" s="227" t="s">
        <v>27</v>
      </c>
      <c r="B82" s="228"/>
      <c r="C82" s="229"/>
      <c r="D82" s="181" t="s">
        <v>665</v>
      </c>
      <c r="E82" s="183">
        <f>+SUM('charges d''exploitation LR1:charges d''exploitation SATPS3'!E82)</f>
        <v>0</v>
      </c>
      <c r="F82" s="183">
        <f>+SUM('charges d''exploitation LR1:charges d''exploitation SATPS3'!F82)</f>
        <v>0</v>
      </c>
      <c r="G82" s="183">
        <f>+SUM('charges d''exploitation LR1:charges d''exploitation SATPS3'!G82)</f>
        <v>0</v>
      </c>
      <c r="H82" s="183">
        <f>+SUM('charges d''exploitation LR1:charges d''exploitation SATPS3'!H82)</f>
        <v>0</v>
      </c>
      <c r="I82" s="183">
        <f>+SUM('charges d''exploitation LR1:charges d''exploitation SATPS3'!I82)</f>
        <v>0</v>
      </c>
      <c r="J82" s="183">
        <f>+SUM('charges d''exploitation LR1:charges d''exploitation SATPS3'!J82)</f>
        <v>0</v>
      </c>
      <c r="K82" s="183">
        <f>+SUM('charges d''exploitation LR1:charges d''exploitation SATPS3'!K82)</f>
        <v>0</v>
      </c>
      <c r="L82" s="230">
        <f t="shared" si="9"/>
        <v>0</v>
      </c>
      <c r="M82" s="231">
        <f t="shared" si="10"/>
        <v>0</v>
      </c>
    </row>
    <row r="83" spans="1:13" x14ac:dyDescent="0.3">
      <c r="A83" s="186"/>
      <c r="B83" s="177" t="s">
        <v>691</v>
      </c>
      <c r="D83" s="187" t="s">
        <v>665</v>
      </c>
      <c r="E83" s="232">
        <f>+SUM('charges d''exploitation LR1:charges d''exploitation SATPS3'!E83)</f>
        <v>0</v>
      </c>
      <c r="F83" s="232">
        <f>+SUM('charges d''exploitation LR1:charges d''exploitation SATPS3'!F83)</f>
        <v>0</v>
      </c>
      <c r="G83" s="232">
        <f>+SUM('charges d''exploitation LR1:charges d''exploitation SATPS3'!G83)</f>
        <v>0</v>
      </c>
      <c r="H83" s="232">
        <f>+SUM('charges d''exploitation LR1:charges d''exploitation SATPS3'!H83)</f>
        <v>0</v>
      </c>
      <c r="I83" s="232">
        <f>+SUM('charges d''exploitation LR1:charges d''exploitation SATPS3'!I83)</f>
        <v>0</v>
      </c>
      <c r="J83" s="232">
        <f>+SUM('charges d''exploitation LR1:charges d''exploitation SATPS3'!J83)</f>
        <v>0</v>
      </c>
      <c r="K83" s="232">
        <f>+SUM('charges d''exploitation LR1:charges d''exploitation SATPS3'!K83)</f>
        <v>0</v>
      </c>
      <c r="L83" s="189">
        <f t="shared" si="9"/>
        <v>0</v>
      </c>
      <c r="M83" s="190">
        <f t="shared" si="10"/>
        <v>0</v>
      </c>
    </row>
    <row r="84" spans="1:13" x14ac:dyDescent="0.3">
      <c r="A84" s="186"/>
      <c r="C84" s="233" t="s">
        <v>681</v>
      </c>
      <c r="D84" s="187" t="s">
        <v>665</v>
      </c>
      <c r="E84" s="363">
        <f>+SUM('charges d''exploitation LR1:charges d''exploitation SATPS3'!E84)</f>
        <v>0</v>
      </c>
      <c r="F84" s="363">
        <f>+SUM('charges d''exploitation LR1:charges d''exploitation SATPS3'!F84)</f>
        <v>0</v>
      </c>
      <c r="G84" s="363">
        <f>+SUM('charges d''exploitation LR1:charges d''exploitation SATPS3'!G84)</f>
        <v>0</v>
      </c>
      <c r="H84" s="363">
        <f>+SUM('charges d''exploitation LR1:charges d''exploitation SATPS3'!H84)</f>
        <v>0</v>
      </c>
      <c r="I84" s="363">
        <f>+SUM('charges d''exploitation LR1:charges d''exploitation SATPS3'!I84)</f>
        <v>0</v>
      </c>
      <c r="J84" s="363">
        <f>+SUM('charges d''exploitation LR1:charges d''exploitation SATPS3'!J84)</f>
        <v>0</v>
      </c>
      <c r="K84" s="363">
        <f>+SUM('charges d''exploitation LR1:charges d''exploitation SATPS3'!K84)</f>
        <v>0</v>
      </c>
      <c r="L84" s="193">
        <f t="shared" si="9"/>
        <v>0</v>
      </c>
      <c r="M84" s="194">
        <f t="shared" si="10"/>
        <v>0</v>
      </c>
    </row>
    <row r="85" spans="1:13" x14ac:dyDescent="0.3">
      <c r="A85" s="186"/>
      <c r="C85" s="233" t="s">
        <v>682</v>
      </c>
      <c r="D85" s="187" t="s">
        <v>665</v>
      </c>
      <c r="E85" s="363">
        <f>+SUM('charges d''exploitation LR1:charges d''exploitation SATPS3'!E85)</f>
        <v>0</v>
      </c>
      <c r="F85" s="363">
        <f>+SUM('charges d''exploitation LR1:charges d''exploitation SATPS3'!F85)</f>
        <v>0</v>
      </c>
      <c r="G85" s="363">
        <f>+SUM('charges d''exploitation LR1:charges d''exploitation SATPS3'!G85)</f>
        <v>0</v>
      </c>
      <c r="H85" s="363">
        <f>+SUM('charges d''exploitation LR1:charges d''exploitation SATPS3'!H85)</f>
        <v>0</v>
      </c>
      <c r="I85" s="363">
        <f>+SUM('charges d''exploitation LR1:charges d''exploitation SATPS3'!I85)</f>
        <v>0</v>
      </c>
      <c r="J85" s="363">
        <f>+SUM('charges d''exploitation LR1:charges d''exploitation SATPS3'!J85)</f>
        <v>0</v>
      </c>
      <c r="K85" s="363">
        <f>+SUM('charges d''exploitation LR1:charges d''exploitation SATPS3'!K85)</f>
        <v>0</v>
      </c>
      <c r="L85" s="193">
        <f t="shared" si="9"/>
        <v>0</v>
      </c>
      <c r="M85" s="194">
        <f t="shared" si="10"/>
        <v>0</v>
      </c>
    </row>
    <row r="86" spans="1:13" x14ac:dyDescent="0.3">
      <c r="A86" s="186"/>
      <c r="C86" s="233" t="s">
        <v>683</v>
      </c>
      <c r="D86" s="187" t="s">
        <v>665</v>
      </c>
      <c r="E86" s="363">
        <f>+SUM('charges d''exploitation LR1:charges d''exploitation SATPS3'!E86)</f>
        <v>0</v>
      </c>
      <c r="F86" s="363">
        <f>+SUM('charges d''exploitation LR1:charges d''exploitation SATPS3'!F86)</f>
        <v>0</v>
      </c>
      <c r="G86" s="363">
        <f>+SUM('charges d''exploitation LR1:charges d''exploitation SATPS3'!G86)</f>
        <v>0</v>
      </c>
      <c r="H86" s="363">
        <f>+SUM('charges d''exploitation LR1:charges d''exploitation SATPS3'!H86)</f>
        <v>0</v>
      </c>
      <c r="I86" s="363">
        <f>+SUM('charges d''exploitation LR1:charges d''exploitation SATPS3'!I86)</f>
        <v>0</v>
      </c>
      <c r="J86" s="363">
        <f>+SUM('charges d''exploitation LR1:charges d''exploitation SATPS3'!J86)</f>
        <v>0</v>
      </c>
      <c r="K86" s="363">
        <f>+SUM('charges d''exploitation LR1:charges d''exploitation SATPS3'!K86)</f>
        <v>0</v>
      </c>
      <c r="L86" s="193">
        <f t="shared" si="9"/>
        <v>0</v>
      </c>
      <c r="M86" s="194">
        <f t="shared" si="10"/>
        <v>0</v>
      </c>
    </row>
    <row r="87" spans="1:13" x14ac:dyDescent="0.3">
      <c r="A87" s="186"/>
      <c r="C87" s="233" t="s">
        <v>692</v>
      </c>
      <c r="D87" s="187" t="s">
        <v>665</v>
      </c>
      <c r="E87" s="363">
        <f>+SUM('charges d''exploitation LR1:charges d''exploitation SATPS3'!E87)</f>
        <v>0</v>
      </c>
      <c r="F87" s="363">
        <f>+SUM('charges d''exploitation LR1:charges d''exploitation SATPS3'!F87)</f>
        <v>0</v>
      </c>
      <c r="G87" s="363">
        <f>+SUM('charges d''exploitation LR1:charges d''exploitation SATPS3'!G87)</f>
        <v>0</v>
      </c>
      <c r="H87" s="363">
        <f>+SUM('charges d''exploitation LR1:charges d''exploitation SATPS3'!H87)</f>
        <v>0</v>
      </c>
      <c r="I87" s="363">
        <f>+SUM('charges d''exploitation LR1:charges d''exploitation SATPS3'!I87)</f>
        <v>0</v>
      </c>
      <c r="J87" s="363">
        <f>+SUM('charges d''exploitation LR1:charges d''exploitation SATPS3'!J87)</f>
        <v>0</v>
      </c>
      <c r="K87" s="363">
        <f>+SUM('charges d''exploitation LR1:charges d''exploitation SATPS3'!K87)</f>
        <v>0</v>
      </c>
      <c r="L87" s="193">
        <f t="shared" si="9"/>
        <v>0</v>
      </c>
      <c r="M87" s="194">
        <f t="shared" si="10"/>
        <v>0</v>
      </c>
    </row>
    <row r="88" spans="1:13" x14ac:dyDescent="0.3">
      <c r="A88" s="186"/>
      <c r="C88" s="233" t="s">
        <v>693</v>
      </c>
      <c r="D88" s="187" t="s">
        <v>665</v>
      </c>
      <c r="E88" s="364">
        <f>+SUM('charges d''exploitation LR1:charges d''exploitation SATPS3'!E88)</f>
        <v>0</v>
      </c>
      <c r="F88" s="364">
        <f>+SUM('charges d''exploitation LR1:charges d''exploitation SATPS3'!F88)</f>
        <v>0</v>
      </c>
      <c r="G88" s="364">
        <f>+SUM('charges d''exploitation LR1:charges d''exploitation SATPS3'!G88)</f>
        <v>0</v>
      </c>
      <c r="H88" s="364">
        <f>+SUM('charges d''exploitation LR1:charges d''exploitation SATPS3'!H88)</f>
        <v>0</v>
      </c>
      <c r="I88" s="364">
        <f>+SUM('charges d''exploitation LR1:charges d''exploitation SATPS3'!I88)</f>
        <v>0</v>
      </c>
      <c r="J88" s="364">
        <f>+SUM('charges d''exploitation LR1:charges d''exploitation SATPS3'!J88)</f>
        <v>0</v>
      </c>
      <c r="K88" s="364">
        <f>+SUM('charges d''exploitation LR1:charges d''exploitation SATPS3'!K88)</f>
        <v>0</v>
      </c>
      <c r="L88" s="193">
        <f t="shared" si="9"/>
        <v>0</v>
      </c>
      <c r="M88" s="194">
        <f t="shared" si="10"/>
        <v>0</v>
      </c>
    </row>
    <row r="89" spans="1:13" x14ac:dyDescent="0.3">
      <c r="A89" s="186"/>
      <c r="B89" s="177" t="s">
        <v>694</v>
      </c>
      <c r="D89" s="187" t="s">
        <v>665</v>
      </c>
      <c r="E89" s="232">
        <f>+SUM('charges d''exploitation LR1:charges d''exploitation SATPS3'!E89)</f>
        <v>0</v>
      </c>
      <c r="F89" s="232">
        <f>+SUM('charges d''exploitation LR1:charges d''exploitation SATPS3'!F89)</f>
        <v>0</v>
      </c>
      <c r="G89" s="232">
        <f>+SUM('charges d''exploitation LR1:charges d''exploitation SATPS3'!G89)</f>
        <v>0</v>
      </c>
      <c r="H89" s="232">
        <f>+SUM('charges d''exploitation LR1:charges d''exploitation SATPS3'!H89)</f>
        <v>0</v>
      </c>
      <c r="I89" s="232">
        <f>+SUM('charges d''exploitation LR1:charges d''exploitation SATPS3'!I89)</f>
        <v>0</v>
      </c>
      <c r="J89" s="232">
        <f>+SUM('charges d''exploitation LR1:charges d''exploitation SATPS3'!J89)</f>
        <v>0</v>
      </c>
      <c r="K89" s="232">
        <f>+SUM('charges d''exploitation LR1:charges d''exploitation SATPS3'!K89)</f>
        <v>0</v>
      </c>
      <c r="L89" s="189">
        <f t="shared" si="9"/>
        <v>0</v>
      </c>
      <c r="M89" s="190">
        <f t="shared" si="10"/>
        <v>0</v>
      </c>
    </row>
    <row r="90" spans="1:13" x14ac:dyDescent="0.3">
      <c r="A90" s="186"/>
      <c r="C90" s="233" t="s">
        <v>695</v>
      </c>
      <c r="D90" s="187" t="s">
        <v>665</v>
      </c>
      <c r="E90" s="363">
        <f>+SUM('charges d''exploitation LR1:charges d''exploitation SATPS3'!E90)</f>
        <v>0</v>
      </c>
      <c r="F90" s="363">
        <f>+SUM('charges d''exploitation LR1:charges d''exploitation SATPS3'!F90)</f>
        <v>0</v>
      </c>
      <c r="G90" s="363">
        <f>+SUM('charges d''exploitation LR1:charges d''exploitation SATPS3'!G90)</f>
        <v>0</v>
      </c>
      <c r="H90" s="363">
        <f>+SUM('charges d''exploitation LR1:charges d''exploitation SATPS3'!H90)</f>
        <v>0</v>
      </c>
      <c r="I90" s="363">
        <f>+SUM('charges d''exploitation LR1:charges d''exploitation SATPS3'!I90)</f>
        <v>0</v>
      </c>
      <c r="J90" s="363">
        <f>+SUM('charges d''exploitation LR1:charges d''exploitation SATPS3'!J90)</f>
        <v>0</v>
      </c>
      <c r="K90" s="363">
        <f>+SUM('charges d''exploitation LR1:charges d''exploitation SATPS3'!K90)</f>
        <v>0</v>
      </c>
      <c r="L90" s="193">
        <f t="shared" si="9"/>
        <v>0</v>
      </c>
      <c r="M90" s="194">
        <f t="shared" si="10"/>
        <v>0</v>
      </c>
    </row>
    <row r="91" spans="1:13" x14ac:dyDescent="0.3">
      <c r="A91" s="186"/>
      <c r="C91" s="233" t="s">
        <v>692</v>
      </c>
      <c r="D91" s="187" t="s">
        <v>665</v>
      </c>
      <c r="E91" s="363">
        <f>+SUM('charges d''exploitation LR1:charges d''exploitation SATPS3'!E91)</f>
        <v>0</v>
      </c>
      <c r="F91" s="363">
        <f>+SUM('charges d''exploitation LR1:charges d''exploitation SATPS3'!F91)</f>
        <v>0</v>
      </c>
      <c r="G91" s="363">
        <f>+SUM('charges d''exploitation LR1:charges d''exploitation SATPS3'!G91)</f>
        <v>0</v>
      </c>
      <c r="H91" s="363">
        <f>+SUM('charges d''exploitation LR1:charges d''exploitation SATPS3'!H91)</f>
        <v>0</v>
      </c>
      <c r="I91" s="363">
        <f>+SUM('charges d''exploitation LR1:charges d''exploitation SATPS3'!I91)</f>
        <v>0</v>
      </c>
      <c r="J91" s="363">
        <f>+SUM('charges d''exploitation LR1:charges d''exploitation SATPS3'!J91)</f>
        <v>0</v>
      </c>
      <c r="K91" s="363">
        <f>+SUM('charges d''exploitation LR1:charges d''exploitation SATPS3'!K91)</f>
        <v>0</v>
      </c>
      <c r="L91" s="193">
        <f t="shared" si="9"/>
        <v>0</v>
      </c>
      <c r="M91" s="194">
        <f t="shared" si="10"/>
        <v>0</v>
      </c>
    </row>
    <row r="92" spans="1:13" x14ac:dyDescent="0.3">
      <c r="A92" s="186"/>
      <c r="C92" s="233" t="s">
        <v>693</v>
      </c>
      <c r="D92" s="187" t="s">
        <v>665</v>
      </c>
      <c r="E92" s="363">
        <f>+SUM('charges d''exploitation LR1:charges d''exploitation SATPS3'!E92)</f>
        <v>0</v>
      </c>
      <c r="F92" s="363">
        <f>+SUM('charges d''exploitation LR1:charges d''exploitation SATPS3'!F92)</f>
        <v>0</v>
      </c>
      <c r="G92" s="363">
        <f>+SUM('charges d''exploitation LR1:charges d''exploitation SATPS3'!G92)</f>
        <v>0</v>
      </c>
      <c r="H92" s="363">
        <f>+SUM('charges d''exploitation LR1:charges d''exploitation SATPS3'!H92)</f>
        <v>0</v>
      </c>
      <c r="I92" s="363">
        <f>+SUM('charges d''exploitation LR1:charges d''exploitation SATPS3'!I92)</f>
        <v>0</v>
      </c>
      <c r="J92" s="363">
        <f>+SUM('charges d''exploitation LR1:charges d''exploitation SATPS3'!J92)</f>
        <v>0</v>
      </c>
      <c r="K92" s="363">
        <f>+SUM('charges d''exploitation LR1:charges d''exploitation SATPS3'!K92)</f>
        <v>0</v>
      </c>
      <c r="L92" s="193">
        <f t="shared" si="9"/>
        <v>0</v>
      </c>
      <c r="M92" s="194">
        <f t="shared" si="10"/>
        <v>0</v>
      </c>
    </row>
    <row r="93" spans="1:13" x14ac:dyDescent="0.3">
      <c r="A93" s="186"/>
      <c r="B93" s="177" t="s">
        <v>696</v>
      </c>
      <c r="D93" s="187" t="s">
        <v>665</v>
      </c>
      <c r="E93" s="232">
        <f>+SUM('charges d''exploitation LR1:charges d''exploitation SATPS3'!E93)</f>
        <v>0</v>
      </c>
      <c r="F93" s="232">
        <f>+SUM('charges d''exploitation LR1:charges d''exploitation SATPS3'!F93)</f>
        <v>0</v>
      </c>
      <c r="G93" s="232">
        <f>+SUM('charges d''exploitation LR1:charges d''exploitation SATPS3'!G93)</f>
        <v>0</v>
      </c>
      <c r="H93" s="232">
        <f>+SUM('charges d''exploitation LR1:charges d''exploitation SATPS3'!H93)</f>
        <v>0</v>
      </c>
      <c r="I93" s="232">
        <f>+SUM('charges d''exploitation LR1:charges d''exploitation SATPS3'!I93)</f>
        <v>0</v>
      </c>
      <c r="J93" s="232">
        <f>+SUM('charges d''exploitation LR1:charges d''exploitation SATPS3'!J93)</f>
        <v>0</v>
      </c>
      <c r="K93" s="232">
        <f>+SUM('charges d''exploitation LR1:charges d''exploitation SATPS3'!K93)</f>
        <v>0</v>
      </c>
      <c r="L93" s="189">
        <f t="shared" si="9"/>
        <v>0</v>
      </c>
      <c r="M93" s="190">
        <f t="shared" si="10"/>
        <v>0</v>
      </c>
    </row>
    <row r="94" spans="1:13" x14ac:dyDescent="0.3">
      <c r="A94" s="186"/>
      <c r="C94" s="233" t="s">
        <v>697</v>
      </c>
      <c r="D94" s="187" t="s">
        <v>665</v>
      </c>
      <c r="E94" s="363">
        <f>+SUM('charges d''exploitation LR1:charges d''exploitation SATPS3'!E94)</f>
        <v>0</v>
      </c>
      <c r="F94" s="363">
        <f>+SUM('charges d''exploitation LR1:charges d''exploitation SATPS3'!F94)</f>
        <v>0</v>
      </c>
      <c r="G94" s="363">
        <f>+SUM('charges d''exploitation LR1:charges d''exploitation SATPS3'!G94)</f>
        <v>0</v>
      </c>
      <c r="H94" s="363">
        <f>+SUM('charges d''exploitation LR1:charges d''exploitation SATPS3'!H94)</f>
        <v>0</v>
      </c>
      <c r="I94" s="363">
        <f>+SUM('charges d''exploitation LR1:charges d''exploitation SATPS3'!I94)</f>
        <v>0</v>
      </c>
      <c r="J94" s="363">
        <f>+SUM('charges d''exploitation LR1:charges d''exploitation SATPS3'!J94)</f>
        <v>0</v>
      </c>
      <c r="K94" s="363">
        <f>+SUM('charges d''exploitation LR1:charges d''exploitation SATPS3'!K94)</f>
        <v>0</v>
      </c>
      <c r="L94" s="193">
        <f t="shared" si="9"/>
        <v>0</v>
      </c>
      <c r="M94" s="194">
        <f t="shared" si="10"/>
        <v>0</v>
      </c>
    </row>
    <row r="95" spans="1:13" x14ac:dyDescent="0.3">
      <c r="A95" s="186"/>
      <c r="C95" s="233" t="s">
        <v>693</v>
      </c>
      <c r="D95" s="187" t="s">
        <v>665</v>
      </c>
      <c r="E95" s="363">
        <f>+SUM('charges d''exploitation LR1:charges d''exploitation SATPS3'!E95)</f>
        <v>0</v>
      </c>
      <c r="F95" s="363">
        <f>+SUM('charges d''exploitation LR1:charges d''exploitation SATPS3'!F95)</f>
        <v>0</v>
      </c>
      <c r="G95" s="363">
        <f>+SUM('charges d''exploitation LR1:charges d''exploitation SATPS3'!G95)</f>
        <v>0</v>
      </c>
      <c r="H95" s="363">
        <f>+SUM('charges d''exploitation LR1:charges d''exploitation SATPS3'!H95)</f>
        <v>0</v>
      </c>
      <c r="I95" s="363">
        <f>+SUM('charges d''exploitation LR1:charges d''exploitation SATPS3'!I95)</f>
        <v>0</v>
      </c>
      <c r="J95" s="363">
        <f>+SUM('charges d''exploitation LR1:charges d''exploitation SATPS3'!J95)</f>
        <v>0</v>
      </c>
      <c r="K95" s="363">
        <f>+SUM('charges d''exploitation LR1:charges d''exploitation SATPS3'!K95)</f>
        <v>0</v>
      </c>
      <c r="L95" s="193">
        <f t="shared" si="9"/>
        <v>0</v>
      </c>
      <c r="M95" s="194">
        <f t="shared" si="10"/>
        <v>0</v>
      </c>
    </row>
    <row r="96" spans="1:13" x14ac:dyDescent="0.3">
      <c r="A96" s="186"/>
      <c r="B96" s="177" t="s">
        <v>698</v>
      </c>
      <c r="D96" s="187" t="s">
        <v>665</v>
      </c>
      <c r="E96" s="232">
        <f>+SUM('charges d''exploitation LR1:charges d''exploitation SATPS3'!E96)</f>
        <v>0</v>
      </c>
      <c r="F96" s="232">
        <f>+SUM('charges d''exploitation LR1:charges d''exploitation SATPS3'!F96)</f>
        <v>0</v>
      </c>
      <c r="G96" s="232">
        <f>+SUM('charges d''exploitation LR1:charges d''exploitation SATPS3'!G96)</f>
        <v>0</v>
      </c>
      <c r="H96" s="232">
        <f>+SUM('charges d''exploitation LR1:charges d''exploitation SATPS3'!H96)</f>
        <v>0</v>
      </c>
      <c r="I96" s="232">
        <f>+SUM('charges d''exploitation LR1:charges d''exploitation SATPS3'!I96)</f>
        <v>0</v>
      </c>
      <c r="J96" s="232">
        <f>+SUM('charges d''exploitation LR1:charges d''exploitation SATPS3'!J96)</f>
        <v>0</v>
      </c>
      <c r="K96" s="232">
        <f>+SUM('charges d''exploitation LR1:charges d''exploitation SATPS3'!K96)</f>
        <v>0</v>
      </c>
      <c r="L96" s="189">
        <f t="shared" si="9"/>
        <v>0</v>
      </c>
      <c r="M96" s="190">
        <f t="shared" si="10"/>
        <v>0</v>
      </c>
    </row>
    <row r="97" spans="1:13" x14ac:dyDescent="0.3">
      <c r="A97" s="186"/>
      <c r="C97" s="233" t="s">
        <v>692</v>
      </c>
      <c r="D97" s="187" t="s">
        <v>665</v>
      </c>
      <c r="E97" s="363">
        <f>+SUM('charges d''exploitation LR1:charges d''exploitation SATPS3'!E97)</f>
        <v>0</v>
      </c>
      <c r="F97" s="363">
        <f>+SUM('charges d''exploitation LR1:charges d''exploitation SATPS3'!F97)</f>
        <v>0</v>
      </c>
      <c r="G97" s="363">
        <f>+SUM('charges d''exploitation LR1:charges d''exploitation SATPS3'!G97)</f>
        <v>0</v>
      </c>
      <c r="H97" s="363">
        <f>+SUM('charges d''exploitation LR1:charges d''exploitation SATPS3'!H97)</f>
        <v>0</v>
      </c>
      <c r="I97" s="363">
        <f>+SUM('charges d''exploitation LR1:charges d''exploitation SATPS3'!I97)</f>
        <v>0</v>
      </c>
      <c r="J97" s="363">
        <f>+SUM('charges d''exploitation LR1:charges d''exploitation SATPS3'!J97)</f>
        <v>0</v>
      </c>
      <c r="K97" s="363">
        <f>+SUM('charges d''exploitation LR1:charges d''exploitation SATPS3'!K97)</f>
        <v>0</v>
      </c>
      <c r="L97" s="193">
        <f t="shared" si="9"/>
        <v>0</v>
      </c>
      <c r="M97" s="194">
        <f t="shared" si="10"/>
        <v>0</v>
      </c>
    </row>
    <row r="98" spans="1:13" x14ac:dyDescent="0.3">
      <c r="A98" s="186"/>
      <c r="C98" s="233" t="s">
        <v>693</v>
      </c>
      <c r="D98" s="187" t="s">
        <v>665</v>
      </c>
      <c r="E98" s="363">
        <f>+SUM('charges d''exploitation LR1:charges d''exploitation SATPS3'!E98)</f>
        <v>0</v>
      </c>
      <c r="F98" s="363">
        <f>+SUM('charges d''exploitation LR1:charges d''exploitation SATPS3'!F98)</f>
        <v>0</v>
      </c>
      <c r="G98" s="363">
        <f>+SUM('charges d''exploitation LR1:charges d''exploitation SATPS3'!G98)</f>
        <v>0</v>
      </c>
      <c r="H98" s="363">
        <f>+SUM('charges d''exploitation LR1:charges d''exploitation SATPS3'!H98)</f>
        <v>0</v>
      </c>
      <c r="I98" s="363">
        <f>+SUM('charges d''exploitation LR1:charges d''exploitation SATPS3'!I98)</f>
        <v>0</v>
      </c>
      <c r="J98" s="363">
        <f>+SUM('charges d''exploitation LR1:charges d''exploitation SATPS3'!J98)</f>
        <v>0</v>
      </c>
      <c r="K98" s="363">
        <f>+SUM('charges d''exploitation LR1:charges d''exploitation SATPS3'!K98)</f>
        <v>0</v>
      </c>
      <c r="L98" s="193">
        <f t="shared" ref="L98:L129" si="11">+SUM(E98:K98)</f>
        <v>0</v>
      </c>
      <c r="M98" s="194">
        <f t="shared" ref="M98:M129" si="12">+L98/Durée</f>
        <v>0</v>
      </c>
    </row>
    <row r="99" spans="1:13" x14ac:dyDescent="0.3">
      <c r="A99" s="186"/>
      <c r="B99" s="177" t="s">
        <v>699</v>
      </c>
      <c r="D99" s="187" t="s">
        <v>665</v>
      </c>
      <c r="E99" s="232">
        <f>+SUM('charges d''exploitation LR1:charges d''exploitation SATPS3'!E99)</f>
        <v>0</v>
      </c>
      <c r="F99" s="232">
        <f>+SUM('charges d''exploitation LR1:charges d''exploitation SATPS3'!F99)</f>
        <v>0</v>
      </c>
      <c r="G99" s="232">
        <f>+SUM('charges d''exploitation LR1:charges d''exploitation SATPS3'!G99)</f>
        <v>0</v>
      </c>
      <c r="H99" s="232">
        <f>+SUM('charges d''exploitation LR1:charges d''exploitation SATPS3'!H99)</f>
        <v>0</v>
      </c>
      <c r="I99" s="232">
        <f>+SUM('charges d''exploitation LR1:charges d''exploitation SATPS3'!I99)</f>
        <v>0</v>
      </c>
      <c r="J99" s="232">
        <f>+SUM('charges d''exploitation LR1:charges d''exploitation SATPS3'!J99)</f>
        <v>0</v>
      </c>
      <c r="K99" s="232">
        <f>+SUM('charges d''exploitation LR1:charges d''exploitation SATPS3'!K99)</f>
        <v>0</v>
      </c>
      <c r="L99" s="189">
        <f t="shared" si="11"/>
        <v>0</v>
      </c>
      <c r="M99" s="190">
        <f t="shared" si="12"/>
        <v>0</v>
      </c>
    </row>
    <row r="100" spans="1:13" x14ac:dyDescent="0.3">
      <c r="A100" s="186"/>
      <c r="C100" s="235" t="s">
        <v>700</v>
      </c>
      <c r="D100" s="187" t="s">
        <v>665</v>
      </c>
      <c r="E100" s="363">
        <f>+SUM('charges d''exploitation LR1:charges d''exploitation SATPS3'!E100)</f>
        <v>0</v>
      </c>
      <c r="F100" s="363">
        <f>+SUM('charges d''exploitation LR1:charges d''exploitation SATPS3'!F100)</f>
        <v>0</v>
      </c>
      <c r="G100" s="363">
        <f>+SUM('charges d''exploitation LR1:charges d''exploitation SATPS3'!G100)</f>
        <v>0</v>
      </c>
      <c r="H100" s="363">
        <f>+SUM('charges d''exploitation LR1:charges d''exploitation SATPS3'!H100)</f>
        <v>0</v>
      </c>
      <c r="I100" s="363">
        <f>+SUM('charges d''exploitation LR1:charges d''exploitation SATPS3'!I100)</f>
        <v>0</v>
      </c>
      <c r="J100" s="363">
        <f>+SUM('charges d''exploitation LR1:charges d''exploitation SATPS3'!J100)</f>
        <v>0</v>
      </c>
      <c r="K100" s="363">
        <f>+SUM('charges d''exploitation LR1:charges d''exploitation SATPS3'!K100)</f>
        <v>0</v>
      </c>
      <c r="L100" s="193">
        <f t="shared" si="11"/>
        <v>0</v>
      </c>
      <c r="M100" s="194">
        <f t="shared" si="12"/>
        <v>0</v>
      </c>
    </row>
    <row r="101" spans="1:13" x14ac:dyDescent="0.3">
      <c r="A101" s="186"/>
      <c r="C101" s="235" t="s">
        <v>701</v>
      </c>
      <c r="D101" s="187" t="s">
        <v>665</v>
      </c>
      <c r="E101" s="363">
        <f>+SUM('charges d''exploitation LR1:charges d''exploitation SATPS3'!E101)</f>
        <v>0</v>
      </c>
      <c r="F101" s="363">
        <f>+SUM('charges d''exploitation LR1:charges d''exploitation SATPS3'!F101)</f>
        <v>0</v>
      </c>
      <c r="G101" s="363">
        <f>+SUM('charges d''exploitation LR1:charges d''exploitation SATPS3'!G101)</f>
        <v>0</v>
      </c>
      <c r="H101" s="363">
        <f>+SUM('charges d''exploitation LR1:charges d''exploitation SATPS3'!H101)</f>
        <v>0</v>
      </c>
      <c r="I101" s="363">
        <f>+SUM('charges d''exploitation LR1:charges d''exploitation SATPS3'!I101)</f>
        <v>0</v>
      </c>
      <c r="J101" s="363">
        <f>+SUM('charges d''exploitation LR1:charges d''exploitation SATPS3'!J101)</f>
        <v>0</v>
      </c>
      <c r="K101" s="363">
        <f>+SUM('charges d''exploitation LR1:charges d''exploitation SATPS3'!K101)</f>
        <v>0</v>
      </c>
      <c r="L101" s="193">
        <f t="shared" si="11"/>
        <v>0</v>
      </c>
      <c r="M101" s="194">
        <f t="shared" si="12"/>
        <v>0</v>
      </c>
    </row>
    <row r="102" spans="1:13" x14ac:dyDescent="0.3">
      <c r="A102" s="186"/>
      <c r="C102" s="235" t="s">
        <v>16</v>
      </c>
      <c r="D102" s="187" t="s">
        <v>665</v>
      </c>
      <c r="E102" s="363">
        <f>+SUM('charges d''exploitation LR1:charges d''exploitation SATPS3'!E102)</f>
        <v>0</v>
      </c>
      <c r="F102" s="363">
        <f>+SUM('charges d''exploitation LR1:charges d''exploitation SATPS3'!F102)</f>
        <v>0</v>
      </c>
      <c r="G102" s="363">
        <f>+SUM('charges d''exploitation LR1:charges d''exploitation SATPS3'!G102)</f>
        <v>0</v>
      </c>
      <c r="H102" s="363">
        <f>+SUM('charges d''exploitation LR1:charges d''exploitation SATPS3'!H102)</f>
        <v>0</v>
      </c>
      <c r="I102" s="363">
        <f>+SUM('charges d''exploitation LR1:charges d''exploitation SATPS3'!I102)</f>
        <v>0</v>
      </c>
      <c r="J102" s="363">
        <f>+SUM('charges d''exploitation LR1:charges d''exploitation SATPS3'!J102)</f>
        <v>0</v>
      </c>
      <c r="K102" s="363">
        <f>+SUM('charges d''exploitation LR1:charges d''exploitation SATPS3'!K102)</f>
        <v>0</v>
      </c>
      <c r="L102" s="193">
        <f t="shared" si="11"/>
        <v>0</v>
      </c>
      <c r="M102" s="194">
        <f t="shared" si="12"/>
        <v>0</v>
      </c>
    </row>
    <row r="103" spans="1:13" x14ac:dyDescent="0.3">
      <c r="A103" s="186"/>
      <c r="C103" s="235" t="s">
        <v>16</v>
      </c>
      <c r="D103" s="187" t="s">
        <v>665</v>
      </c>
      <c r="E103" s="363">
        <f>+SUM('charges d''exploitation LR1:charges d''exploitation SATPS3'!E103)</f>
        <v>0</v>
      </c>
      <c r="F103" s="363">
        <f>+SUM('charges d''exploitation LR1:charges d''exploitation SATPS3'!F103)</f>
        <v>0</v>
      </c>
      <c r="G103" s="363">
        <f>+SUM('charges d''exploitation LR1:charges d''exploitation SATPS3'!G103)</f>
        <v>0</v>
      </c>
      <c r="H103" s="363">
        <f>+SUM('charges d''exploitation LR1:charges d''exploitation SATPS3'!H103)</f>
        <v>0</v>
      </c>
      <c r="I103" s="363">
        <f>+SUM('charges d''exploitation LR1:charges d''exploitation SATPS3'!I103)</f>
        <v>0</v>
      </c>
      <c r="J103" s="363">
        <f>+SUM('charges d''exploitation LR1:charges d''exploitation SATPS3'!J103)</f>
        <v>0</v>
      </c>
      <c r="K103" s="363">
        <f>+SUM('charges d''exploitation LR1:charges d''exploitation SATPS3'!K103)</f>
        <v>0</v>
      </c>
      <c r="L103" s="193">
        <f t="shared" si="11"/>
        <v>0</v>
      </c>
      <c r="M103" s="194">
        <f t="shared" si="12"/>
        <v>0</v>
      </c>
    </row>
    <row r="104" spans="1:13" x14ac:dyDescent="0.3">
      <c r="A104" s="186"/>
      <c r="C104" s="235" t="s">
        <v>16</v>
      </c>
      <c r="D104" s="187" t="s">
        <v>665</v>
      </c>
      <c r="E104" s="363">
        <f>+SUM('charges d''exploitation LR1:charges d''exploitation SATPS3'!E104)</f>
        <v>0</v>
      </c>
      <c r="F104" s="363">
        <f>+SUM('charges d''exploitation LR1:charges d''exploitation SATPS3'!F104)</f>
        <v>0</v>
      </c>
      <c r="G104" s="363">
        <f>+SUM('charges d''exploitation LR1:charges d''exploitation SATPS3'!G104)</f>
        <v>0</v>
      </c>
      <c r="H104" s="363">
        <f>+SUM('charges d''exploitation LR1:charges d''exploitation SATPS3'!H104)</f>
        <v>0</v>
      </c>
      <c r="I104" s="363">
        <f>+SUM('charges d''exploitation LR1:charges d''exploitation SATPS3'!I104)</f>
        <v>0</v>
      </c>
      <c r="J104" s="363">
        <f>+SUM('charges d''exploitation LR1:charges d''exploitation SATPS3'!J104)</f>
        <v>0</v>
      </c>
      <c r="K104" s="363">
        <f>+SUM('charges d''exploitation LR1:charges d''exploitation SATPS3'!K104)</f>
        <v>0</v>
      </c>
      <c r="L104" s="193">
        <f t="shared" si="11"/>
        <v>0</v>
      </c>
      <c r="M104" s="194">
        <f t="shared" si="12"/>
        <v>0</v>
      </c>
    </row>
    <row r="105" spans="1:13" x14ac:dyDescent="0.3">
      <c r="A105" s="196"/>
      <c r="B105" s="197"/>
      <c r="C105" s="235" t="s">
        <v>16</v>
      </c>
      <c r="D105" s="199" t="s">
        <v>665</v>
      </c>
      <c r="E105" s="364">
        <f>+SUM('charges d''exploitation LR1:charges d''exploitation SATPS3'!E105)</f>
        <v>0</v>
      </c>
      <c r="F105" s="364">
        <f>+SUM('charges d''exploitation LR1:charges d''exploitation SATPS3'!F105)</f>
        <v>0</v>
      </c>
      <c r="G105" s="364">
        <f>+SUM('charges d''exploitation LR1:charges d''exploitation SATPS3'!G105)</f>
        <v>0</v>
      </c>
      <c r="H105" s="364">
        <f>+SUM('charges d''exploitation LR1:charges d''exploitation SATPS3'!H105)</f>
        <v>0</v>
      </c>
      <c r="I105" s="364">
        <f>+SUM('charges d''exploitation LR1:charges d''exploitation SATPS3'!I105)</f>
        <v>0</v>
      </c>
      <c r="J105" s="364">
        <f>+SUM('charges d''exploitation LR1:charges d''exploitation SATPS3'!J105)</f>
        <v>0</v>
      </c>
      <c r="K105" s="364">
        <f>+SUM('charges d''exploitation LR1:charges d''exploitation SATPS3'!K105)</f>
        <v>0</v>
      </c>
      <c r="L105" s="201">
        <f t="shared" si="11"/>
        <v>0</v>
      </c>
      <c r="M105" s="202">
        <f t="shared" si="12"/>
        <v>0</v>
      </c>
    </row>
    <row r="106" spans="1:13" x14ac:dyDescent="0.3">
      <c r="A106" s="227" t="s">
        <v>28</v>
      </c>
      <c r="B106" s="228"/>
      <c r="C106" s="229"/>
      <c r="D106" s="181" t="s">
        <v>665</v>
      </c>
      <c r="E106" s="183">
        <f>+SUM('charges d''exploitation LR1:charges d''exploitation SATPS3'!E106)</f>
        <v>0</v>
      </c>
      <c r="F106" s="183">
        <f>+SUM('charges d''exploitation LR1:charges d''exploitation SATPS3'!F106)</f>
        <v>0</v>
      </c>
      <c r="G106" s="183">
        <f>+SUM('charges d''exploitation LR1:charges d''exploitation SATPS3'!G106)</f>
        <v>0</v>
      </c>
      <c r="H106" s="183">
        <f>+SUM('charges d''exploitation LR1:charges d''exploitation SATPS3'!H106)</f>
        <v>0</v>
      </c>
      <c r="I106" s="183">
        <f>+SUM('charges d''exploitation LR1:charges d''exploitation SATPS3'!I106)</f>
        <v>0</v>
      </c>
      <c r="J106" s="183">
        <f>+SUM('charges d''exploitation LR1:charges d''exploitation SATPS3'!J106)</f>
        <v>0</v>
      </c>
      <c r="K106" s="183">
        <f>+SUM('charges d''exploitation LR1:charges d''exploitation SATPS3'!K106)</f>
        <v>0</v>
      </c>
      <c r="L106" s="230">
        <f t="shared" si="11"/>
        <v>0</v>
      </c>
      <c r="M106" s="231">
        <f t="shared" si="12"/>
        <v>0</v>
      </c>
    </row>
    <row r="107" spans="1:13" x14ac:dyDescent="0.3">
      <c r="A107" s="186"/>
      <c r="B107" s="177" t="s">
        <v>702</v>
      </c>
      <c r="D107" s="187" t="s">
        <v>665</v>
      </c>
      <c r="E107" s="232">
        <f>+SUM('charges d''exploitation LR1:charges d''exploitation SATPS3'!E107)</f>
        <v>0</v>
      </c>
      <c r="F107" s="232">
        <f>+SUM('charges d''exploitation LR1:charges d''exploitation SATPS3'!F107)</f>
        <v>0</v>
      </c>
      <c r="G107" s="232">
        <f>+SUM('charges d''exploitation LR1:charges d''exploitation SATPS3'!G107)</f>
        <v>0</v>
      </c>
      <c r="H107" s="232">
        <f>+SUM('charges d''exploitation LR1:charges d''exploitation SATPS3'!H107)</f>
        <v>0</v>
      </c>
      <c r="I107" s="232">
        <f>+SUM('charges d''exploitation LR1:charges d''exploitation SATPS3'!I107)</f>
        <v>0</v>
      </c>
      <c r="J107" s="232">
        <f>+SUM('charges d''exploitation LR1:charges d''exploitation SATPS3'!J107)</f>
        <v>0</v>
      </c>
      <c r="K107" s="232">
        <f>+SUM('charges d''exploitation LR1:charges d''exploitation SATPS3'!K107)</f>
        <v>0</v>
      </c>
      <c r="L107" s="189">
        <f t="shared" si="11"/>
        <v>0</v>
      </c>
      <c r="M107" s="190">
        <f t="shared" si="12"/>
        <v>0</v>
      </c>
    </row>
    <row r="108" spans="1:13" x14ac:dyDescent="0.3">
      <c r="A108" s="186"/>
      <c r="C108" s="233" t="s">
        <v>703</v>
      </c>
      <c r="D108" s="187" t="s">
        <v>665</v>
      </c>
      <c r="E108" s="363">
        <f>+SUM('charges d''exploitation LR1:charges d''exploitation SATPS3'!E108)</f>
        <v>0</v>
      </c>
      <c r="F108" s="363">
        <f>+SUM('charges d''exploitation LR1:charges d''exploitation SATPS3'!F108)</f>
        <v>0</v>
      </c>
      <c r="G108" s="363">
        <f>+SUM('charges d''exploitation LR1:charges d''exploitation SATPS3'!G108)</f>
        <v>0</v>
      </c>
      <c r="H108" s="363">
        <f>+SUM('charges d''exploitation LR1:charges d''exploitation SATPS3'!H108)</f>
        <v>0</v>
      </c>
      <c r="I108" s="363">
        <f>+SUM('charges d''exploitation LR1:charges d''exploitation SATPS3'!I108)</f>
        <v>0</v>
      </c>
      <c r="J108" s="363">
        <f>+SUM('charges d''exploitation LR1:charges d''exploitation SATPS3'!J108)</f>
        <v>0</v>
      </c>
      <c r="K108" s="363">
        <f>+SUM('charges d''exploitation LR1:charges d''exploitation SATPS3'!K108)</f>
        <v>0</v>
      </c>
      <c r="L108" s="193">
        <f t="shared" si="11"/>
        <v>0</v>
      </c>
      <c r="M108" s="194">
        <f t="shared" si="12"/>
        <v>0</v>
      </c>
    </row>
    <row r="109" spans="1:13" x14ac:dyDescent="0.3">
      <c r="A109" s="186"/>
      <c r="C109" s="233" t="s">
        <v>704</v>
      </c>
      <c r="D109" s="187" t="s">
        <v>665</v>
      </c>
      <c r="E109" s="363">
        <f>+SUM('charges d''exploitation LR1:charges d''exploitation SATPS3'!E109)</f>
        <v>0</v>
      </c>
      <c r="F109" s="363">
        <f>+SUM('charges d''exploitation LR1:charges d''exploitation SATPS3'!F109)</f>
        <v>0</v>
      </c>
      <c r="G109" s="363">
        <f>+SUM('charges d''exploitation LR1:charges d''exploitation SATPS3'!G109)</f>
        <v>0</v>
      </c>
      <c r="H109" s="363">
        <f>+SUM('charges d''exploitation LR1:charges d''exploitation SATPS3'!H109)</f>
        <v>0</v>
      </c>
      <c r="I109" s="363">
        <f>+SUM('charges d''exploitation LR1:charges d''exploitation SATPS3'!I109)</f>
        <v>0</v>
      </c>
      <c r="J109" s="363">
        <f>+SUM('charges d''exploitation LR1:charges d''exploitation SATPS3'!J109)</f>
        <v>0</v>
      </c>
      <c r="K109" s="363">
        <f>+SUM('charges d''exploitation LR1:charges d''exploitation SATPS3'!K109)</f>
        <v>0</v>
      </c>
      <c r="L109" s="193">
        <f t="shared" si="11"/>
        <v>0</v>
      </c>
      <c r="M109" s="194">
        <f t="shared" si="12"/>
        <v>0</v>
      </c>
    </row>
    <row r="110" spans="1:13" x14ac:dyDescent="0.3">
      <c r="A110" s="186"/>
      <c r="B110" s="177" t="s">
        <v>705</v>
      </c>
      <c r="C110" s="233"/>
      <c r="D110" s="187" t="s">
        <v>665</v>
      </c>
      <c r="E110" s="365">
        <f>+SUM('charges d''exploitation LR1:charges d''exploitation SATPS3'!E110)</f>
        <v>0</v>
      </c>
      <c r="F110" s="365">
        <f>+SUM('charges d''exploitation LR1:charges d''exploitation SATPS3'!F110)</f>
        <v>0</v>
      </c>
      <c r="G110" s="365">
        <f>+SUM('charges d''exploitation LR1:charges d''exploitation SATPS3'!G110)</f>
        <v>0</v>
      </c>
      <c r="H110" s="365">
        <f>+SUM('charges d''exploitation LR1:charges d''exploitation SATPS3'!H110)</f>
        <v>0</v>
      </c>
      <c r="I110" s="365">
        <f>+SUM('charges d''exploitation LR1:charges d''exploitation SATPS3'!I110)</f>
        <v>0</v>
      </c>
      <c r="J110" s="365">
        <f>+SUM('charges d''exploitation LR1:charges d''exploitation SATPS3'!J110)</f>
        <v>0</v>
      </c>
      <c r="K110" s="365">
        <f>+SUM('charges d''exploitation LR1:charges d''exploitation SATPS3'!K110)</f>
        <v>0</v>
      </c>
      <c r="L110" s="189">
        <f t="shared" si="11"/>
        <v>0</v>
      </c>
      <c r="M110" s="190">
        <f t="shared" si="12"/>
        <v>0</v>
      </c>
    </row>
    <row r="111" spans="1:13" x14ac:dyDescent="0.3">
      <c r="A111" s="186"/>
      <c r="B111" s="177" t="s">
        <v>706</v>
      </c>
      <c r="C111" s="233"/>
      <c r="D111" s="187" t="s">
        <v>665</v>
      </c>
      <c r="E111" s="365">
        <f>+SUM('charges d''exploitation LR1:charges d''exploitation SATPS3'!E111)</f>
        <v>0</v>
      </c>
      <c r="F111" s="365">
        <f>+SUM('charges d''exploitation LR1:charges d''exploitation SATPS3'!F111)</f>
        <v>0</v>
      </c>
      <c r="G111" s="365">
        <f>+SUM('charges d''exploitation LR1:charges d''exploitation SATPS3'!G111)</f>
        <v>0</v>
      </c>
      <c r="H111" s="365">
        <f>+SUM('charges d''exploitation LR1:charges d''exploitation SATPS3'!H111)</f>
        <v>0</v>
      </c>
      <c r="I111" s="365">
        <f>+SUM('charges d''exploitation LR1:charges d''exploitation SATPS3'!I111)</f>
        <v>0</v>
      </c>
      <c r="J111" s="365">
        <f>+SUM('charges d''exploitation LR1:charges d''exploitation SATPS3'!J111)</f>
        <v>0</v>
      </c>
      <c r="K111" s="365">
        <f>+SUM('charges d''exploitation LR1:charges d''exploitation SATPS3'!K111)</f>
        <v>0</v>
      </c>
      <c r="L111" s="189">
        <f t="shared" si="11"/>
        <v>0</v>
      </c>
      <c r="M111" s="190">
        <f t="shared" si="12"/>
        <v>0</v>
      </c>
    </row>
    <row r="112" spans="1:13" x14ac:dyDescent="0.3">
      <c r="A112" s="186"/>
      <c r="B112" s="177" t="s">
        <v>707</v>
      </c>
      <c r="C112" s="233"/>
      <c r="D112" s="187" t="s">
        <v>665</v>
      </c>
      <c r="E112" s="365">
        <f>+SUM('charges d''exploitation LR1:charges d''exploitation SATPS3'!E112)</f>
        <v>0</v>
      </c>
      <c r="F112" s="365">
        <f>+SUM('charges d''exploitation LR1:charges d''exploitation SATPS3'!F112)</f>
        <v>0</v>
      </c>
      <c r="G112" s="365">
        <f>+SUM('charges d''exploitation LR1:charges d''exploitation SATPS3'!G112)</f>
        <v>0</v>
      </c>
      <c r="H112" s="365">
        <f>+SUM('charges d''exploitation LR1:charges d''exploitation SATPS3'!H112)</f>
        <v>0</v>
      </c>
      <c r="I112" s="365">
        <f>+SUM('charges d''exploitation LR1:charges d''exploitation SATPS3'!I112)</f>
        <v>0</v>
      </c>
      <c r="J112" s="365">
        <f>+SUM('charges d''exploitation LR1:charges d''exploitation SATPS3'!J112)</f>
        <v>0</v>
      </c>
      <c r="K112" s="365">
        <f>+SUM('charges d''exploitation LR1:charges d''exploitation SATPS3'!K112)</f>
        <v>0</v>
      </c>
      <c r="L112" s="189">
        <f t="shared" si="11"/>
        <v>0</v>
      </c>
      <c r="M112" s="190">
        <f t="shared" si="12"/>
        <v>0</v>
      </c>
    </row>
    <row r="113" spans="1:13" x14ac:dyDescent="0.3">
      <c r="A113" s="186"/>
      <c r="B113" s="177" t="s">
        <v>708</v>
      </c>
      <c r="C113" s="233"/>
      <c r="D113" s="187" t="s">
        <v>665</v>
      </c>
      <c r="E113" s="232">
        <f>+SUM('charges d''exploitation LR1:charges d''exploitation SATPS3'!E113)</f>
        <v>0</v>
      </c>
      <c r="F113" s="232">
        <f>+SUM('charges d''exploitation LR1:charges d''exploitation SATPS3'!F113)</f>
        <v>0</v>
      </c>
      <c r="G113" s="232">
        <f>+SUM('charges d''exploitation LR1:charges d''exploitation SATPS3'!G113)</f>
        <v>0</v>
      </c>
      <c r="H113" s="232">
        <f>+SUM('charges d''exploitation LR1:charges d''exploitation SATPS3'!H113)</f>
        <v>0</v>
      </c>
      <c r="I113" s="232">
        <f>+SUM('charges d''exploitation LR1:charges d''exploitation SATPS3'!I113)</f>
        <v>0</v>
      </c>
      <c r="J113" s="232">
        <f>+SUM('charges d''exploitation LR1:charges d''exploitation SATPS3'!J113)</f>
        <v>0</v>
      </c>
      <c r="K113" s="232">
        <f>+SUM('charges d''exploitation LR1:charges d''exploitation SATPS3'!K113)</f>
        <v>0</v>
      </c>
      <c r="L113" s="193">
        <f t="shared" si="11"/>
        <v>0</v>
      </c>
      <c r="M113" s="194">
        <f t="shared" si="12"/>
        <v>0</v>
      </c>
    </row>
    <row r="114" spans="1:13" x14ac:dyDescent="0.3">
      <c r="A114" s="186"/>
      <c r="C114" s="235" t="s">
        <v>709</v>
      </c>
      <c r="D114" s="187" t="s">
        <v>665</v>
      </c>
      <c r="E114" s="363">
        <f>+SUM('charges d''exploitation LR1:charges d''exploitation SATPS3'!E114)</f>
        <v>0</v>
      </c>
      <c r="F114" s="363">
        <f>+SUM('charges d''exploitation LR1:charges d''exploitation SATPS3'!F114)</f>
        <v>0</v>
      </c>
      <c r="G114" s="363">
        <f>+SUM('charges d''exploitation LR1:charges d''exploitation SATPS3'!G114)</f>
        <v>0</v>
      </c>
      <c r="H114" s="363">
        <f>+SUM('charges d''exploitation LR1:charges d''exploitation SATPS3'!H114)</f>
        <v>0</v>
      </c>
      <c r="I114" s="363">
        <f>+SUM('charges d''exploitation LR1:charges d''exploitation SATPS3'!I114)</f>
        <v>0</v>
      </c>
      <c r="J114" s="363">
        <f>+SUM('charges d''exploitation LR1:charges d''exploitation SATPS3'!J114)</f>
        <v>0</v>
      </c>
      <c r="K114" s="363">
        <f>+SUM('charges d''exploitation LR1:charges d''exploitation SATPS3'!K114)</f>
        <v>0</v>
      </c>
      <c r="L114" s="193">
        <f t="shared" si="11"/>
        <v>0</v>
      </c>
      <c r="M114" s="194">
        <f t="shared" si="12"/>
        <v>0</v>
      </c>
    </row>
    <row r="115" spans="1:13" x14ac:dyDescent="0.3">
      <c r="A115" s="186"/>
      <c r="C115" s="235" t="s">
        <v>710</v>
      </c>
      <c r="D115" s="187" t="s">
        <v>665</v>
      </c>
      <c r="E115" s="363">
        <f>+SUM('charges d''exploitation LR1:charges d''exploitation SATPS3'!E115)</f>
        <v>0</v>
      </c>
      <c r="F115" s="363">
        <f>+SUM('charges d''exploitation LR1:charges d''exploitation SATPS3'!F115)</f>
        <v>0</v>
      </c>
      <c r="G115" s="363">
        <f>+SUM('charges d''exploitation LR1:charges d''exploitation SATPS3'!G115)</f>
        <v>0</v>
      </c>
      <c r="H115" s="363">
        <f>+SUM('charges d''exploitation LR1:charges d''exploitation SATPS3'!H115)</f>
        <v>0</v>
      </c>
      <c r="I115" s="363">
        <f>+SUM('charges d''exploitation LR1:charges d''exploitation SATPS3'!I115)</f>
        <v>0</v>
      </c>
      <c r="J115" s="363">
        <f>+SUM('charges d''exploitation LR1:charges d''exploitation SATPS3'!J115)</f>
        <v>0</v>
      </c>
      <c r="K115" s="363">
        <f>+SUM('charges d''exploitation LR1:charges d''exploitation SATPS3'!K115)</f>
        <v>0</v>
      </c>
      <c r="L115" s="193">
        <f t="shared" si="11"/>
        <v>0</v>
      </c>
      <c r="M115" s="194">
        <f t="shared" si="12"/>
        <v>0</v>
      </c>
    </row>
    <row r="116" spans="1:13" x14ac:dyDescent="0.3">
      <c r="A116" s="186"/>
      <c r="C116" s="235" t="s">
        <v>16</v>
      </c>
      <c r="D116" s="187" t="s">
        <v>665</v>
      </c>
      <c r="E116" s="363">
        <f>+SUM('charges d''exploitation LR1:charges d''exploitation SATPS3'!E116)</f>
        <v>0</v>
      </c>
      <c r="F116" s="363">
        <f>+SUM('charges d''exploitation LR1:charges d''exploitation SATPS3'!F116)</f>
        <v>0</v>
      </c>
      <c r="G116" s="363">
        <f>+SUM('charges d''exploitation LR1:charges d''exploitation SATPS3'!G116)</f>
        <v>0</v>
      </c>
      <c r="H116" s="363">
        <f>+SUM('charges d''exploitation LR1:charges d''exploitation SATPS3'!H116)</f>
        <v>0</v>
      </c>
      <c r="I116" s="363">
        <f>+SUM('charges d''exploitation LR1:charges d''exploitation SATPS3'!I116)</f>
        <v>0</v>
      </c>
      <c r="J116" s="363">
        <f>+SUM('charges d''exploitation LR1:charges d''exploitation SATPS3'!J116)</f>
        <v>0</v>
      </c>
      <c r="K116" s="363">
        <f>+SUM('charges d''exploitation LR1:charges d''exploitation SATPS3'!K116)</f>
        <v>0</v>
      </c>
      <c r="L116" s="193">
        <f t="shared" si="11"/>
        <v>0</v>
      </c>
      <c r="M116" s="194">
        <f t="shared" si="12"/>
        <v>0</v>
      </c>
    </row>
    <row r="117" spans="1:13" x14ac:dyDescent="0.3">
      <c r="A117" s="186"/>
      <c r="C117" s="235" t="s">
        <v>16</v>
      </c>
      <c r="D117" s="187" t="s">
        <v>665</v>
      </c>
      <c r="E117" s="363">
        <f>+SUM('charges d''exploitation LR1:charges d''exploitation SATPS3'!E117)</f>
        <v>0</v>
      </c>
      <c r="F117" s="363">
        <f>+SUM('charges d''exploitation LR1:charges d''exploitation SATPS3'!F117)</f>
        <v>0</v>
      </c>
      <c r="G117" s="363">
        <f>+SUM('charges d''exploitation LR1:charges d''exploitation SATPS3'!G117)</f>
        <v>0</v>
      </c>
      <c r="H117" s="363">
        <f>+SUM('charges d''exploitation LR1:charges d''exploitation SATPS3'!H117)</f>
        <v>0</v>
      </c>
      <c r="I117" s="363">
        <f>+SUM('charges d''exploitation LR1:charges d''exploitation SATPS3'!I117)</f>
        <v>0</v>
      </c>
      <c r="J117" s="363">
        <f>+SUM('charges d''exploitation LR1:charges d''exploitation SATPS3'!J117)</f>
        <v>0</v>
      </c>
      <c r="K117" s="363">
        <f>+SUM('charges d''exploitation LR1:charges d''exploitation SATPS3'!K117)</f>
        <v>0</v>
      </c>
      <c r="L117" s="193">
        <f t="shared" si="11"/>
        <v>0</v>
      </c>
      <c r="M117" s="194">
        <f t="shared" si="12"/>
        <v>0</v>
      </c>
    </row>
    <row r="118" spans="1:13" x14ac:dyDescent="0.3">
      <c r="A118" s="186"/>
      <c r="C118" s="235" t="s">
        <v>16</v>
      </c>
      <c r="D118" s="187" t="s">
        <v>665</v>
      </c>
      <c r="E118" s="363">
        <f>+SUM('charges d''exploitation LR1:charges d''exploitation SATPS3'!E118)</f>
        <v>0</v>
      </c>
      <c r="F118" s="363">
        <f>+SUM('charges d''exploitation LR1:charges d''exploitation SATPS3'!F118)</f>
        <v>0</v>
      </c>
      <c r="G118" s="363">
        <f>+SUM('charges d''exploitation LR1:charges d''exploitation SATPS3'!G118)</f>
        <v>0</v>
      </c>
      <c r="H118" s="363">
        <f>+SUM('charges d''exploitation LR1:charges d''exploitation SATPS3'!H118)</f>
        <v>0</v>
      </c>
      <c r="I118" s="363">
        <f>+SUM('charges d''exploitation LR1:charges d''exploitation SATPS3'!I118)</f>
        <v>0</v>
      </c>
      <c r="J118" s="363">
        <f>+SUM('charges d''exploitation LR1:charges d''exploitation SATPS3'!J118)</f>
        <v>0</v>
      </c>
      <c r="K118" s="363">
        <f>+SUM('charges d''exploitation LR1:charges d''exploitation SATPS3'!K118)</f>
        <v>0</v>
      </c>
      <c r="L118" s="193">
        <f t="shared" si="11"/>
        <v>0</v>
      </c>
      <c r="M118" s="194">
        <f t="shared" si="12"/>
        <v>0</v>
      </c>
    </row>
    <row r="119" spans="1:13" x14ac:dyDescent="0.3">
      <c r="A119" s="186"/>
      <c r="C119" s="235" t="s">
        <v>16</v>
      </c>
      <c r="D119" s="187" t="s">
        <v>665</v>
      </c>
      <c r="E119" s="363">
        <f>+SUM('charges d''exploitation LR1:charges d''exploitation SATPS3'!E119)</f>
        <v>0</v>
      </c>
      <c r="F119" s="363">
        <f>+SUM('charges d''exploitation LR1:charges d''exploitation SATPS3'!F119)</f>
        <v>0</v>
      </c>
      <c r="G119" s="363">
        <f>+SUM('charges d''exploitation LR1:charges d''exploitation SATPS3'!G119)</f>
        <v>0</v>
      </c>
      <c r="H119" s="363">
        <f>+SUM('charges d''exploitation LR1:charges d''exploitation SATPS3'!H119)</f>
        <v>0</v>
      </c>
      <c r="I119" s="363">
        <f>+SUM('charges d''exploitation LR1:charges d''exploitation SATPS3'!I119)</f>
        <v>0</v>
      </c>
      <c r="J119" s="363">
        <f>+SUM('charges d''exploitation LR1:charges d''exploitation SATPS3'!J119)</f>
        <v>0</v>
      </c>
      <c r="K119" s="363">
        <f>+SUM('charges d''exploitation LR1:charges d''exploitation SATPS3'!K119)</f>
        <v>0</v>
      </c>
      <c r="L119" s="193">
        <f t="shared" si="11"/>
        <v>0</v>
      </c>
      <c r="M119" s="194">
        <f t="shared" si="12"/>
        <v>0</v>
      </c>
    </row>
    <row r="120" spans="1:13" x14ac:dyDescent="0.3">
      <c r="A120" s="196"/>
      <c r="B120" s="197"/>
      <c r="C120" s="236" t="s">
        <v>16</v>
      </c>
      <c r="D120" s="199" t="s">
        <v>665</v>
      </c>
      <c r="E120" s="364">
        <f>+SUM('charges d''exploitation LR1:charges d''exploitation SATPS3'!E120)</f>
        <v>0</v>
      </c>
      <c r="F120" s="364">
        <f>+SUM('charges d''exploitation LR1:charges d''exploitation SATPS3'!F120)</f>
        <v>0</v>
      </c>
      <c r="G120" s="364">
        <f>+SUM('charges d''exploitation LR1:charges d''exploitation SATPS3'!G120)</f>
        <v>0</v>
      </c>
      <c r="H120" s="364">
        <f>+SUM('charges d''exploitation LR1:charges d''exploitation SATPS3'!H120)</f>
        <v>0</v>
      </c>
      <c r="I120" s="364">
        <f>+SUM('charges d''exploitation LR1:charges d''exploitation SATPS3'!I120)</f>
        <v>0</v>
      </c>
      <c r="J120" s="364">
        <f>+SUM('charges d''exploitation LR1:charges d''exploitation SATPS3'!J120)</f>
        <v>0</v>
      </c>
      <c r="K120" s="364">
        <f>+SUM('charges d''exploitation LR1:charges d''exploitation SATPS3'!K120)</f>
        <v>0</v>
      </c>
      <c r="L120" s="201">
        <f t="shared" si="11"/>
        <v>0</v>
      </c>
      <c r="M120" s="202">
        <f t="shared" si="12"/>
        <v>0</v>
      </c>
    </row>
    <row r="121" spans="1:13" x14ac:dyDescent="0.3">
      <c r="A121" s="227" t="s">
        <v>29</v>
      </c>
      <c r="B121" s="228"/>
      <c r="C121" s="229"/>
      <c r="D121" s="181" t="s">
        <v>665</v>
      </c>
      <c r="E121" s="183">
        <f>+SUM('charges d''exploitation LR1:charges d''exploitation SATPS3'!E121)</f>
        <v>0</v>
      </c>
      <c r="F121" s="183">
        <f>+SUM('charges d''exploitation LR1:charges d''exploitation SATPS3'!F121)</f>
        <v>0</v>
      </c>
      <c r="G121" s="183">
        <f>+SUM('charges d''exploitation LR1:charges d''exploitation SATPS3'!G121)</f>
        <v>0</v>
      </c>
      <c r="H121" s="183">
        <f>+SUM('charges d''exploitation LR1:charges d''exploitation SATPS3'!H121)</f>
        <v>0</v>
      </c>
      <c r="I121" s="183">
        <f>+SUM('charges d''exploitation LR1:charges d''exploitation SATPS3'!I121)</f>
        <v>0</v>
      </c>
      <c r="J121" s="183">
        <f>+SUM('charges d''exploitation LR1:charges d''exploitation SATPS3'!J121)</f>
        <v>0</v>
      </c>
      <c r="K121" s="183">
        <f>+SUM('charges d''exploitation LR1:charges d''exploitation SATPS3'!K121)</f>
        <v>0</v>
      </c>
      <c r="L121" s="230">
        <f t="shared" si="11"/>
        <v>0</v>
      </c>
      <c r="M121" s="231">
        <f t="shared" si="12"/>
        <v>0</v>
      </c>
    </row>
    <row r="122" spans="1:13" x14ac:dyDescent="0.3">
      <c r="A122" s="186"/>
      <c r="B122" s="177" t="s">
        <v>702</v>
      </c>
      <c r="D122" s="187" t="s">
        <v>665</v>
      </c>
      <c r="E122" s="232">
        <f>+SUM('charges d''exploitation LR1:charges d''exploitation SATPS3'!E122)</f>
        <v>0</v>
      </c>
      <c r="F122" s="232">
        <f>+SUM('charges d''exploitation LR1:charges d''exploitation SATPS3'!F122)</f>
        <v>0</v>
      </c>
      <c r="G122" s="232">
        <f>+SUM('charges d''exploitation LR1:charges d''exploitation SATPS3'!G122)</f>
        <v>0</v>
      </c>
      <c r="H122" s="232">
        <f>+SUM('charges d''exploitation LR1:charges d''exploitation SATPS3'!H122)</f>
        <v>0</v>
      </c>
      <c r="I122" s="232">
        <f>+SUM('charges d''exploitation LR1:charges d''exploitation SATPS3'!I122)</f>
        <v>0</v>
      </c>
      <c r="J122" s="232">
        <f>+SUM('charges d''exploitation LR1:charges d''exploitation SATPS3'!J122)</f>
        <v>0</v>
      </c>
      <c r="K122" s="232">
        <f>+SUM('charges d''exploitation LR1:charges d''exploitation SATPS3'!K122)</f>
        <v>0</v>
      </c>
      <c r="L122" s="189">
        <f t="shared" si="11"/>
        <v>0</v>
      </c>
      <c r="M122" s="190">
        <f t="shared" si="12"/>
        <v>0</v>
      </c>
    </row>
    <row r="123" spans="1:13" x14ac:dyDescent="0.3">
      <c r="A123" s="186"/>
      <c r="C123" s="233" t="s">
        <v>711</v>
      </c>
      <c r="D123" s="187" t="s">
        <v>665</v>
      </c>
      <c r="E123" s="363">
        <f>+SUM('charges d''exploitation LR1:charges d''exploitation SATPS3'!E123)</f>
        <v>0</v>
      </c>
      <c r="F123" s="363">
        <f>+SUM('charges d''exploitation LR1:charges d''exploitation SATPS3'!F123)</f>
        <v>0</v>
      </c>
      <c r="G123" s="363">
        <f>+SUM('charges d''exploitation LR1:charges d''exploitation SATPS3'!G123)</f>
        <v>0</v>
      </c>
      <c r="H123" s="363">
        <f>+SUM('charges d''exploitation LR1:charges d''exploitation SATPS3'!H123)</f>
        <v>0</v>
      </c>
      <c r="I123" s="363">
        <f>+SUM('charges d''exploitation LR1:charges d''exploitation SATPS3'!I123)</f>
        <v>0</v>
      </c>
      <c r="J123" s="363">
        <f>+SUM('charges d''exploitation LR1:charges d''exploitation SATPS3'!J123)</f>
        <v>0</v>
      </c>
      <c r="K123" s="363">
        <f>+SUM('charges d''exploitation LR1:charges d''exploitation SATPS3'!K123)</f>
        <v>0</v>
      </c>
      <c r="L123" s="193">
        <f t="shared" si="11"/>
        <v>0</v>
      </c>
      <c r="M123" s="194">
        <f t="shared" si="12"/>
        <v>0</v>
      </c>
    </row>
    <row r="124" spans="1:13" x14ac:dyDescent="0.3">
      <c r="A124" s="186"/>
      <c r="C124" s="233" t="s">
        <v>712</v>
      </c>
      <c r="D124" s="187" t="s">
        <v>665</v>
      </c>
      <c r="E124" s="363">
        <f>+SUM('charges d''exploitation LR1:charges d''exploitation SATPS3'!E124)</f>
        <v>0</v>
      </c>
      <c r="F124" s="363">
        <f>+SUM('charges d''exploitation LR1:charges d''exploitation SATPS3'!F124)</f>
        <v>0</v>
      </c>
      <c r="G124" s="363">
        <f>+SUM('charges d''exploitation LR1:charges d''exploitation SATPS3'!G124)</f>
        <v>0</v>
      </c>
      <c r="H124" s="363">
        <f>+SUM('charges d''exploitation LR1:charges d''exploitation SATPS3'!H124)</f>
        <v>0</v>
      </c>
      <c r="I124" s="363">
        <f>+SUM('charges d''exploitation LR1:charges d''exploitation SATPS3'!I124)</f>
        <v>0</v>
      </c>
      <c r="J124" s="363">
        <f>+SUM('charges d''exploitation LR1:charges d''exploitation SATPS3'!J124)</f>
        <v>0</v>
      </c>
      <c r="K124" s="363">
        <f>+SUM('charges d''exploitation LR1:charges d''exploitation SATPS3'!K124)</f>
        <v>0</v>
      </c>
      <c r="L124" s="193">
        <f t="shared" si="11"/>
        <v>0</v>
      </c>
      <c r="M124" s="194">
        <f t="shared" si="12"/>
        <v>0</v>
      </c>
    </row>
    <row r="125" spans="1:13" x14ac:dyDescent="0.3">
      <c r="A125" s="186"/>
      <c r="C125" s="233" t="s">
        <v>713</v>
      </c>
      <c r="D125" s="187" t="s">
        <v>665</v>
      </c>
      <c r="E125" s="363">
        <f>+SUM('charges d''exploitation LR1:charges d''exploitation SATPS3'!E125)</f>
        <v>0</v>
      </c>
      <c r="F125" s="363">
        <f>+SUM('charges d''exploitation LR1:charges d''exploitation SATPS3'!F125)</f>
        <v>0</v>
      </c>
      <c r="G125" s="363">
        <f>+SUM('charges d''exploitation LR1:charges d''exploitation SATPS3'!G125)</f>
        <v>0</v>
      </c>
      <c r="H125" s="363">
        <f>+SUM('charges d''exploitation LR1:charges d''exploitation SATPS3'!H125)</f>
        <v>0</v>
      </c>
      <c r="I125" s="363">
        <f>+SUM('charges d''exploitation LR1:charges d''exploitation SATPS3'!I125)</f>
        <v>0</v>
      </c>
      <c r="J125" s="363">
        <f>+SUM('charges d''exploitation LR1:charges d''exploitation SATPS3'!J125)</f>
        <v>0</v>
      </c>
      <c r="K125" s="363">
        <f>+SUM('charges d''exploitation LR1:charges d''exploitation SATPS3'!K125)</f>
        <v>0</v>
      </c>
      <c r="L125" s="193">
        <f t="shared" si="11"/>
        <v>0</v>
      </c>
      <c r="M125" s="194">
        <f t="shared" si="12"/>
        <v>0</v>
      </c>
    </row>
    <row r="126" spans="1:13" x14ac:dyDescent="0.3">
      <c r="A126" s="186"/>
      <c r="C126" s="233" t="s">
        <v>714</v>
      </c>
      <c r="D126" s="187" t="s">
        <v>665</v>
      </c>
      <c r="E126" s="363">
        <f>+SUM('charges d''exploitation LR1:charges d''exploitation SATPS3'!E126)</f>
        <v>0</v>
      </c>
      <c r="F126" s="363">
        <f>+SUM('charges d''exploitation LR1:charges d''exploitation SATPS3'!F126)</f>
        <v>0</v>
      </c>
      <c r="G126" s="363">
        <f>+SUM('charges d''exploitation LR1:charges d''exploitation SATPS3'!G126)</f>
        <v>0</v>
      </c>
      <c r="H126" s="363">
        <f>+SUM('charges d''exploitation LR1:charges d''exploitation SATPS3'!H126)</f>
        <v>0</v>
      </c>
      <c r="I126" s="363">
        <f>+SUM('charges d''exploitation LR1:charges d''exploitation SATPS3'!I126)</f>
        <v>0</v>
      </c>
      <c r="J126" s="363">
        <f>+SUM('charges d''exploitation LR1:charges d''exploitation SATPS3'!J126)</f>
        <v>0</v>
      </c>
      <c r="K126" s="363">
        <f>+SUM('charges d''exploitation LR1:charges d''exploitation SATPS3'!K126)</f>
        <v>0</v>
      </c>
      <c r="L126" s="193">
        <f t="shared" si="11"/>
        <v>0</v>
      </c>
      <c r="M126" s="194">
        <f t="shared" si="12"/>
        <v>0</v>
      </c>
    </row>
    <row r="127" spans="1:13" x14ac:dyDescent="0.3">
      <c r="A127" s="186"/>
      <c r="C127" s="233" t="s">
        <v>715</v>
      </c>
      <c r="D127" s="187" t="s">
        <v>665</v>
      </c>
      <c r="E127" s="363">
        <f>+SUM('charges d''exploitation LR1:charges d''exploitation SATPS3'!E127)</f>
        <v>0</v>
      </c>
      <c r="F127" s="363">
        <f>+SUM('charges d''exploitation LR1:charges d''exploitation SATPS3'!F127)</f>
        <v>0</v>
      </c>
      <c r="G127" s="363">
        <f>+SUM('charges d''exploitation LR1:charges d''exploitation SATPS3'!G127)</f>
        <v>0</v>
      </c>
      <c r="H127" s="363">
        <f>+SUM('charges d''exploitation LR1:charges d''exploitation SATPS3'!H127)</f>
        <v>0</v>
      </c>
      <c r="I127" s="363">
        <f>+SUM('charges d''exploitation LR1:charges d''exploitation SATPS3'!I127)</f>
        <v>0</v>
      </c>
      <c r="J127" s="363">
        <f>+SUM('charges d''exploitation LR1:charges d''exploitation SATPS3'!J127)</f>
        <v>0</v>
      </c>
      <c r="K127" s="363">
        <f>+SUM('charges d''exploitation LR1:charges d''exploitation SATPS3'!K127)</f>
        <v>0</v>
      </c>
      <c r="L127" s="193">
        <f t="shared" si="11"/>
        <v>0</v>
      </c>
      <c r="M127" s="194">
        <f t="shared" si="12"/>
        <v>0</v>
      </c>
    </row>
    <row r="128" spans="1:13" x14ac:dyDescent="0.3">
      <c r="A128" s="186"/>
      <c r="B128" s="177" t="s">
        <v>716</v>
      </c>
      <c r="D128" s="187" t="s">
        <v>665</v>
      </c>
      <c r="E128" s="232">
        <f>+SUM('charges d''exploitation LR1:charges d''exploitation SATPS3'!E128)</f>
        <v>0</v>
      </c>
      <c r="F128" s="232">
        <f>+SUM('charges d''exploitation LR1:charges d''exploitation SATPS3'!F128)</f>
        <v>0</v>
      </c>
      <c r="G128" s="232">
        <f>+SUM('charges d''exploitation LR1:charges d''exploitation SATPS3'!G128)</f>
        <v>0</v>
      </c>
      <c r="H128" s="232">
        <f>+SUM('charges d''exploitation LR1:charges d''exploitation SATPS3'!H128)</f>
        <v>0</v>
      </c>
      <c r="I128" s="232">
        <f>+SUM('charges d''exploitation LR1:charges d''exploitation SATPS3'!I128)</f>
        <v>0</v>
      </c>
      <c r="J128" s="232">
        <f>+SUM('charges d''exploitation LR1:charges d''exploitation SATPS3'!J128)</f>
        <v>0</v>
      </c>
      <c r="K128" s="232">
        <f>+SUM('charges d''exploitation LR1:charges d''exploitation SATPS3'!K128)</f>
        <v>0</v>
      </c>
      <c r="L128" s="189">
        <f t="shared" si="11"/>
        <v>0</v>
      </c>
      <c r="M128" s="190">
        <f t="shared" si="12"/>
        <v>0</v>
      </c>
    </row>
    <row r="129" spans="1:13" x14ac:dyDescent="0.3">
      <c r="A129" s="186"/>
      <c r="C129" s="233" t="s">
        <v>717</v>
      </c>
      <c r="D129" s="187" t="s">
        <v>665</v>
      </c>
      <c r="E129" s="363">
        <f>+SUM('charges d''exploitation LR1:charges d''exploitation SATPS3'!E129)</f>
        <v>0</v>
      </c>
      <c r="F129" s="363">
        <f>+SUM('charges d''exploitation LR1:charges d''exploitation SATPS3'!F129)</f>
        <v>0</v>
      </c>
      <c r="G129" s="363">
        <f>+SUM('charges d''exploitation LR1:charges d''exploitation SATPS3'!G129)</f>
        <v>0</v>
      </c>
      <c r="H129" s="363">
        <f>+SUM('charges d''exploitation LR1:charges d''exploitation SATPS3'!H129)</f>
        <v>0</v>
      </c>
      <c r="I129" s="363">
        <f>+SUM('charges d''exploitation LR1:charges d''exploitation SATPS3'!I129)</f>
        <v>0</v>
      </c>
      <c r="J129" s="363">
        <f>+SUM('charges d''exploitation LR1:charges d''exploitation SATPS3'!J129)</f>
        <v>0</v>
      </c>
      <c r="K129" s="363">
        <f>+SUM('charges d''exploitation LR1:charges d''exploitation SATPS3'!K129)</f>
        <v>0</v>
      </c>
      <c r="L129" s="193">
        <f t="shared" si="11"/>
        <v>0</v>
      </c>
      <c r="M129" s="194">
        <f t="shared" si="12"/>
        <v>0</v>
      </c>
    </row>
    <row r="130" spans="1:13" x14ac:dyDescent="0.3">
      <c r="A130" s="186"/>
      <c r="C130" s="233" t="s">
        <v>718</v>
      </c>
      <c r="D130" s="187" t="s">
        <v>665</v>
      </c>
      <c r="E130" s="363">
        <f>+SUM('charges d''exploitation LR1:charges d''exploitation SATPS3'!E130)</f>
        <v>0</v>
      </c>
      <c r="F130" s="363">
        <f>+SUM('charges d''exploitation LR1:charges d''exploitation SATPS3'!F130)</f>
        <v>0</v>
      </c>
      <c r="G130" s="363">
        <f>+SUM('charges d''exploitation LR1:charges d''exploitation SATPS3'!G130)</f>
        <v>0</v>
      </c>
      <c r="H130" s="363">
        <f>+SUM('charges d''exploitation LR1:charges d''exploitation SATPS3'!H130)</f>
        <v>0</v>
      </c>
      <c r="I130" s="363">
        <f>+SUM('charges d''exploitation LR1:charges d''exploitation SATPS3'!I130)</f>
        <v>0</v>
      </c>
      <c r="J130" s="363">
        <f>+SUM('charges d''exploitation LR1:charges d''exploitation SATPS3'!J130)</f>
        <v>0</v>
      </c>
      <c r="K130" s="363">
        <f>+SUM('charges d''exploitation LR1:charges d''exploitation SATPS3'!K130)</f>
        <v>0</v>
      </c>
      <c r="L130" s="193">
        <f t="shared" ref="L130:L152" si="13">+SUM(E130:K130)</f>
        <v>0</v>
      </c>
      <c r="M130" s="194">
        <f t="shared" ref="M130:M152" si="14">+L130/Durée</f>
        <v>0</v>
      </c>
    </row>
    <row r="131" spans="1:13" x14ac:dyDescent="0.3">
      <c r="A131" s="186"/>
      <c r="B131" s="177" t="s">
        <v>719</v>
      </c>
      <c r="C131" s="233"/>
      <c r="D131" s="187" t="s">
        <v>665</v>
      </c>
      <c r="E131" s="365">
        <f>+SUM('charges d''exploitation LR1:charges d''exploitation SATPS3'!E131)</f>
        <v>0</v>
      </c>
      <c r="F131" s="365">
        <f>+SUM('charges d''exploitation LR1:charges d''exploitation SATPS3'!F131)</f>
        <v>0</v>
      </c>
      <c r="G131" s="365">
        <f>+SUM('charges d''exploitation LR1:charges d''exploitation SATPS3'!G131)</f>
        <v>0</v>
      </c>
      <c r="H131" s="365">
        <f>+SUM('charges d''exploitation LR1:charges d''exploitation SATPS3'!H131)</f>
        <v>0</v>
      </c>
      <c r="I131" s="365">
        <f>+SUM('charges d''exploitation LR1:charges d''exploitation SATPS3'!I131)</f>
        <v>0</v>
      </c>
      <c r="J131" s="365">
        <f>+SUM('charges d''exploitation LR1:charges d''exploitation SATPS3'!J131)</f>
        <v>0</v>
      </c>
      <c r="K131" s="365">
        <f>+SUM('charges d''exploitation LR1:charges d''exploitation SATPS3'!K131)</f>
        <v>0</v>
      </c>
      <c r="L131" s="189">
        <f t="shared" si="13"/>
        <v>0</v>
      </c>
      <c r="M131" s="190">
        <f t="shared" si="14"/>
        <v>0</v>
      </c>
    </row>
    <row r="132" spans="1:13" x14ac:dyDescent="0.3">
      <c r="A132" s="186"/>
      <c r="B132" s="177" t="s">
        <v>720</v>
      </c>
      <c r="D132" s="187" t="s">
        <v>665</v>
      </c>
      <c r="E132" s="232">
        <f>+SUM('charges d''exploitation LR1:charges d''exploitation SATPS3'!E132)</f>
        <v>0</v>
      </c>
      <c r="F132" s="232">
        <f>+SUM('charges d''exploitation LR1:charges d''exploitation SATPS3'!F132)</f>
        <v>0</v>
      </c>
      <c r="G132" s="232">
        <f>+SUM('charges d''exploitation LR1:charges d''exploitation SATPS3'!G132)</f>
        <v>0</v>
      </c>
      <c r="H132" s="232">
        <f>+SUM('charges d''exploitation LR1:charges d''exploitation SATPS3'!H132)</f>
        <v>0</v>
      </c>
      <c r="I132" s="232">
        <f>+SUM('charges d''exploitation LR1:charges d''exploitation SATPS3'!I132)</f>
        <v>0</v>
      </c>
      <c r="J132" s="232">
        <f>+SUM('charges d''exploitation LR1:charges d''exploitation SATPS3'!J132)</f>
        <v>0</v>
      </c>
      <c r="K132" s="232">
        <f>+SUM('charges d''exploitation LR1:charges d''exploitation SATPS3'!K132)</f>
        <v>0</v>
      </c>
      <c r="L132" s="189">
        <f t="shared" si="13"/>
        <v>0</v>
      </c>
      <c r="M132" s="190">
        <f t="shared" si="14"/>
        <v>0</v>
      </c>
    </row>
    <row r="133" spans="1:13" x14ac:dyDescent="0.3">
      <c r="A133" s="186"/>
      <c r="C133" s="233" t="s">
        <v>721</v>
      </c>
      <c r="D133" s="187" t="s">
        <v>665</v>
      </c>
      <c r="E133" s="363">
        <f>+SUM('charges d''exploitation LR1:charges d''exploitation SATPS3'!E133)</f>
        <v>0</v>
      </c>
      <c r="F133" s="363">
        <f>+SUM('charges d''exploitation LR1:charges d''exploitation SATPS3'!F133)</f>
        <v>0</v>
      </c>
      <c r="G133" s="363">
        <f>+SUM('charges d''exploitation LR1:charges d''exploitation SATPS3'!G133)</f>
        <v>0</v>
      </c>
      <c r="H133" s="363">
        <f>+SUM('charges d''exploitation LR1:charges d''exploitation SATPS3'!H133)</f>
        <v>0</v>
      </c>
      <c r="I133" s="363">
        <f>+SUM('charges d''exploitation LR1:charges d''exploitation SATPS3'!I133)</f>
        <v>0</v>
      </c>
      <c r="J133" s="363">
        <f>+SUM('charges d''exploitation LR1:charges d''exploitation SATPS3'!J133)</f>
        <v>0</v>
      </c>
      <c r="K133" s="363">
        <f>+SUM('charges d''exploitation LR1:charges d''exploitation SATPS3'!K133)</f>
        <v>0</v>
      </c>
      <c r="L133" s="193">
        <f t="shared" si="13"/>
        <v>0</v>
      </c>
      <c r="M133" s="194">
        <f t="shared" si="14"/>
        <v>0</v>
      </c>
    </row>
    <row r="134" spans="1:13" x14ac:dyDescent="0.3">
      <c r="A134" s="186"/>
      <c r="C134" s="233" t="s">
        <v>722</v>
      </c>
      <c r="D134" s="187" t="s">
        <v>665</v>
      </c>
      <c r="E134" s="363">
        <f>+SUM('charges d''exploitation LR1:charges d''exploitation SATPS3'!E134)</f>
        <v>0</v>
      </c>
      <c r="F134" s="363">
        <f>+SUM('charges d''exploitation LR1:charges d''exploitation SATPS3'!F134)</f>
        <v>0</v>
      </c>
      <c r="G134" s="363">
        <f>+SUM('charges d''exploitation LR1:charges d''exploitation SATPS3'!G134)</f>
        <v>0</v>
      </c>
      <c r="H134" s="363">
        <f>+SUM('charges d''exploitation LR1:charges d''exploitation SATPS3'!H134)</f>
        <v>0</v>
      </c>
      <c r="I134" s="363">
        <f>+SUM('charges d''exploitation LR1:charges d''exploitation SATPS3'!I134)</f>
        <v>0</v>
      </c>
      <c r="J134" s="363">
        <f>+SUM('charges d''exploitation LR1:charges d''exploitation SATPS3'!J134)</f>
        <v>0</v>
      </c>
      <c r="K134" s="363">
        <f>+SUM('charges d''exploitation LR1:charges d''exploitation SATPS3'!K134)</f>
        <v>0</v>
      </c>
      <c r="L134" s="193">
        <f t="shared" si="13"/>
        <v>0</v>
      </c>
      <c r="M134" s="194">
        <f t="shared" si="14"/>
        <v>0</v>
      </c>
    </row>
    <row r="135" spans="1:13" x14ac:dyDescent="0.3">
      <c r="A135" s="186"/>
      <c r="C135" s="233" t="s">
        <v>715</v>
      </c>
      <c r="D135" s="187" t="s">
        <v>665</v>
      </c>
      <c r="E135" s="363">
        <f>+SUM('charges d''exploitation LR1:charges d''exploitation SATPS3'!E135)</f>
        <v>0</v>
      </c>
      <c r="F135" s="363">
        <f>+SUM('charges d''exploitation LR1:charges d''exploitation SATPS3'!F135)</f>
        <v>0</v>
      </c>
      <c r="G135" s="363">
        <f>+SUM('charges d''exploitation LR1:charges d''exploitation SATPS3'!G135)</f>
        <v>0</v>
      </c>
      <c r="H135" s="363">
        <f>+SUM('charges d''exploitation LR1:charges d''exploitation SATPS3'!H135)</f>
        <v>0</v>
      </c>
      <c r="I135" s="363">
        <f>+SUM('charges d''exploitation LR1:charges d''exploitation SATPS3'!I135)</f>
        <v>0</v>
      </c>
      <c r="J135" s="363">
        <f>+SUM('charges d''exploitation LR1:charges d''exploitation SATPS3'!J135)</f>
        <v>0</v>
      </c>
      <c r="K135" s="363">
        <f>+SUM('charges d''exploitation LR1:charges d''exploitation SATPS3'!K135)</f>
        <v>0</v>
      </c>
      <c r="L135" s="193">
        <f t="shared" si="13"/>
        <v>0</v>
      </c>
      <c r="M135" s="194">
        <f t="shared" si="14"/>
        <v>0</v>
      </c>
    </row>
    <row r="136" spans="1:13" x14ac:dyDescent="0.3">
      <c r="A136" s="186"/>
      <c r="B136" s="177" t="s">
        <v>723</v>
      </c>
      <c r="C136" s="233"/>
      <c r="D136" s="187" t="s">
        <v>665</v>
      </c>
      <c r="E136" s="365">
        <f>+SUM('charges d''exploitation LR1:charges d''exploitation SATPS3'!E136)</f>
        <v>0</v>
      </c>
      <c r="F136" s="365">
        <f>+SUM('charges d''exploitation LR1:charges d''exploitation SATPS3'!F136)</f>
        <v>0</v>
      </c>
      <c r="G136" s="365">
        <f>+SUM('charges d''exploitation LR1:charges d''exploitation SATPS3'!G136)</f>
        <v>0</v>
      </c>
      <c r="H136" s="365">
        <f>+SUM('charges d''exploitation LR1:charges d''exploitation SATPS3'!H136)</f>
        <v>0</v>
      </c>
      <c r="I136" s="365">
        <f>+SUM('charges d''exploitation LR1:charges d''exploitation SATPS3'!I136)</f>
        <v>0</v>
      </c>
      <c r="J136" s="365">
        <f>+SUM('charges d''exploitation LR1:charges d''exploitation SATPS3'!J136)</f>
        <v>0</v>
      </c>
      <c r="K136" s="365">
        <f>+SUM('charges d''exploitation LR1:charges d''exploitation SATPS3'!K136)</f>
        <v>0</v>
      </c>
      <c r="L136" s="189">
        <f t="shared" si="13"/>
        <v>0</v>
      </c>
      <c r="M136" s="190">
        <f t="shared" si="14"/>
        <v>0</v>
      </c>
    </row>
    <row r="137" spans="1:13" x14ac:dyDescent="0.3">
      <c r="A137" s="186"/>
      <c r="B137" s="177" t="s">
        <v>724</v>
      </c>
      <c r="C137" s="233"/>
      <c r="D137" s="187" t="s">
        <v>665</v>
      </c>
      <c r="E137" s="365">
        <f>+SUM('charges d''exploitation LR1:charges d''exploitation SATPS3'!E137)</f>
        <v>0</v>
      </c>
      <c r="F137" s="365">
        <f>+SUM('charges d''exploitation LR1:charges d''exploitation SATPS3'!F137)</f>
        <v>0</v>
      </c>
      <c r="G137" s="365">
        <f>+SUM('charges d''exploitation LR1:charges d''exploitation SATPS3'!G137)</f>
        <v>0</v>
      </c>
      <c r="H137" s="365">
        <f>+SUM('charges d''exploitation LR1:charges d''exploitation SATPS3'!H137)</f>
        <v>0</v>
      </c>
      <c r="I137" s="365">
        <f>+SUM('charges d''exploitation LR1:charges d''exploitation SATPS3'!I137)</f>
        <v>0</v>
      </c>
      <c r="J137" s="365">
        <f>+SUM('charges d''exploitation LR1:charges d''exploitation SATPS3'!J137)</f>
        <v>0</v>
      </c>
      <c r="K137" s="365">
        <f>+SUM('charges d''exploitation LR1:charges d''exploitation SATPS3'!K137)</f>
        <v>0</v>
      </c>
      <c r="L137" s="189">
        <f t="shared" si="13"/>
        <v>0</v>
      </c>
      <c r="M137" s="190">
        <f t="shared" si="14"/>
        <v>0</v>
      </c>
    </row>
    <row r="138" spans="1:13" x14ac:dyDescent="0.3">
      <c r="A138" s="186"/>
      <c r="B138" s="177" t="s">
        <v>725</v>
      </c>
      <c r="D138" s="187" t="s">
        <v>665</v>
      </c>
      <c r="E138" s="232">
        <f>+SUM('charges d''exploitation LR1:charges d''exploitation SATPS3'!E138)</f>
        <v>0</v>
      </c>
      <c r="F138" s="232">
        <f>+SUM('charges d''exploitation LR1:charges d''exploitation SATPS3'!F138)</f>
        <v>0</v>
      </c>
      <c r="G138" s="232">
        <f>+SUM('charges d''exploitation LR1:charges d''exploitation SATPS3'!G138)</f>
        <v>0</v>
      </c>
      <c r="H138" s="232">
        <f>+SUM('charges d''exploitation LR1:charges d''exploitation SATPS3'!H138)</f>
        <v>0</v>
      </c>
      <c r="I138" s="232">
        <f>+SUM('charges d''exploitation LR1:charges d''exploitation SATPS3'!I138)</f>
        <v>0</v>
      </c>
      <c r="J138" s="232">
        <f>+SUM('charges d''exploitation LR1:charges d''exploitation SATPS3'!J138)</f>
        <v>0</v>
      </c>
      <c r="K138" s="232">
        <f>+SUM('charges d''exploitation LR1:charges d''exploitation SATPS3'!K138)</f>
        <v>0</v>
      </c>
      <c r="L138" s="189">
        <f t="shared" si="13"/>
        <v>0</v>
      </c>
      <c r="M138" s="190">
        <f t="shared" si="14"/>
        <v>0</v>
      </c>
    </row>
    <row r="139" spans="1:13" x14ac:dyDescent="0.3">
      <c r="A139" s="186"/>
      <c r="C139" s="235" t="s">
        <v>16</v>
      </c>
      <c r="D139" s="187" t="s">
        <v>665</v>
      </c>
      <c r="E139" s="363">
        <f>+SUM('charges d''exploitation LR1:charges d''exploitation SATPS3'!E139)</f>
        <v>0</v>
      </c>
      <c r="F139" s="363">
        <f>+SUM('charges d''exploitation LR1:charges d''exploitation SATPS3'!F139)</f>
        <v>0</v>
      </c>
      <c r="G139" s="363">
        <f>+SUM('charges d''exploitation LR1:charges d''exploitation SATPS3'!G139)</f>
        <v>0</v>
      </c>
      <c r="H139" s="363">
        <f>+SUM('charges d''exploitation LR1:charges d''exploitation SATPS3'!H139)</f>
        <v>0</v>
      </c>
      <c r="I139" s="363">
        <f>+SUM('charges d''exploitation LR1:charges d''exploitation SATPS3'!I139)</f>
        <v>0</v>
      </c>
      <c r="J139" s="363">
        <f>+SUM('charges d''exploitation LR1:charges d''exploitation SATPS3'!J139)</f>
        <v>0</v>
      </c>
      <c r="K139" s="363">
        <f>+SUM('charges d''exploitation LR1:charges d''exploitation SATPS3'!K139)</f>
        <v>0</v>
      </c>
      <c r="L139" s="193">
        <f t="shared" si="13"/>
        <v>0</v>
      </c>
      <c r="M139" s="194">
        <f t="shared" si="14"/>
        <v>0</v>
      </c>
    </row>
    <row r="140" spans="1:13" x14ac:dyDescent="0.3">
      <c r="A140" s="186"/>
      <c r="C140" s="235" t="s">
        <v>16</v>
      </c>
      <c r="D140" s="187" t="s">
        <v>665</v>
      </c>
      <c r="E140" s="363">
        <f>+SUM('charges d''exploitation LR1:charges d''exploitation SATPS3'!E140)</f>
        <v>0</v>
      </c>
      <c r="F140" s="363">
        <f>+SUM('charges d''exploitation LR1:charges d''exploitation SATPS3'!F140)</f>
        <v>0</v>
      </c>
      <c r="G140" s="363">
        <f>+SUM('charges d''exploitation LR1:charges d''exploitation SATPS3'!G140)</f>
        <v>0</v>
      </c>
      <c r="H140" s="363">
        <f>+SUM('charges d''exploitation LR1:charges d''exploitation SATPS3'!H140)</f>
        <v>0</v>
      </c>
      <c r="I140" s="363">
        <f>+SUM('charges d''exploitation LR1:charges d''exploitation SATPS3'!I140)</f>
        <v>0</v>
      </c>
      <c r="J140" s="363">
        <f>+SUM('charges d''exploitation LR1:charges d''exploitation SATPS3'!J140)</f>
        <v>0</v>
      </c>
      <c r="K140" s="363">
        <f>+SUM('charges d''exploitation LR1:charges d''exploitation SATPS3'!K140)</f>
        <v>0</v>
      </c>
      <c r="L140" s="193">
        <f t="shared" si="13"/>
        <v>0</v>
      </c>
      <c r="M140" s="194">
        <f t="shared" si="14"/>
        <v>0</v>
      </c>
    </row>
    <row r="141" spans="1:13" x14ac:dyDescent="0.3">
      <c r="A141" s="186"/>
      <c r="C141" s="235" t="s">
        <v>16</v>
      </c>
      <c r="D141" s="187" t="s">
        <v>665</v>
      </c>
      <c r="E141" s="363">
        <f>+SUM('charges d''exploitation LR1:charges d''exploitation SATPS3'!E141)</f>
        <v>0</v>
      </c>
      <c r="F141" s="363">
        <f>+SUM('charges d''exploitation LR1:charges d''exploitation SATPS3'!F141)</f>
        <v>0</v>
      </c>
      <c r="G141" s="363">
        <f>+SUM('charges d''exploitation LR1:charges d''exploitation SATPS3'!G141)</f>
        <v>0</v>
      </c>
      <c r="H141" s="363">
        <f>+SUM('charges d''exploitation LR1:charges d''exploitation SATPS3'!H141)</f>
        <v>0</v>
      </c>
      <c r="I141" s="363">
        <f>+SUM('charges d''exploitation LR1:charges d''exploitation SATPS3'!I141)</f>
        <v>0</v>
      </c>
      <c r="J141" s="363">
        <f>+SUM('charges d''exploitation LR1:charges d''exploitation SATPS3'!J141)</f>
        <v>0</v>
      </c>
      <c r="K141" s="363">
        <f>+SUM('charges d''exploitation LR1:charges d''exploitation SATPS3'!K141)</f>
        <v>0</v>
      </c>
      <c r="L141" s="193">
        <f t="shared" si="13"/>
        <v>0</v>
      </c>
      <c r="M141" s="194">
        <f t="shared" si="14"/>
        <v>0</v>
      </c>
    </row>
    <row r="142" spans="1:13" x14ac:dyDescent="0.3">
      <c r="A142" s="186"/>
      <c r="C142" s="235" t="s">
        <v>16</v>
      </c>
      <c r="D142" s="187" t="s">
        <v>665</v>
      </c>
      <c r="E142" s="363">
        <f>+SUM('charges d''exploitation LR1:charges d''exploitation SATPS3'!E142)</f>
        <v>0</v>
      </c>
      <c r="F142" s="363">
        <f>+SUM('charges d''exploitation LR1:charges d''exploitation SATPS3'!F142)</f>
        <v>0</v>
      </c>
      <c r="G142" s="363">
        <f>+SUM('charges d''exploitation LR1:charges d''exploitation SATPS3'!G142)</f>
        <v>0</v>
      </c>
      <c r="H142" s="363">
        <f>+SUM('charges d''exploitation LR1:charges d''exploitation SATPS3'!H142)</f>
        <v>0</v>
      </c>
      <c r="I142" s="363">
        <f>+SUM('charges d''exploitation LR1:charges d''exploitation SATPS3'!I142)</f>
        <v>0</v>
      </c>
      <c r="J142" s="363">
        <f>+SUM('charges d''exploitation LR1:charges d''exploitation SATPS3'!J142)</f>
        <v>0</v>
      </c>
      <c r="K142" s="363">
        <f>+SUM('charges d''exploitation LR1:charges d''exploitation SATPS3'!K142)</f>
        <v>0</v>
      </c>
      <c r="L142" s="193">
        <f t="shared" si="13"/>
        <v>0</v>
      </c>
      <c r="M142" s="194">
        <f t="shared" si="14"/>
        <v>0</v>
      </c>
    </row>
    <row r="143" spans="1:13" x14ac:dyDescent="0.3">
      <c r="A143" s="186"/>
      <c r="C143" s="235" t="s">
        <v>16</v>
      </c>
      <c r="D143" s="187" t="s">
        <v>665</v>
      </c>
      <c r="E143" s="363">
        <f>+SUM('charges d''exploitation LR1:charges d''exploitation SATPS3'!E143)</f>
        <v>0</v>
      </c>
      <c r="F143" s="363">
        <f>+SUM('charges d''exploitation LR1:charges d''exploitation SATPS3'!F143)</f>
        <v>0</v>
      </c>
      <c r="G143" s="363">
        <f>+SUM('charges d''exploitation LR1:charges d''exploitation SATPS3'!G143)</f>
        <v>0</v>
      </c>
      <c r="H143" s="363">
        <f>+SUM('charges d''exploitation LR1:charges d''exploitation SATPS3'!H143)</f>
        <v>0</v>
      </c>
      <c r="I143" s="363">
        <f>+SUM('charges d''exploitation LR1:charges d''exploitation SATPS3'!I143)</f>
        <v>0</v>
      </c>
      <c r="J143" s="363">
        <f>+SUM('charges d''exploitation LR1:charges d''exploitation SATPS3'!J143)</f>
        <v>0</v>
      </c>
      <c r="K143" s="363">
        <f>+SUM('charges d''exploitation LR1:charges d''exploitation SATPS3'!K143)</f>
        <v>0</v>
      </c>
      <c r="L143" s="193">
        <f t="shared" si="13"/>
        <v>0</v>
      </c>
      <c r="M143" s="194">
        <f t="shared" si="14"/>
        <v>0</v>
      </c>
    </row>
    <row r="144" spans="1:13" x14ac:dyDescent="0.3">
      <c r="A144" s="196"/>
      <c r="B144" s="197"/>
      <c r="C144" s="236" t="s">
        <v>16</v>
      </c>
      <c r="D144" s="199" t="s">
        <v>665</v>
      </c>
      <c r="E144" s="364">
        <f>+SUM('charges d''exploitation LR1:charges d''exploitation SATPS3'!E144)</f>
        <v>0</v>
      </c>
      <c r="F144" s="364">
        <f>+SUM('charges d''exploitation LR1:charges d''exploitation SATPS3'!F144)</f>
        <v>0</v>
      </c>
      <c r="G144" s="364">
        <f>+SUM('charges d''exploitation LR1:charges d''exploitation SATPS3'!G144)</f>
        <v>0</v>
      </c>
      <c r="H144" s="364">
        <f>+SUM('charges d''exploitation LR1:charges d''exploitation SATPS3'!H144)</f>
        <v>0</v>
      </c>
      <c r="I144" s="364">
        <f>+SUM('charges d''exploitation LR1:charges d''exploitation SATPS3'!I144)</f>
        <v>0</v>
      </c>
      <c r="J144" s="364">
        <f>+SUM('charges d''exploitation LR1:charges d''exploitation SATPS3'!J144)</f>
        <v>0</v>
      </c>
      <c r="K144" s="364">
        <f>+SUM('charges d''exploitation LR1:charges d''exploitation SATPS3'!K144)</f>
        <v>0</v>
      </c>
      <c r="L144" s="201">
        <f t="shared" si="13"/>
        <v>0</v>
      </c>
      <c r="M144" s="202">
        <f t="shared" si="14"/>
        <v>0</v>
      </c>
    </row>
    <row r="145" spans="1:13" x14ac:dyDescent="0.3">
      <c r="A145" s="227" t="s">
        <v>30</v>
      </c>
      <c r="B145" s="228"/>
      <c r="C145" s="229"/>
      <c r="D145" s="181" t="s">
        <v>665</v>
      </c>
      <c r="E145" s="183">
        <f>+SUM('charges d''exploitation LR1:charges d''exploitation SATPS3'!E145)</f>
        <v>0</v>
      </c>
      <c r="F145" s="183">
        <f>+SUM('charges d''exploitation LR1:charges d''exploitation SATPS3'!F145)</f>
        <v>0</v>
      </c>
      <c r="G145" s="183">
        <f>+SUM('charges d''exploitation LR1:charges d''exploitation SATPS3'!G145)</f>
        <v>0</v>
      </c>
      <c r="H145" s="183">
        <f>+SUM('charges d''exploitation LR1:charges d''exploitation SATPS3'!H145)</f>
        <v>0</v>
      </c>
      <c r="I145" s="183">
        <f>+SUM('charges d''exploitation LR1:charges d''exploitation SATPS3'!I145)</f>
        <v>0</v>
      </c>
      <c r="J145" s="183">
        <f>+SUM('charges d''exploitation LR1:charges d''exploitation SATPS3'!J145)</f>
        <v>0</v>
      </c>
      <c r="K145" s="183">
        <f>+SUM('charges d''exploitation LR1:charges d''exploitation SATPS3'!K145)</f>
        <v>0</v>
      </c>
      <c r="L145" s="230">
        <f t="shared" si="13"/>
        <v>0</v>
      </c>
      <c r="M145" s="231">
        <f t="shared" si="14"/>
        <v>0</v>
      </c>
    </row>
    <row r="146" spans="1:13" x14ac:dyDescent="0.3">
      <c r="A146" s="186"/>
      <c r="B146" s="177" t="s">
        <v>726</v>
      </c>
      <c r="C146" s="233"/>
      <c r="D146" s="187" t="s">
        <v>665</v>
      </c>
      <c r="E146" s="365">
        <f>+SUM('charges d''exploitation LR1:charges d''exploitation SATPS3'!E146)</f>
        <v>0</v>
      </c>
      <c r="F146" s="365">
        <f>+SUM('charges d''exploitation LR1:charges d''exploitation SATPS3'!F146)</f>
        <v>0</v>
      </c>
      <c r="G146" s="365">
        <f>+SUM('charges d''exploitation LR1:charges d''exploitation SATPS3'!G146)</f>
        <v>0</v>
      </c>
      <c r="H146" s="365">
        <f>+SUM('charges d''exploitation LR1:charges d''exploitation SATPS3'!H146)</f>
        <v>0</v>
      </c>
      <c r="I146" s="365">
        <f>+SUM('charges d''exploitation LR1:charges d''exploitation SATPS3'!I146)</f>
        <v>0</v>
      </c>
      <c r="J146" s="365">
        <f>+SUM('charges d''exploitation LR1:charges d''exploitation SATPS3'!J146)</f>
        <v>0</v>
      </c>
      <c r="K146" s="365">
        <f>+SUM('charges d''exploitation LR1:charges d''exploitation SATPS3'!K146)</f>
        <v>0</v>
      </c>
      <c r="L146" s="189">
        <f t="shared" si="13"/>
        <v>0</v>
      </c>
      <c r="M146" s="190">
        <f t="shared" si="14"/>
        <v>0</v>
      </c>
    </row>
    <row r="147" spans="1:13" x14ac:dyDescent="0.3">
      <c r="A147" s="186"/>
      <c r="B147" s="177" t="s">
        <v>727</v>
      </c>
      <c r="C147" s="233"/>
      <c r="D147" s="187" t="s">
        <v>665</v>
      </c>
      <c r="E147" s="365">
        <f>+SUM('charges d''exploitation LR1:charges d''exploitation SATPS3'!E147)</f>
        <v>0</v>
      </c>
      <c r="F147" s="365">
        <f>+SUM('charges d''exploitation LR1:charges d''exploitation SATPS3'!F147)</f>
        <v>0</v>
      </c>
      <c r="G147" s="365">
        <f>+SUM('charges d''exploitation LR1:charges d''exploitation SATPS3'!G147)</f>
        <v>0</v>
      </c>
      <c r="H147" s="365">
        <f>+SUM('charges d''exploitation LR1:charges d''exploitation SATPS3'!H147)</f>
        <v>0</v>
      </c>
      <c r="I147" s="365">
        <f>+SUM('charges d''exploitation LR1:charges d''exploitation SATPS3'!I147)</f>
        <v>0</v>
      </c>
      <c r="J147" s="365">
        <f>+SUM('charges d''exploitation LR1:charges d''exploitation SATPS3'!J147)</f>
        <v>0</v>
      </c>
      <c r="K147" s="365">
        <f>+SUM('charges d''exploitation LR1:charges d''exploitation SATPS3'!K147)</f>
        <v>0</v>
      </c>
      <c r="L147" s="189">
        <f t="shared" si="13"/>
        <v>0</v>
      </c>
      <c r="M147" s="190">
        <f t="shared" si="14"/>
        <v>0</v>
      </c>
    </row>
    <row r="148" spans="1:13" x14ac:dyDescent="0.3">
      <c r="A148" s="186"/>
      <c r="B148" s="177" t="s">
        <v>728</v>
      </c>
      <c r="C148" s="233"/>
      <c r="D148" s="187" t="s">
        <v>665</v>
      </c>
      <c r="E148" s="365">
        <f>+SUM('charges d''exploitation LR1:charges d''exploitation SATPS3'!E148)</f>
        <v>0</v>
      </c>
      <c r="F148" s="365">
        <f>+SUM('charges d''exploitation LR1:charges d''exploitation SATPS3'!F148)</f>
        <v>0</v>
      </c>
      <c r="G148" s="365">
        <f>+SUM('charges d''exploitation LR1:charges d''exploitation SATPS3'!G148)</f>
        <v>0</v>
      </c>
      <c r="H148" s="365">
        <f>+SUM('charges d''exploitation LR1:charges d''exploitation SATPS3'!H148)</f>
        <v>0</v>
      </c>
      <c r="I148" s="365">
        <f>+SUM('charges d''exploitation LR1:charges d''exploitation SATPS3'!I148)</f>
        <v>0</v>
      </c>
      <c r="J148" s="365">
        <f>+SUM('charges d''exploitation LR1:charges d''exploitation SATPS3'!J148)</f>
        <v>0</v>
      </c>
      <c r="K148" s="365">
        <f>+SUM('charges d''exploitation LR1:charges d''exploitation SATPS3'!K148)</f>
        <v>0</v>
      </c>
      <c r="L148" s="189">
        <f t="shared" si="13"/>
        <v>0</v>
      </c>
      <c r="M148" s="190">
        <f t="shared" si="14"/>
        <v>0</v>
      </c>
    </row>
    <row r="149" spans="1:13" x14ac:dyDescent="0.3">
      <c r="A149" s="186"/>
      <c r="B149" s="177" t="s">
        <v>729</v>
      </c>
      <c r="C149" s="233"/>
      <c r="D149" s="187" t="s">
        <v>665</v>
      </c>
      <c r="E149" s="365">
        <f>+SUM('charges d''exploitation LR1:charges d''exploitation SATPS3'!E149)</f>
        <v>0</v>
      </c>
      <c r="F149" s="365">
        <f>+SUM('charges d''exploitation LR1:charges d''exploitation SATPS3'!F149)</f>
        <v>0</v>
      </c>
      <c r="G149" s="365">
        <f>+SUM('charges d''exploitation LR1:charges d''exploitation SATPS3'!G149)</f>
        <v>0</v>
      </c>
      <c r="H149" s="365">
        <f>+SUM('charges d''exploitation LR1:charges d''exploitation SATPS3'!H149)</f>
        <v>0</v>
      </c>
      <c r="I149" s="365">
        <f>+SUM('charges d''exploitation LR1:charges d''exploitation SATPS3'!I149)</f>
        <v>0</v>
      </c>
      <c r="J149" s="365">
        <f>+SUM('charges d''exploitation LR1:charges d''exploitation SATPS3'!J149)</f>
        <v>0</v>
      </c>
      <c r="K149" s="365">
        <f>+SUM('charges d''exploitation LR1:charges d''exploitation SATPS3'!K149)</f>
        <v>0</v>
      </c>
      <c r="L149" s="189">
        <f t="shared" si="13"/>
        <v>0</v>
      </c>
      <c r="M149" s="190">
        <f t="shared" si="14"/>
        <v>0</v>
      </c>
    </row>
    <row r="150" spans="1:13" x14ac:dyDescent="0.3">
      <c r="A150" s="196"/>
      <c r="B150" s="197" t="s">
        <v>730</v>
      </c>
      <c r="C150" s="239"/>
      <c r="D150" s="199" t="s">
        <v>665</v>
      </c>
      <c r="E150" s="366">
        <f>+SUM('charges d''exploitation LR1:charges d''exploitation SATPS3'!E150)</f>
        <v>0</v>
      </c>
      <c r="F150" s="366">
        <f>+SUM('charges d''exploitation LR1:charges d''exploitation SATPS3'!F150)</f>
        <v>0</v>
      </c>
      <c r="G150" s="366">
        <f>+SUM('charges d''exploitation LR1:charges d''exploitation SATPS3'!G150)</f>
        <v>0</v>
      </c>
      <c r="H150" s="366">
        <f>+SUM('charges d''exploitation LR1:charges d''exploitation SATPS3'!H150)</f>
        <v>0</v>
      </c>
      <c r="I150" s="366">
        <f>+SUM('charges d''exploitation LR1:charges d''exploitation SATPS3'!I150)</f>
        <v>0</v>
      </c>
      <c r="J150" s="366">
        <f>+SUM('charges d''exploitation LR1:charges d''exploitation SATPS3'!J150)</f>
        <v>0</v>
      </c>
      <c r="K150" s="366">
        <f>+SUM('charges d''exploitation LR1:charges d''exploitation SATPS3'!K150)</f>
        <v>0</v>
      </c>
      <c r="L150" s="241">
        <f t="shared" si="13"/>
        <v>0</v>
      </c>
      <c r="M150" s="242">
        <f t="shared" si="14"/>
        <v>0</v>
      </c>
    </row>
    <row r="151" spans="1:13" x14ac:dyDescent="0.3">
      <c r="A151" s="243" t="s">
        <v>731</v>
      </c>
      <c r="B151" s="244"/>
      <c r="C151" s="245"/>
      <c r="D151" s="246" t="s">
        <v>665</v>
      </c>
      <c r="E151" s="366">
        <f>+SUM('charges d''exploitation LR1:charges d''exploitation SATPS3'!E151)</f>
        <v>0</v>
      </c>
      <c r="F151" s="366">
        <f>+SUM('charges d''exploitation LR1:charges d''exploitation SATPS3'!F151)</f>
        <v>0</v>
      </c>
      <c r="G151" s="366">
        <f>+SUM('charges d''exploitation LR1:charges d''exploitation SATPS3'!G151)</f>
        <v>0</v>
      </c>
      <c r="H151" s="366">
        <f>+SUM('charges d''exploitation LR1:charges d''exploitation SATPS3'!H151)</f>
        <v>0</v>
      </c>
      <c r="I151" s="366">
        <f>+SUM('charges d''exploitation LR1:charges d''exploitation SATPS3'!I151)</f>
        <v>0</v>
      </c>
      <c r="J151" s="366">
        <f>+SUM('charges d''exploitation LR1:charges d''exploitation SATPS3'!J151)</f>
        <v>0</v>
      </c>
      <c r="K151" s="366">
        <f>+SUM('charges d''exploitation LR1:charges d''exploitation SATPS3'!K151)</f>
        <v>0</v>
      </c>
      <c r="L151" s="247">
        <f t="shared" si="13"/>
        <v>0</v>
      </c>
      <c r="M151" s="248">
        <f t="shared" si="14"/>
        <v>0</v>
      </c>
    </row>
    <row r="152" spans="1:13" x14ac:dyDescent="0.3">
      <c r="A152" s="249" t="s">
        <v>732</v>
      </c>
      <c r="B152" s="250"/>
      <c r="C152" s="251"/>
      <c r="D152" s="110" t="s">
        <v>665</v>
      </c>
      <c r="E152" s="225">
        <f>+SUM('charges d''exploitation LR1:charges d''exploitation SATPS3'!E152)</f>
        <v>0</v>
      </c>
      <c r="F152" s="225">
        <f>+SUM('charges d''exploitation LR1:charges d''exploitation SATPS3'!F152)</f>
        <v>0</v>
      </c>
      <c r="G152" s="225">
        <f>+SUM('charges d''exploitation LR1:charges d''exploitation SATPS3'!G152)</f>
        <v>0</v>
      </c>
      <c r="H152" s="225">
        <f>+SUM('charges d''exploitation LR1:charges d''exploitation SATPS3'!H152)</f>
        <v>0</v>
      </c>
      <c r="I152" s="225">
        <f>+SUM('charges d''exploitation LR1:charges d''exploitation SATPS3'!I152)</f>
        <v>0</v>
      </c>
      <c r="J152" s="225">
        <f>+SUM('charges d''exploitation LR1:charges d''exploitation SATPS3'!J152)</f>
        <v>0</v>
      </c>
      <c r="K152" s="225">
        <f>+SUM('charges d''exploitation LR1:charges d''exploitation SATPS3'!K152)</f>
        <v>0</v>
      </c>
      <c r="L152" s="226">
        <f t="shared" si="13"/>
        <v>0</v>
      </c>
      <c r="M152" s="226">
        <f t="shared" si="14"/>
        <v>0</v>
      </c>
    </row>
  </sheetData>
  <mergeCells count="1">
    <mergeCell ref="A1:C1"/>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92D050"/>
  </sheetPr>
  <dimension ref="A1:AG171"/>
  <sheetViews>
    <sheetView showGridLines="0" topLeftCell="H1" zoomScale="87" workbookViewId="0">
      <selection activeCell="Z24" sqref="Z24"/>
    </sheetView>
  </sheetViews>
  <sheetFormatPr baseColWidth="10" defaultColWidth="11.44140625" defaultRowHeight="13.2" x14ac:dyDescent="0.3"/>
  <cols>
    <col min="1" max="1" width="68.44140625" style="177" customWidth="1"/>
    <col min="2" max="2" width="13.21875" style="177" customWidth="1"/>
    <col min="3" max="3" width="6.21875" style="177" customWidth="1"/>
    <col min="4" max="10" width="9.21875" style="177" customWidth="1"/>
    <col min="11" max="11" width="13.44140625" style="177" customWidth="1"/>
    <col min="12" max="12" width="8.77734375" style="177" customWidth="1"/>
    <col min="13" max="13" width="6.21875" style="177" customWidth="1"/>
    <col min="14" max="20" width="8.5546875" style="177" customWidth="1"/>
    <col min="21" max="21" width="7.77734375" style="177" customWidth="1"/>
    <col min="22" max="22" width="11.44140625" style="177" customWidth="1"/>
    <col min="23" max="23" width="1.77734375" style="177" customWidth="1"/>
    <col min="24" max="24" width="5.21875" style="177" customWidth="1"/>
    <col min="25" max="25" width="3.77734375" style="177" customWidth="1"/>
    <col min="26" max="32" width="9.5546875" style="177" customWidth="1"/>
    <col min="33" max="33" width="9" style="177" customWidth="1"/>
    <col min="34" max="37" width="11.44140625" style="177" customWidth="1"/>
    <col min="38" max="16384" width="11.44140625" style="177"/>
  </cols>
  <sheetData>
    <row r="1" spans="1:33" x14ac:dyDescent="0.3">
      <c r="D1" s="497" t="s">
        <v>733</v>
      </c>
      <c r="E1" s="497"/>
      <c r="F1" s="497"/>
      <c r="G1" s="497"/>
      <c r="H1" s="497"/>
      <c r="I1" s="497"/>
      <c r="J1" s="497"/>
      <c r="N1" s="497" t="s">
        <v>734</v>
      </c>
      <c r="O1" s="497"/>
      <c r="P1" s="497"/>
      <c r="Q1" s="497"/>
      <c r="R1" s="497"/>
      <c r="S1" s="497"/>
      <c r="T1" s="497"/>
      <c r="Z1" s="496" t="s">
        <v>32</v>
      </c>
      <c r="AA1" s="496"/>
      <c r="AB1" s="496"/>
      <c r="AC1" s="496"/>
      <c r="AD1" s="496"/>
      <c r="AE1" s="496"/>
      <c r="AF1" s="496"/>
    </row>
    <row r="2" spans="1:33" ht="40.5" customHeight="1" x14ac:dyDescent="0.3">
      <c r="A2" s="511" t="s">
        <v>735</v>
      </c>
      <c r="B2" s="500" t="s">
        <v>736</v>
      </c>
      <c r="C2" s="512" t="s">
        <v>1</v>
      </c>
      <c r="D2" s="499" t="s">
        <v>2</v>
      </c>
      <c r="E2" s="499" t="s">
        <v>3</v>
      </c>
      <c r="F2" s="499" t="s">
        <v>4</v>
      </c>
      <c r="G2" s="499" t="s">
        <v>5</v>
      </c>
      <c r="H2" s="499" t="s">
        <v>6</v>
      </c>
      <c r="I2" s="499" t="s">
        <v>7</v>
      </c>
      <c r="J2" s="499" t="s">
        <v>8</v>
      </c>
      <c r="K2" s="532" t="s">
        <v>737</v>
      </c>
      <c r="L2" s="513" t="s">
        <v>9</v>
      </c>
      <c r="M2" s="525" t="s">
        <v>1</v>
      </c>
      <c r="N2" s="499" t="s">
        <v>2</v>
      </c>
      <c r="O2" s="499" t="s">
        <v>3</v>
      </c>
      <c r="P2" s="499" t="s">
        <v>4</v>
      </c>
      <c r="Q2" s="499" t="s">
        <v>5</v>
      </c>
      <c r="R2" s="499" t="s">
        <v>6</v>
      </c>
      <c r="S2" s="499" t="s">
        <v>7</v>
      </c>
      <c r="T2" s="499" t="s">
        <v>8</v>
      </c>
      <c r="U2" s="526" t="s">
        <v>9</v>
      </c>
      <c r="V2" s="253" t="s">
        <v>738</v>
      </c>
      <c r="Z2" s="499" t="s">
        <v>2</v>
      </c>
      <c r="AA2" s="499" t="s">
        <v>3</v>
      </c>
      <c r="AB2" s="499" t="s">
        <v>4</v>
      </c>
      <c r="AC2" s="499" t="s">
        <v>5</v>
      </c>
      <c r="AD2" s="499" t="s">
        <v>6</v>
      </c>
      <c r="AE2" s="499" t="s">
        <v>7</v>
      </c>
      <c r="AF2" s="499" t="s">
        <v>8</v>
      </c>
      <c r="AG2" s="253" t="s">
        <v>9</v>
      </c>
    </row>
    <row r="3" spans="1:33" x14ac:dyDescent="0.3">
      <c r="A3" s="254" t="s">
        <v>739</v>
      </c>
      <c r="B3" s="531" t="s">
        <v>84</v>
      </c>
      <c r="C3" s="517"/>
      <c r="D3" s="498"/>
      <c r="E3" s="498"/>
      <c r="F3" s="498"/>
      <c r="G3" s="498"/>
      <c r="H3" s="498"/>
      <c r="I3" s="498"/>
      <c r="J3" s="518"/>
      <c r="K3" s="518"/>
      <c r="L3" s="514">
        <f>SUM(L4:L169)</f>
        <v>0</v>
      </c>
      <c r="M3" s="527"/>
      <c r="N3" s="255"/>
      <c r="O3" s="255"/>
      <c r="P3" s="255"/>
      <c r="Q3" s="255"/>
      <c r="R3" s="255"/>
      <c r="S3" s="255"/>
      <c r="T3" s="255"/>
      <c r="U3" s="495">
        <f>SUM(U4:U169)</f>
        <v>0</v>
      </c>
      <c r="V3" s="522">
        <f>SUM(V4:V169)</f>
        <v>0</v>
      </c>
      <c r="X3" s="501"/>
      <c r="Y3" s="331" t="s">
        <v>665</v>
      </c>
      <c r="Z3" s="502">
        <f t="shared" ref="Z3:AF3" si="0">+SUM(N4:N169)</f>
        <v>0</v>
      </c>
      <c r="AA3" s="502">
        <f t="shared" si="0"/>
        <v>0</v>
      </c>
      <c r="AB3" s="502">
        <f t="shared" si="0"/>
        <v>0</v>
      </c>
      <c r="AC3" s="502">
        <f t="shared" si="0"/>
        <v>0</v>
      </c>
      <c r="AD3" s="502">
        <f t="shared" si="0"/>
        <v>0</v>
      </c>
      <c r="AE3" s="502">
        <f t="shared" si="0"/>
        <v>0</v>
      </c>
      <c r="AF3" s="502">
        <f t="shared" si="0"/>
        <v>0</v>
      </c>
      <c r="AG3" s="348">
        <f>+SUM(U4:U169)</f>
        <v>0</v>
      </c>
    </row>
    <row r="4" spans="1:33" x14ac:dyDescent="0.3">
      <c r="A4" s="362"/>
      <c r="B4" s="528"/>
      <c r="C4" s="519" t="s">
        <v>91</v>
      </c>
      <c r="D4" s="259"/>
      <c r="E4" s="259"/>
      <c r="F4" s="259"/>
      <c r="G4" s="259"/>
      <c r="H4" s="259"/>
      <c r="I4" s="259"/>
      <c r="J4" s="271"/>
      <c r="K4" s="271"/>
      <c r="L4" s="515">
        <v>0</v>
      </c>
      <c r="M4" s="519" t="s">
        <v>665</v>
      </c>
      <c r="N4" s="259"/>
      <c r="O4" s="259"/>
      <c r="P4" s="259"/>
      <c r="Q4" s="259"/>
      <c r="R4" s="259"/>
      <c r="S4" s="259"/>
      <c r="T4" s="259"/>
      <c r="U4" s="260">
        <f t="shared" ref="U4:U35" si="1">+SUM(N4:T4)</f>
        <v>0</v>
      </c>
      <c r="V4" s="523">
        <f t="shared" ref="V4:V35" si="2">+SUM(D4:J4)-SUM(N4:T4)</f>
        <v>0</v>
      </c>
      <c r="X4" s="505" t="str">
        <f>'Etat du parc'!CB7</f>
        <v>LR1</v>
      </c>
      <c r="Y4" s="508" t="s">
        <v>665</v>
      </c>
      <c r="Z4" s="503">
        <f t="shared" ref="Z4:Z28" si="3">SUMIF($B$4:$B$169,$X4,N$4:N$169)</f>
        <v>0</v>
      </c>
      <c r="AA4" s="503">
        <f t="shared" ref="AA4:AA28" si="4">SUMIF($B$4:$B$169,$X4,O$4:O$169)</f>
        <v>0</v>
      </c>
      <c r="AB4" s="503">
        <f t="shared" ref="AB4:AB28" si="5">SUMIF($B$4:$B$169,$X4,P$4:P$169)</f>
        <v>0</v>
      </c>
      <c r="AC4" s="503">
        <f t="shared" ref="AC4:AC28" si="6">SUMIF($B$4:$B$169,$X4,Q$4:Q$169)</f>
        <v>0</v>
      </c>
      <c r="AD4" s="503">
        <f t="shared" ref="AD4:AD28" si="7">SUMIF($B$4:$B$169,$X4,R$4:R$169)</f>
        <v>0</v>
      </c>
      <c r="AE4" s="503">
        <f t="shared" ref="AE4:AE28" si="8">SUMIF($B$4:$B$169,$X4,S$4:S$169)</f>
        <v>0</v>
      </c>
      <c r="AF4" s="504">
        <f t="shared" ref="AF4:AF28" si="9">SUMIF($B$4:$B$169,$X4,T$4:T$169)</f>
        <v>0</v>
      </c>
      <c r="AG4" s="260">
        <f t="shared" ref="AG4:AG28" si="10">+SUM(Z4:AF4)</f>
        <v>0</v>
      </c>
    </row>
    <row r="5" spans="1:33" x14ac:dyDescent="0.3">
      <c r="A5" s="261"/>
      <c r="B5" s="529"/>
      <c r="C5" s="519" t="s">
        <v>91</v>
      </c>
      <c r="D5" s="259"/>
      <c r="E5" s="259"/>
      <c r="F5" s="259"/>
      <c r="G5" s="259"/>
      <c r="H5" s="259"/>
      <c r="I5" s="259"/>
      <c r="J5" s="271"/>
      <c r="K5" s="271"/>
      <c r="L5" s="515">
        <v>0</v>
      </c>
      <c r="M5" s="519" t="s">
        <v>665</v>
      </c>
      <c r="N5" s="259"/>
      <c r="O5" s="259"/>
      <c r="P5" s="259"/>
      <c r="Q5" s="259"/>
      <c r="R5" s="259"/>
      <c r="S5" s="259"/>
      <c r="T5" s="259"/>
      <c r="U5" s="260">
        <f t="shared" si="1"/>
        <v>0</v>
      </c>
      <c r="V5" s="523">
        <f t="shared" si="2"/>
        <v>0</v>
      </c>
      <c r="X5" s="506" t="str">
        <f>'Etat du parc'!CB8</f>
        <v>LR2</v>
      </c>
      <c r="Y5" s="509" t="s">
        <v>665</v>
      </c>
      <c r="Z5" s="503">
        <f t="shared" si="3"/>
        <v>0</v>
      </c>
      <c r="AA5" s="503">
        <f t="shared" si="4"/>
        <v>0</v>
      </c>
      <c r="AB5" s="503">
        <f t="shared" si="5"/>
        <v>0</v>
      </c>
      <c r="AC5" s="503">
        <f t="shared" si="6"/>
        <v>0</v>
      </c>
      <c r="AD5" s="503">
        <f t="shared" si="7"/>
        <v>0</v>
      </c>
      <c r="AE5" s="503">
        <f t="shared" si="8"/>
        <v>0</v>
      </c>
      <c r="AF5" s="504">
        <f t="shared" si="9"/>
        <v>0</v>
      </c>
      <c r="AG5" s="260">
        <f t="shared" si="10"/>
        <v>0</v>
      </c>
    </row>
    <row r="6" spans="1:33" x14ac:dyDescent="0.3">
      <c r="A6" s="261"/>
      <c r="B6" s="529"/>
      <c r="C6" s="519" t="s">
        <v>91</v>
      </c>
      <c r="D6" s="259"/>
      <c r="E6" s="259"/>
      <c r="F6" s="259"/>
      <c r="G6" s="259"/>
      <c r="H6" s="259"/>
      <c r="I6" s="259"/>
      <c r="J6" s="271"/>
      <c r="K6" s="271"/>
      <c r="L6" s="515">
        <v>0</v>
      </c>
      <c r="M6" s="519" t="s">
        <v>665</v>
      </c>
      <c r="N6" s="259"/>
      <c r="O6" s="259"/>
      <c r="P6" s="259"/>
      <c r="Q6" s="259"/>
      <c r="R6" s="259"/>
      <c r="S6" s="259"/>
      <c r="T6" s="259"/>
      <c r="U6" s="260">
        <f t="shared" si="1"/>
        <v>0</v>
      </c>
      <c r="V6" s="523">
        <f t="shared" si="2"/>
        <v>0</v>
      </c>
      <c r="X6" s="506" t="str">
        <f>'Etat du parc'!CB9</f>
        <v>LR3</v>
      </c>
      <c r="Y6" s="509" t="s">
        <v>665</v>
      </c>
      <c r="Z6" s="503">
        <f t="shared" si="3"/>
        <v>0</v>
      </c>
      <c r="AA6" s="503">
        <f t="shared" si="4"/>
        <v>0</v>
      </c>
      <c r="AB6" s="503">
        <f t="shared" si="5"/>
        <v>0</v>
      </c>
      <c r="AC6" s="503">
        <f t="shared" si="6"/>
        <v>0</v>
      </c>
      <c r="AD6" s="503">
        <f t="shared" si="7"/>
        <v>0</v>
      </c>
      <c r="AE6" s="503">
        <f t="shared" si="8"/>
        <v>0</v>
      </c>
      <c r="AF6" s="504">
        <f t="shared" si="9"/>
        <v>0</v>
      </c>
      <c r="AG6" s="260">
        <f t="shared" si="10"/>
        <v>0</v>
      </c>
    </row>
    <row r="7" spans="1:33" x14ac:dyDescent="0.3">
      <c r="A7" s="261"/>
      <c r="B7" s="529"/>
      <c r="C7" s="519" t="s">
        <v>91</v>
      </c>
      <c r="D7" s="259"/>
      <c r="E7" s="259"/>
      <c r="F7" s="259"/>
      <c r="G7" s="259"/>
      <c r="H7" s="259"/>
      <c r="I7" s="259"/>
      <c r="J7" s="271"/>
      <c r="K7" s="271"/>
      <c r="L7" s="515">
        <v>0</v>
      </c>
      <c r="M7" s="519" t="s">
        <v>665</v>
      </c>
      <c r="N7" s="259"/>
      <c r="O7" s="259"/>
      <c r="P7" s="259"/>
      <c r="Q7" s="259"/>
      <c r="R7" s="259"/>
      <c r="S7" s="259"/>
      <c r="T7" s="259"/>
      <c r="U7" s="260">
        <f t="shared" si="1"/>
        <v>0</v>
      </c>
      <c r="V7" s="523">
        <f t="shared" si="2"/>
        <v>0</v>
      </c>
      <c r="X7" s="506" t="str">
        <f>'Etat du parc'!CB10</f>
        <v>LR4</v>
      </c>
      <c r="Y7" s="509" t="s">
        <v>665</v>
      </c>
      <c r="Z7" s="503">
        <f t="shared" si="3"/>
        <v>0</v>
      </c>
      <c r="AA7" s="503">
        <f t="shared" si="4"/>
        <v>0</v>
      </c>
      <c r="AB7" s="503">
        <f t="shared" si="5"/>
        <v>0</v>
      </c>
      <c r="AC7" s="503">
        <f t="shared" si="6"/>
        <v>0</v>
      </c>
      <c r="AD7" s="503">
        <f t="shared" si="7"/>
        <v>0</v>
      </c>
      <c r="AE7" s="503">
        <f t="shared" si="8"/>
        <v>0</v>
      </c>
      <c r="AF7" s="504">
        <f t="shared" si="9"/>
        <v>0</v>
      </c>
      <c r="AG7" s="260">
        <f t="shared" si="10"/>
        <v>0</v>
      </c>
    </row>
    <row r="8" spans="1:33" x14ac:dyDescent="0.3">
      <c r="A8" s="261"/>
      <c r="B8" s="529"/>
      <c r="C8" s="519" t="s">
        <v>91</v>
      </c>
      <c r="D8" s="259"/>
      <c r="E8" s="259"/>
      <c r="F8" s="259"/>
      <c r="G8" s="259"/>
      <c r="H8" s="259"/>
      <c r="I8" s="259"/>
      <c r="J8" s="271"/>
      <c r="K8" s="271"/>
      <c r="L8" s="515">
        <v>0</v>
      </c>
      <c r="M8" s="519" t="s">
        <v>665</v>
      </c>
      <c r="N8" s="259"/>
      <c r="O8" s="259"/>
      <c r="P8" s="259"/>
      <c r="Q8" s="259"/>
      <c r="R8" s="259"/>
      <c r="S8" s="259"/>
      <c r="T8" s="259"/>
      <c r="U8" s="260">
        <f t="shared" si="1"/>
        <v>0</v>
      </c>
      <c r="V8" s="523">
        <f t="shared" si="2"/>
        <v>0</v>
      </c>
      <c r="X8" s="506" t="str">
        <f>'Etat du parc'!CB11</f>
        <v>LR5</v>
      </c>
      <c r="Y8" s="509" t="s">
        <v>665</v>
      </c>
      <c r="Z8" s="503">
        <f t="shared" si="3"/>
        <v>0</v>
      </c>
      <c r="AA8" s="503">
        <f t="shared" si="4"/>
        <v>0</v>
      </c>
      <c r="AB8" s="503">
        <f t="shared" si="5"/>
        <v>0</v>
      </c>
      <c r="AC8" s="503">
        <f t="shared" si="6"/>
        <v>0</v>
      </c>
      <c r="AD8" s="503">
        <f t="shared" si="7"/>
        <v>0</v>
      </c>
      <c r="AE8" s="503">
        <f t="shared" si="8"/>
        <v>0</v>
      </c>
      <c r="AF8" s="504">
        <f t="shared" si="9"/>
        <v>0</v>
      </c>
      <c r="AG8" s="260">
        <f t="shared" si="10"/>
        <v>0</v>
      </c>
    </row>
    <row r="9" spans="1:33" x14ac:dyDescent="0.3">
      <c r="A9" s="261"/>
      <c r="B9" s="529"/>
      <c r="C9" s="519" t="s">
        <v>91</v>
      </c>
      <c r="D9" s="259"/>
      <c r="E9" s="259"/>
      <c r="F9" s="259"/>
      <c r="G9" s="259"/>
      <c r="H9" s="259"/>
      <c r="I9" s="259"/>
      <c r="J9" s="271"/>
      <c r="K9" s="271"/>
      <c r="L9" s="515">
        <v>0</v>
      </c>
      <c r="M9" s="519" t="s">
        <v>665</v>
      </c>
      <c r="N9" s="259"/>
      <c r="O9" s="259"/>
      <c r="P9" s="259"/>
      <c r="Q9" s="259"/>
      <c r="R9" s="259"/>
      <c r="S9" s="259"/>
      <c r="T9" s="259"/>
      <c r="U9" s="260">
        <f t="shared" si="1"/>
        <v>0</v>
      </c>
      <c r="V9" s="523">
        <f t="shared" si="2"/>
        <v>0</v>
      </c>
      <c r="X9" s="506" t="str">
        <f>'Etat du parc'!CB12</f>
        <v>LR6</v>
      </c>
      <c r="Y9" s="509" t="s">
        <v>665</v>
      </c>
      <c r="Z9" s="503">
        <f t="shared" si="3"/>
        <v>0</v>
      </c>
      <c r="AA9" s="503">
        <f t="shared" si="4"/>
        <v>0</v>
      </c>
      <c r="AB9" s="503">
        <f t="shared" si="5"/>
        <v>0</v>
      </c>
      <c r="AC9" s="503">
        <f t="shared" si="6"/>
        <v>0</v>
      </c>
      <c r="AD9" s="503">
        <f t="shared" si="7"/>
        <v>0</v>
      </c>
      <c r="AE9" s="503">
        <f t="shared" si="8"/>
        <v>0</v>
      </c>
      <c r="AF9" s="504">
        <f t="shared" si="9"/>
        <v>0</v>
      </c>
      <c r="AG9" s="260">
        <f t="shared" si="10"/>
        <v>0</v>
      </c>
    </row>
    <row r="10" spans="1:33" x14ac:dyDescent="0.3">
      <c r="A10" s="261"/>
      <c r="B10" s="529"/>
      <c r="C10" s="519" t="s">
        <v>91</v>
      </c>
      <c r="D10" s="259"/>
      <c r="E10" s="259"/>
      <c r="F10" s="259"/>
      <c r="G10" s="259"/>
      <c r="H10" s="259"/>
      <c r="I10" s="259"/>
      <c r="J10" s="271"/>
      <c r="K10" s="271"/>
      <c r="L10" s="515">
        <f t="shared" ref="L10:L35" si="11">+SUM(D10:J10)</f>
        <v>0</v>
      </c>
      <c r="M10" s="519" t="s">
        <v>665</v>
      </c>
      <c r="N10" s="259"/>
      <c r="O10" s="259"/>
      <c r="P10" s="259"/>
      <c r="Q10" s="259"/>
      <c r="R10" s="259"/>
      <c r="S10" s="259"/>
      <c r="T10" s="259"/>
      <c r="U10" s="260">
        <f t="shared" si="1"/>
        <v>0</v>
      </c>
      <c r="V10" s="523">
        <f t="shared" si="2"/>
        <v>0</v>
      </c>
      <c r="X10" s="506" t="str">
        <f>'Etat du parc'!CB13</f>
        <v>LR7</v>
      </c>
      <c r="Y10" s="509" t="s">
        <v>665</v>
      </c>
      <c r="Z10" s="503">
        <f t="shared" si="3"/>
        <v>0</v>
      </c>
      <c r="AA10" s="503">
        <f t="shared" si="4"/>
        <v>0</v>
      </c>
      <c r="AB10" s="503">
        <f t="shared" si="5"/>
        <v>0</v>
      </c>
      <c r="AC10" s="503">
        <f t="shared" si="6"/>
        <v>0</v>
      </c>
      <c r="AD10" s="503">
        <f t="shared" si="7"/>
        <v>0</v>
      </c>
      <c r="AE10" s="503">
        <f t="shared" si="8"/>
        <v>0</v>
      </c>
      <c r="AF10" s="504">
        <f t="shared" si="9"/>
        <v>0</v>
      </c>
      <c r="AG10" s="260">
        <f t="shared" si="10"/>
        <v>0</v>
      </c>
    </row>
    <row r="11" spans="1:33" x14ac:dyDescent="0.3">
      <c r="A11" s="261"/>
      <c r="B11" s="529"/>
      <c r="C11" s="519" t="s">
        <v>91</v>
      </c>
      <c r="D11" s="259"/>
      <c r="E11" s="259"/>
      <c r="F11" s="259"/>
      <c r="G11" s="259"/>
      <c r="H11" s="259"/>
      <c r="I11" s="259"/>
      <c r="J11" s="271"/>
      <c r="K11" s="271"/>
      <c r="L11" s="515">
        <f t="shared" si="11"/>
        <v>0</v>
      </c>
      <c r="M11" s="519" t="s">
        <v>665</v>
      </c>
      <c r="N11" s="259"/>
      <c r="O11" s="259"/>
      <c r="P11" s="259"/>
      <c r="Q11" s="259"/>
      <c r="R11" s="259"/>
      <c r="S11" s="259"/>
      <c r="T11" s="259"/>
      <c r="U11" s="260">
        <f t="shared" si="1"/>
        <v>0</v>
      </c>
      <c r="V11" s="523">
        <f t="shared" si="2"/>
        <v>0</v>
      </c>
      <c r="X11" s="506" t="str">
        <f>'Etat du parc'!CB14</f>
        <v>LR8</v>
      </c>
      <c r="Y11" s="509" t="s">
        <v>665</v>
      </c>
      <c r="Z11" s="503">
        <f t="shared" si="3"/>
        <v>0</v>
      </c>
      <c r="AA11" s="503">
        <f t="shared" si="4"/>
        <v>0</v>
      </c>
      <c r="AB11" s="503">
        <f t="shared" si="5"/>
        <v>0</v>
      </c>
      <c r="AC11" s="503">
        <f t="shared" si="6"/>
        <v>0</v>
      </c>
      <c r="AD11" s="503">
        <f t="shared" si="7"/>
        <v>0</v>
      </c>
      <c r="AE11" s="503">
        <f t="shared" si="8"/>
        <v>0</v>
      </c>
      <c r="AF11" s="504">
        <f t="shared" si="9"/>
        <v>0</v>
      </c>
      <c r="AG11" s="260">
        <f t="shared" si="10"/>
        <v>0</v>
      </c>
    </row>
    <row r="12" spans="1:33" x14ac:dyDescent="0.3">
      <c r="A12" s="261"/>
      <c r="B12" s="529"/>
      <c r="C12" s="519" t="s">
        <v>91</v>
      </c>
      <c r="D12" s="259"/>
      <c r="E12" s="259"/>
      <c r="F12" s="259"/>
      <c r="G12" s="259"/>
      <c r="H12" s="259"/>
      <c r="I12" s="259"/>
      <c r="J12" s="271"/>
      <c r="K12" s="271"/>
      <c r="L12" s="515">
        <f t="shared" si="11"/>
        <v>0</v>
      </c>
      <c r="M12" s="519" t="s">
        <v>665</v>
      </c>
      <c r="N12" s="259"/>
      <c r="O12" s="259"/>
      <c r="P12" s="259"/>
      <c r="Q12" s="259"/>
      <c r="R12" s="259"/>
      <c r="S12" s="259"/>
      <c r="T12" s="259"/>
      <c r="U12" s="260">
        <f t="shared" si="1"/>
        <v>0</v>
      </c>
      <c r="V12" s="523">
        <f t="shared" si="2"/>
        <v>0</v>
      </c>
      <c r="X12" s="506" t="str">
        <f>'Etat du parc'!CB15</f>
        <v>LR9</v>
      </c>
      <c r="Y12" s="509" t="s">
        <v>665</v>
      </c>
      <c r="Z12" s="503">
        <f t="shared" si="3"/>
        <v>0</v>
      </c>
      <c r="AA12" s="503">
        <f t="shared" si="4"/>
        <v>0</v>
      </c>
      <c r="AB12" s="503">
        <f t="shared" si="5"/>
        <v>0</v>
      </c>
      <c r="AC12" s="503">
        <f t="shared" si="6"/>
        <v>0</v>
      </c>
      <c r="AD12" s="503">
        <f t="shared" si="7"/>
        <v>0</v>
      </c>
      <c r="AE12" s="503">
        <f t="shared" si="8"/>
        <v>0</v>
      </c>
      <c r="AF12" s="504">
        <f t="shared" si="9"/>
        <v>0</v>
      </c>
      <c r="AG12" s="260">
        <f t="shared" si="10"/>
        <v>0</v>
      </c>
    </row>
    <row r="13" spans="1:33" x14ac:dyDescent="0.3">
      <c r="A13" s="261"/>
      <c r="B13" s="529"/>
      <c r="C13" s="519" t="s">
        <v>91</v>
      </c>
      <c r="D13" s="259"/>
      <c r="E13" s="259"/>
      <c r="F13" s="259"/>
      <c r="G13" s="259"/>
      <c r="H13" s="259"/>
      <c r="I13" s="259"/>
      <c r="J13" s="271"/>
      <c r="K13" s="271"/>
      <c r="L13" s="515">
        <f t="shared" si="11"/>
        <v>0</v>
      </c>
      <c r="M13" s="519" t="s">
        <v>665</v>
      </c>
      <c r="N13" s="259"/>
      <c r="O13" s="259"/>
      <c r="P13" s="259"/>
      <c r="Q13" s="259"/>
      <c r="R13" s="259"/>
      <c r="S13" s="259"/>
      <c r="T13" s="259"/>
      <c r="U13" s="260">
        <f t="shared" si="1"/>
        <v>0</v>
      </c>
      <c r="V13" s="523">
        <f t="shared" si="2"/>
        <v>0</v>
      </c>
      <c r="X13" s="506" t="str">
        <f>'Etat du parc'!CB16</f>
        <v>LR10</v>
      </c>
      <c r="Y13" s="509" t="s">
        <v>665</v>
      </c>
      <c r="Z13" s="503">
        <f t="shared" si="3"/>
        <v>0</v>
      </c>
      <c r="AA13" s="503">
        <f t="shared" si="4"/>
        <v>0</v>
      </c>
      <c r="AB13" s="503">
        <f t="shared" si="5"/>
        <v>0</v>
      </c>
      <c r="AC13" s="503">
        <f t="shared" si="6"/>
        <v>0</v>
      </c>
      <c r="AD13" s="503">
        <f t="shared" si="7"/>
        <v>0</v>
      </c>
      <c r="AE13" s="503">
        <f t="shared" si="8"/>
        <v>0</v>
      </c>
      <c r="AF13" s="504">
        <f t="shared" si="9"/>
        <v>0</v>
      </c>
      <c r="AG13" s="260">
        <f t="shared" si="10"/>
        <v>0</v>
      </c>
    </row>
    <row r="14" spans="1:33" x14ac:dyDescent="0.3">
      <c r="A14" s="261"/>
      <c r="B14" s="529"/>
      <c r="C14" s="519" t="s">
        <v>91</v>
      </c>
      <c r="D14" s="259"/>
      <c r="E14" s="259"/>
      <c r="F14" s="259"/>
      <c r="G14" s="259"/>
      <c r="H14" s="259"/>
      <c r="I14" s="259"/>
      <c r="J14" s="271"/>
      <c r="K14" s="271"/>
      <c r="L14" s="515">
        <f t="shared" si="11"/>
        <v>0</v>
      </c>
      <c r="M14" s="519" t="s">
        <v>665</v>
      </c>
      <c r="N14" s="259"/>
      <c r="O14" s="259"/>
      <c r="P14" s="259"/>
      <c r="Q14" s="259"/>
      <c r="R14" s="259"/>
      <c r="S14" s="259"/>
      <c r="T14" s="259"/>
      <c r="U14" s="260">
        <f t="shared" si="1"/>
        <v>0</v>
      </c>
      <c r="V14" s="523">
        <f t="shared" si="2"/>
        <v>0</v>
      </c>
      <c r="X14" s="506" t="str">
        <f>'Etat du parc'!CB17</f>
        <v>LR11</v>
      </c>
      <c r="Y14" s="509" t="s">
        <v>665</v>
      </c>
      <c r="Z14" s="503">
        <f t="shared" si="3"/>
        <v>0</v>
      </c>
      <c r="AA14" s="503">
        <f t="shared" si="4"/>
        <v>0</v>
      </c>
      <c r="AB14" s="503">
        <f t="shared" si="5"/>
        <v>0</v>
      </c>
      <c r="AC14" s="503">
        <f t="shared" si="6"/>
        <v>0</v>
      </c>
      <c r="AD14" s="503">
        <f t="shared" si="7"/>
        <v>0</v>
      </c>
      <c r="AE14" s="503">
        <f t="shared" si="8"/>
        <v>0</v>
      </c>
      <c r="AF14" s="504">
        <f t="shared" si="9"/>
        <v>0</v>
      </c>
      <c r="AG14" s="260">
        <f t="shared" si="10"/>
        <v>0</v>
      </c>
    </row>
    <row r="15" spans="1:33" x14ac:dyDescent="0.3">
      <c r="A15" s="261"/>
      <c r="B15" s="529"/>
      <c r="C15" s="519" t="s">
        <v>91</v>
      </c>
      <c r="D15" s="259"/>
      <c r="E15" s="259"/>
      <c r="F15" s="259"/>
      <c r="G15" s="259"/>
      <c r="H15" s="259"/>
      <c r="I15" s="259"/>
      <c r="J15" s="271"/>
      <c r="K15" s="271"/>
      <c r="L15" s="515">
        <f t="shared" si="11"/>
        <v>0</v>
      </c>
      <c r="M15" s="519" t="s">
        <v>665</v>
      </c>
      <c r="N15" s="259"/>
      <c r="O15" s="259"/>
      <c r="P15" s="259"/>
      <c r="Q15" s="259"/>
      <c r="R15" s="259"/>
      <c r="S15" s="259"/>
      <c r="T15" s="259"/>
      <c r="U15" s="260">
        <f t="shared" si="1"/>
        <v>0</v>
      </c>
      <c r="V15" s="523">
        <f t="shared" si="2"/>
        <v>0</v>
      </c>
      <c r="X15" s="506" t="str">
        <f>'Etat du parc'!CB18</f>
        <v>LR12</v>
      </c>
      <c r="Y15" s="509" t="s">
        <v>665</v>
      </c>
      <c r="Z15" s="503">
        <f t="shared" si="3"/>
        <v>0</v>
      </c>
      <c r="AA15" s="503">
        <f t="shared" si="4"/>
        <v>0</v>
      </c>
      <c r="AB15" s="503">
        <f t="shared" si="5"/>
        <v>0</v>
      </c>
      <c r="AC15" s="503">
        <f t="shared" si="6"/>
        <v>0</v>
      </c>
      <c r="AD15" s="503">
        <f t="shared" si="7"/>
        <v>0</v>
      </c>
      <c r="AE15" s="503">
        <f t="shared" si="8"/>
        <v>0</v>
      </c>
      <c r="AF15" s="504">
        <f t="shared" si="9"/>
        <v>0</v>
      </c>
      <c r="AG15" s="260">
        <f t="shared" si="10"/>
        <v>0</v>
      </c>
    </row>
    <row r="16" spans="1:33" x14ac:dyDescent="0.3">
      <c r="A16" s="261"/>
      <c r="B16" s="529"/>
      <c r="C16" s="519" t="s">
        <v>91</v>
      </c>
      <c r="D16" s="259"/>
      <c r="E16" s="259"/>
      <c r="F16" s="259"/>
      <c r="G16" s="259"/>
      <c r="H16" s="259"/>
      <c r="I16" s="259"/>
      <c r="J16" s="271"/>
      <c r="K16" s="271"/>
      <c r="L16" s="515">
        <f t="shared" si="11"/>
        <v>0</v>
      </c>
      <c r="M16" s="519" t="s">
        <v>665</v>
      </c>
      <c r="N16" s="259"/>
      <c r="O16" s="259"/>
      <c r="P16" s="259"/>
      <c r="Q16" s="259"/>
      <c r="R16" s="259"/>
      <c r="S16" s="259"/>
      <c r="T16" s="259"/>
      <c r="U16" s="260">
        <f t="shared" si="1"/>
        <v>0</v>
      </c>
      <c r="V16" s="523">
        <f t="shared" si="2"/>
        <v>0</v>
      </c>
      <c r="X16" s="506" t="str">
        <f>'Etat du parc'!CB19</f>
        <v>RS1</v>
      </c>
      <c r="Y16" s="509" t="s">
        <v>665</v>
      </c>
      <c r="Z16" s="503">
        <f t="shared" si="3"/>
        <v>0</v>
      </c>
      <c r="AA16" s="503">
        <f t="shared" si="4"/>
        <v>0</v>
      </c>
      <c r="AB16" s="503">
        <f t="shared" si="5"/>
        <v>0</v>
      </c>
      <c r="AC16" s="503">
        <f t="shared" si="6"/>
        <v>0</v>
      </c>
      <c r="AD16" s="503">
        <f t="shared" si="7"/>
        <v>0</v>
      </c>
      <c r="AE16" s="503">
        <f t="shared" si="8"/>
        <v>0</v>
      </c>
      <c r="AF16" s="504">
        <f t="shared" si="9"/>
        <v>0</v>
      </c>
      <c r="AG16" s="260">
        <f t="shared" si="10"/>
        <v>0</v>
      </c>
    </row>
    <row r="17" spans="1:33" x14ac:dyDescent="0.3">
      <c r="A17" s="261"/>
      <c r="B17" s="529"/>
      <c r="C17" s="519" t="s">
        <v>91</v>
      </c>
      <c r="D17" s="259"/>
      <c r="E17" s="259"/>
      <c r="F17" s="259"/>
      <c r="G17" s="259"/>
      <c r="H17" s="259"/>
      <c r="I17" s="259"/>
      <c r="J17" s="271"/>
      <c r="K17" s="271"/>
      <c r="L17" s="515">
        <f t="shared" si="11"/>
        <v>0</v>
      </c>
      <c r="M17" s="519" t="s">
        <v>665</v>
      </c>
      <c r="N17" s="259"/>
      <c r="O17" s="259"/>
      <c r="P17" s="259"/>
      <c r="Q17" s="259"/>
      <c r="R17" s="259"/>
      <c r="S17" s="259"/>
      <c r="T17" s="259"/>
      <c r="U17" s="260">
        <f t="shared" si="1"/>
        <v>0</v>
      </c>
      <c r="V17" s="523">
        <f t="shared" si="2"/>
        <v>0</v>
      </c>
      <c r="X17" s="506" t="str">
        <f>'Etat du parc'!CB20</f>
        <v>RS2</v>
      </c>
      <c r="Y17" s="509" t="s">
        <v>665</v>
      </c>
      <c r="Z17" s="503">
        <f t="shared" si="3"/>
        <v>0</v>
      </c>
      <c r="AA17" s="503">
        <f t="shared" si="4"/>
        <v>0</v>
      </c>
      <c r="AB17" s="503">
        <f t="shared" si="5"/>
        <v>0</v>
      </c>
      <c r="AC17" s="503">
        <f t="shared" si="6"/>
        <v>0</v>
      </c>
      <c r="AD17" s="503">
        <f t="shared" si="7"/>
        <v>0</v>
      </c>
      <c r="AE17" s="503">
        <f t="shared" si="8"/>
        <v>0</v>
      </c>
      <c r="AF17" s="504">
        <f t="shared" si="9"/>
        <v>0</v>
      </c>
      <c r="AG17" s="260">
        <f t="shared" si="10"/>
        <v>0</v>
      </c>
    </row>
    <row r="18" spans="1:33" x14ac:dyDescent="0.3">
      <c r="A18" s="261"/>
      <c r="B18" s="529"/>
      <c r="C18" s="519" t="s">
        <v>91</v>
      </c>
      <c r="D18" s="259"/>
      <c r="E18" s="259"/>
      <c r="F18" s="259"/>
      <c r="G18" s="259"/>
      <c r="H18" s="259"/>
      <c r="I18" s="259"/>
      <c r="J18" s="271"/>
      <c r="K18" s="271"/>
      <c r="L18" s="515">
        <f t="shared" si="11"/>
        <v>0</v>
      </c>
      <c r="M18" s="519" t="s">
        <v>665</v>
      </c>
      <c r="N18" s="259"/>
      <c r="O18" s="259"/>
      <c r="P18" s="259"/>
      <c r="Q18" s="259"/>
      <c r="R18" s="259"/>
      <c r="S18" s="259"/>
      <c r="T18" s="259"/>
      <c r="U18" s="260">
        <f t="shared" si="1"/>
        <v>0</v>
      </c>
      <c r="V18" s="523">
        <f t="shared" si="2"/>
        <v>0</v>
      </c>
      <c r="X18" s="506" t="str">
        <f>'Etat du parc'!CB21</f>
        <v>RS3</v>
      </c>
      <c r="Y18" s="509" t="s">
        <v>665</v>
      </c>
      <c r="Z18" s="503">
        <f t="shared" si="3"/>
        <v>0</v>
      </c>
      <c r="AA18" s="503">
        <f t="shared" si="4"/>
        <v>0</v>
      </c>
      <c r="AB18" s="503">
        <f t="shared" si="5"/>
        <v>0</v>
      </c>
      <c r="AC18" s="503">
        <f t="shared" si="6"/>
        <v>0</v>
      </c>
      <c r="AD18" s="503">
        <f t="shared" si="7"/>
        <v>0</v>
      </c>
      <c r="AE18" s="503">
        <f t="shared" si="8"/>
        <v>0</v>
      </c>
      <c r="AF18" s="504">
        <f t="shared" si="9"/>
        <v>0</v>
      </c>
      <c r="AG18" s="260">
        <f t="shared" si="10"/>
        <v>0</v>
      </c>
    </row>
    <row r="19" spans="1:33" x14ac:dyDescent="0.3">
      <c r="A19" s="261"/>
      <c r="B19" s="529"/>
      <c r="C19" s="519" t="s">
        <v>91</v>
      </c>
      <c r="D19" s="259"/>
      <c r="E19" s="259"/>
      <c r="F19" s="259"/>
      <c r="G19" s="259"/>
      <c r="H19" s="259"/>
      <c r="I19" s="259"/>
      <c r="J19" s="271"/>
      <c r="K19" s="271"/>
      <c r="L19" s="515">
        <f t="shared" si="11"/>
        <v>0</v>
      </c>
      <c r="M19" s="519" t="s">
        <v>665</v>
      </c>
      <c r="N19" s="259"/>
      <c r="O19" s="259"/>
      <c r="P19" s="259"/>
      <c r="Q19" s="259"/>
      <c r="R19" s="259"/>
      <c r="S19" s="259"/>
      <c r="T19" s="259"/>
      <c r="U19" s="260">
        <f t="shared" si="1"/>
        <v>0</v>
      </c>
      <c r="V19" s="523">
        <f t="shared" si="2"/>
        <v>0</v>
      </c>
      <c r="X19" s="506" t="str">
        <f>'Etat du parc'!CB22</f>
        <v>RS4</v>
      </c>
      <c r="Y19" s="509" t="s">
        <v>665</v>
      </c>
      <c r="Z19" s="503">
        <f t="shared" si="3"/>
        <v>0</v>
      </c>
      <c r="AA19" s="503">
        <f t="shared" si="4"/>
        <v>0</v>
      </c>
      <c r="AB19" s="503">
        <f t="shared" si="5"/>
        <v>0</v>
      </c>
      <c r="AC19" s="503">
        <f t="shared" si="6"/>
        <v>0</v>
      </c>
      <c r="AD19" s="503">
        <f t="shared" si="7"/>
        <v>0</v>
      </c>
      <c r="AE19" s="503">
        <f t="shared" si="8"/>
        <v>0</v>
      </c>
      <c r="AF19" s="504">
        <f t="shared" si="9"/>
        <v>0</v>
      </c>
      <c r="AG19" s="260">
        <f t="shared" si="10"/>
        <v>0</v>
      </c>
    </row>
    <row r="20" spans="1:33" x14ac:dyDescent="0.3">
      <c r="A20" s="261"/>
      <c r="B20" s="529"/>
      <c r="C20" s="519" t="s">
        <v>91</v>
      </c>
      <c r="D20" s="259"/>
      <c r="E20" s="259"/>
      <c r="F20" s="259"/>
      <c r="G20" s="259"/>
      <c r="H20" s="259"/>
      <c r="I20" s="259"/>
      <c r="J20" s="271"/>
      <c r="K20" s="271"/>
      <c r="L20" s="515">
        <f t="shared" si="11"/>
        <v>0</v>
      </c>
      <c r="M20" s="519" t="s">
        <v>665</v>
      </c>
      <c r="N20" s="259"/>
      <c r="O20" s="259"/>
      <c r="P20" s="259"/>
      <c r="Q20" s="259"/>
      <c r="R20" s="259"/>
      <c r="S20" s="259"/>
      <c r="T20" s="259"/>
      <c r="U20" s="260">
        <f t="shared" si="1"/>
        <v>0</v>
      </c>
      <c r="V20" s="523">
        <f t="shared" si="2"/>
        <v>0</v>
      </c>
      <c r="X20" s="506" t="str">
        <f>'Etat du parc'!CB23</f>
        <v>RS5</v>
      </c>
      <c r="Y20" s="509" t="s">
        <v>665</v>
      </c>
      <c r="Z20" s="503">
        <f t="shared" si="3"/>
        <v>0</v>
      </c>
      <c r="AA20" s="503">
        <f t="shared" si="4"/>
        <v>0</v>
      </c>
      <c r="AB20" s="503">
        <f t="shared" si="5"/>
        <v>0</v>
      </c>
      <c r="AC20" s="503">
        <f t="shared" si="6"/>
        <v>0</v>
      </c>
      <c r="AD20" s="503">
        <f t="shared" si="7"/>
        <v>0</v>
      </c>
      <c r="AE20" s="503">
        <f t="shared" si="8"/>
        <v>0</v>
      </c>
      <c r="AF20" s="504">
        <f t="shared" si="9"/>
        <v>0</v>
      </c>
      <c r="AG20" s="260">
        <f t="shared" si="10"/>
        <v>0</v>
      </c>
    </row>
    <row r="21" spans="1:33" x14ac:dyDescent="0.3">
      <c r="A21" s="261"/>
      <c r="B21" s="529"/>
      <c r="C21" s="519" t="s">
        <v>91</v>
      </c>
      <c r="D21" s="259"/>
      <c r="E21" s="259"/>
      <c r="F21" s="259"/>
      <c r="G21" s="259"/>
      <c r="H21" s="259"/>
      <c r="I21" s="259"/>
      <c r="J21" s="271"/>
      <c r="K21" s="271"/>
      <c r="L21" s="515">
        <f t="shared" si="11"/>
        <v>0</v>
      </c>
      <c r="M21" s="519" t="s">
        <v>665</v>
      </c>
      <c r="N21" s="259"/>
      <c r="O21" s="259"/>
      <c r="P21" s="259"/>
      <c r="Q21" s="259"/>
      <c r="R21" s="259"/>
      <c r="S21" s="259"/>
      <c r="T21" s="259"/>
      <c r="U21" s="260">
        <f t="shared" si="1"/>
        <v>0</v>
      </c>
      <c r="V21" s="523">
        <f t="shared" si="2"/>
        <v>0</v>
      </c>
      <c r="X21" s="506" t="str">
        <f>'Etat du parc'!CB24</f>
        <v>RS6</v>
      </c>
      <c r="Y21" s="509" t="s">
        <v>665</v>
      </c>
      <c r="Z21" s="503">
        <f t="shared" si="3"/>
        <v>0</v>
      </c>
      <c r="AA21" s="503">
        <f t="shared" si="4"/>
        <v>0</v>
      </c>
      <c r="AB21" s="503">
        <f t="shared" si="5"/>
        <v>0</v>
      </c>
      <c r="AC21" s="503">
        <f t="shared" si="6"/>
        <v>0</v>
      </c>
      <c r="AD21" s="503">
        <f t="shared" si="7"/>
        <v>0</v>
      </c>
      <c r="AE21" s="503">
        <f t="shared" si="8"/>
        <v>0</v>
      </c>
      <c r="AF21" s="504">
        <f t="shared" si="9"/>
        <v>0</v>
      </c>
      <c r="AG21" s="260">
        <f t="shared" si="10"/>
        <v>0</v>
      </c>
    </row>
    <row r="22" spans="1:33" x14ac:dyDescent="0.3">
      <c r="A22" s="261"/>
      <c r="B22" s="529"/>
      <c r="C22" s="519" t="s">
        <v>91</v>
      </c>
      <c r="D22" s="259"/>
      <c r="E22" s="259"/>
      <c r="F22" s="259"/>
      <c r="G22" s="259"/>
      <c r="H22" s="259"/>
      <c r="I22" s="259"/>
      <c r="J22" s="271"/>
      <c r="K22" s="271"/>
      <c r="L22" s="515">
        <f t="shared" si="11"/>
        <v>0</v>
      </c>
      <c r="M22" s="519" t="s">
        <v>665</v>
      </c>
      <c r="N22" s="259"/>
      <c r="O22" s="259"/>
      <c r="P22" s="259"/>
      <c r="Q22" s="259"/>
      <c r="R22" s="259"/>
      <c r="S22" s="259"/>
      <c r="T22" s="259"/>
      <c r="U22" s="260">
        <f t="shared" si="1"/>
        <v>0</v>
      </c>
      <c r="V22" s="523">
        <f t="shared" si="2"/>
        <v>0</v>
      </c>
      <c r="X22" s="506" t="str">
        <f>'Etat du parc'!CB25</f>
        <v>RS7</v>
      </c>
      <c r="Y22" s="509" t="s">
        <v>665</v>
      </c>
      <c r="Z22" s="503">
        <f t="shared" si="3"/>
        <v>0</v>
      </c>
      <c r="AA22" s="503">
        <f t="shared" si="4"/>
        <v>0</v>
      </c>
      <c r="AB22" s="503">
        <f t="shared" si="5"/>
        <v>0</v>
      </c>
      <c r="AC22" s="503">
        <f t="shared" si="6"/>
        <v>0</v>
      </c>
      <c r="AD22" s="503">
        <f t="shared" si="7"/>
        <v>0</v>
      </c>
      <c r="AE22" s="503">
        <f t="shared" si="8"/>
        <v>0</v>
      </c>
      <c r="AF22" s="504">
        <f t="shared" si="9"/>
        <v>0</v>
      </c>
      <c r="AG22" s="260">
        <f t="shared" si="10"/>
        <v>0</v>
      </c>
    </row>
    <row r="23" spans="1:33" x14ac:dyDescent="0.3">
      <c r="A23" s="261"/>
      <c r="B23" s="529"/>
      <c r="C23" s="519" t="s">
        <v>91</v>
      </c>
      <c r="D23" s="259"/>
      <c r="E23" s="259"/>
      <c r="F23" s="259"/>
      <c r="G23" s="259"/>
      <c r="H23" s="259"/>
      <c r="I23" s="259"/>
      <c r="J23" s="271"/>
      <c r="K23" s="271"/>
      <c r="L23" s="515">
        <f t="shared" si="11"/>
        <v>0</v>
      </c>
      <c r="M23" s="519" t="s">
        <v>665</v>
      </c>
      <c r="N23" s="259"/>
      <c r="O23" s="259"/>
      <c r="P23" s="259"/>
      <c r="Q23" s="259"/>
      <c r="R23" s="259"/>
      <c r="S23" s="259"/>
      <c r="T23" s="259"/>
      <c r="U23" s="260">
        <f t="shared" si="1"/>
        <v>0</v>
      </c>
      <c r="V23" s="523">
        <f t="shared" si="2"/>
        <v>0</v>
      </c>
      <c r="X23" s="507" t="str">
        <f>'Etat du parc'!CB26</f>
        <v>RS8</v>
      </c>
      <c r="Y23" s="510" t="s">
        <v>665</v>
      </c>
      <c r="Z23" s="503">
        <f t="shared" si="3"/>
        <v>0</v>
      </c>
      <c r="AA23" s="503">
        <f t="shared" si="4"/>
        <v>0</v>
      </c>
      <c r="AB23" s="503">
        <f t="shared" si="5"/>
        <v>0</v>
      </c>
      <c r="AC23" s="503">
        <f t="shared" si="6"/>
        <v>0</v>
      </c>
      <c r="AD23" s="503">
        <f t="shared" si="7"/>
        <v>0</v>
      </c>
      <c r="AE23" s="503">
        <f t="shared" si="8"/>
        <v>0</v>
      </c>
      <c r="AF23" s="504">
        <f t="shared" si="9"/>
        <v>0</v>
      </c>
      <c r="AG23" s="265">
        <f t="shared" si="10"/>
        <v>0</v>
      </c>
    </row>
    <row r="24" spans="1:33" x14ac:dyDescent="0.3">
      <c r="A24" s="261"/>
      <c r="B24" s="529"/>
      <c r="C24" s="519" t="s">
        <v>91</v>
      </c>
      <c r="D24" s="259"/>
      <c r="E24" s="259"/>
      <c r="F24" s="259"/>
      <c r="G24" s="259"/>
      <c r="H24" s="259"/>
      <c r="I24" s="259"/>
      <c r="J24" s="271"/>
      <c r="K24" s="271"/>
      <c r="L24" s="515">
        <f t="shared" si="11"/>
        <v>0</v>
      </c>
      <c r="M24" s="519" t="s">
        <v>665</v>
      </c>
      <c r="N24" s="259"/>
      <c r="O24" s="259"/>
      <c r="P24" s="259"/>
      <c r="Q24" s="259"/>
      <c r="R24" s="259"/>
      <c r="S24" s="259"/>
      <c r="T24" s="259"/>
      <c r="U24" s="260">
        <f t="shared" si="1"/>
        <v>0</v>
      </c>
      <c r="V24" s="523">
        <f t="shared" si="2"/>
        <v>0</v>
      </c>
      <c r="X24" s="507" t="str">
        <f>'Etat du parc'!CB27</f>
        <v>RS9</v>
      </c>
      <c r="Y24" s="510"/>
      <c r="Z24" s="197">
        <f t="shared" si="3"/>
        <v>0</v>
      </c>
      <c r="AA24" s="197">
        <f t="shared" si="4"/>
        <v>0</v>
      </c>
      <c r="AB24" s="197">
        <f t="shared" si="5"/>
        <v>0</v>
      </c>
      <c r="AC24" s="197">
        <f t="shared" si="6"/>
        <v>0</v>
      </c>
      <c r="AD24" s="197">
        <f t="shared" si="7"/>
        <v>0</v>
      </c>
      <c r="AE24" s="197">
        <f t="shared" si="8"/>
        <v>0</v>
      </c>
      <c r="AF24" s="450">
        <f t="shared" si="9"/>
        <v>0</v>
      </c>
      <c r="AG24" s="265">
        <f t="shared" si="10"/>
        <v>0</v>
      </c>
    </row>
    <row r="25" spans="1:33" x14ac:dyDescent="0.3">
      <c r="A25" s="261"/>
      <c r="B25" s="529"/>
      <c r="C25" s="519" t="s">
        <v>91</v>
      </c>
      <c r="D25" s="259"/>
      <c r="E25" s="259"/>
      <c r="F25" s="259"/>
      <c r="G25" s="259"/>
      <c r="H25" s="259"/>
      <c r="I25" s="259"/>
      <c r="J25" s="271"/>
      <c r="K25" s="271"/>
      <c r="L25" s="515">
        <f t="shared" si="11"/>
        <v>0</v>
      </c>
      <c r="M25" s="519" t="s">
        <v>665</v>
      </c>
      <c r="N25" s="259"/>
      <c r="O25" s="259"/>
      <c r="P25" s="259"/>
      <c r="Q25" s="259"/>
      <c r="R25" s="259"/>
      <c r="S25" s="259"/>
      <c r="T25" s="259"/>
      <c r="U25" s="260">
        <f t="shared" si="1"/>
        <v>0</v>
      </c>
      <c r="V25" s="523">
        <f t="shared" si="2"/>
        <v>0</v>
      </c>
      <c r="X25" s="507" t="str">
        <f>'Etat du parc'!CB28</f>
        <v>RS10</v>
      </c>
      <c r="Y25" s="510"/>
      <c r="Z25" s="197">
        <f t="shared" si="3"/>
        <v>0</v>
      </c>
      <c r="AA25" s="197">
        <f t="shared" si="4"/>
        <v>0</v>
      </c>
      <c r="AB25" s="197">
        <f t="shared" si="5"/>
        <v>0</v>
      </c>
      <c r="AC25" s="197">
        <f t="shared" si="6"/>
        <v>0</v>
      </c>
      <c r="AD25" s="197">
        <f t="shared" si="7"/>
        <v>0</v>
      </c>
      <c r="AE25" s="197">
        <f t="shared" si="8"/>
        <v>0</v>
      </c>
      <c r="AF25" s="450">
        <f t="shared" si="9"/>
        <v>0</v>
      </c>
      <c r="AG25" s="265">
        <f t="shared" si="10"/>
        <v>0</v>
      </c>
    </row>
    <row r="26" spans="1:33" x14ac:dyDescent="0.3">
      <c r="A26" s="261"/>
      <c r="B26" s="529"/>
      <c r="C26" s="519" t="s">
        <v>91</v>
      </c>
      <c r="D26" s="259"/>
      <c r="E26" s="259"/>
      <c r="F26" s="259"/>
      <c r="G26" s="259"/>
      <c r="H26" s="259"/>
      <c r="I26" s="259"/>
      <c r="J26" s="271"/>
      <c r="K26" s="271"/>
      <c r="L26" s="515">
        <f t="shared" si="11"/>
        <v>0</v>
      </c>
      <c r="M26" s="519" t="s">
        <v>665</v>
      </c>
      <c r="N26" s="259"/>
      <c r="O26" s="259"/>
      <c r="P26" s="259"/>
      <c r="Q26" s="259"/>
      <c r="R26" s="259"/>
      <c r="S26" s="259"/>
      <c r="T26" s="259"/>
      <c r="U26" s="260">
        <f t="shared" si="1"/>
        <v>0</v>
      </c>
      <c r="V26" s="523">
        <f t="shared" si="2"/>
        <v>0</v>
      </c>
      <c r="X26" s="507" t="str">
        <f>'Etat du parc'!CB29</f>
        <v>SATPS1</v>
      </c>
      <c r="Y26" s="510"/>
      <c r="Z26" s="197">
        <f t="shared" si="3"/>
        <v>0</v>
      </c>
      <c r="AA26" s="197">
        <f t="shared" si="4"/>
        <v>0</v>
      </c>
      <c r="AB26" s="197">
        <f t="shared" si="5"/>
        <v>0</v>
      </c>
      <c r="AC26" s="197">
        <f t="shared" si="6"/>
        <v>0</v>
      </c>
      <c r="AD26" s="197">
        <f t="shared" si="7"/>
        <v>0</v>
      </c>
      <c r="AE26" s="197">
        <f t="shared" si="8"/>
        <v>0</v>
      </c>
      <c r="AF26" s="450">
        <f t="shared" si="9"/>
        <v>0</v>
      </c>
      <c r="AG26" s="265">
        <f t="shared" si="10"/>
        <v>0</v>
      </c>
    </row>
    <row r="27" spans="1:33" x14ac:dyDescent="0.3">
      <c r="A27" s="261"/>
      <c r="B27" s="529"/>
      <c r="C27" s="519" t="s">
        <v>91</v>
      </c>
      <c r="D27" s="259"/>
      <c r="E27" s="259"/>
      <c r="F27" s="259"/>
      <c r="G27" s="259"/>
      <c r="H27" s="259"/>
      <c r="I27" s="259"/>
      <c r="J27" s="271"/>
      <c r="K27" s="271"/>
      <c r="L27" s="515">
        <f t="shared" si="11"/>
        <v>0</v>
      </c>
      <c r="M27" s="519" t="s">
        <v>665</v>
      </c>
      <c r="N27" s="259"/>
      <c r="O27" s="259"/>
      <c r="P27" s="259"/>
      <c r="Q27" s="259"/>
      <c r="R27" s="259"/>
      <c r="S27" s="259"/>
      <c r="T27" s="259"/>
      <c r="U27" s="260">
        <f t="shared" si="1"/>
        <v>0</v>
      </c>
      <c r="V27" s="523">
        <f t="shared" si="2"/>
        <v>0</v>
      </c>
      <c r="X27" s="507" t="str">
        <f>'Etat du parc'!CB30</f>
        <v>SATPS2</v>
      </c>
      <c r="Y27" s="510"/>
      <c r="Z27" s="197">
        <f t="shared" si="3"/>
        <v>0</v>
      </c>
      <c r="AA27" s="197">
        <f t="shared" si="4"/>
        <v>0</v>
      </c>
      <c r="AB27" s="197">
        <f t="shared" si="5"/>
        <v>0</v>
      </c>
      <c r="AC27" s="197">
        <f t="shared" si="6"/>
        <v>0</v>
      </c>
      <c r="AD27" s="197">
        <f t="shared" si="7"/>
        <v>0</v>
      </c>
      <c r="AE27" s="197">
        <f t="shared" si="8"/>
        <v>0</v>
      </c>
      <c r="AF27" s="450">
        <f t="shared" si="9"/>
        <v>0</v>
      </c>
      <c r="AG27" s="265">
        <f t="shared" si="10"/>
        <v>0</v>
      </c>
    </row>
    <row r="28" spans="1:33" x14ac:dyDescent="0.3">
      <c r="A28" s="261"/>
      <c r="B28" s="529"/>
      <c r="C28" s="519" t="s">
        <v>91</v>
      </c>
      <c r="D28" s="259"/>
      <c r="E28" s="259"/>
      <c r="F28" s="259"/>
      <c r="G28" s="259"/>
      <c r="H28" s="259"/>
      <c r="I28" s="259"/>
      <c r="J28" s="271"/>
      <c r="K28" s="271"/>
      <c r="L28" s="515">
        <f t="shared" si="11"/>
        <v>0</v>
      </c>
      <c r="M28" s="519" t="s">
        <v>665</v>
      </c>
      <c r="N28" s="259"/>
      <c r="O28" s="259"/>
      <c r="P28" s="259"/>
      <c r="Q28" s="259"/>
      <c r="R28" s="259"/>
      <c r="S28" s="259"/>
      <c r="T28" s="259"/>
      <c r="U28" s="260">
        <f t="shared" si="1"/>
        <v>0</v>
      </c>
      <c r="V28" s="523">
        <f t="shared" si="2"/>
        <v>0</v>
      </c>
      <c r="X28" s="507" t="str">
        <f>'Etat du parc'!CB31</f>
        <v>SATPS3</v>
      </c>
      <c r="Y28" s="510"/>
      <c r="Z28" s="197">
        <f t="shared" si="3"/>
        <v>0</v>
      </c>
      <c r="AA28" s="197">
        <f t="shared" si="4"/>
        <v>0</v>
      </c>
      <c r="AB28" s="197">
        <f t="shared" si="5"/>
        <v>0</v>
      </c>
      <c r="AC28" s="197">
        <f t="shared" si="6"/>
        <v>0</v>
      </c>
      <c r="AD28" s="197">
        <f t="shared" si="7"/>
        <v>0</v>
      </c>
      <c r="AE28" s="197">
        <f t="shared" si="8"/>
        <v>0</v>
      </c>
      <c r="AF28" s="450">
        <f t="shared" si="9"/>
        <v>0</v>
      </c>
      <c r="AG28" s="265">
        <f t="shared" si="10"/>
        <v>0</v>
      </c>
    </row>
    <row r="29" spans="1:33" x14ac:dyDescent="0.3">
      <c r="A29" s="261"/>
      <c r="B29" s="529"/>
      <c r="C29" s="519" t="s">
        <v>91</v>
      </c>
      <c r="D29" s="259"/>
      <c r="E29" s="259"/>
      <c r="F29" s="259"/>
      <c r="G29" s="259"/>
      <c r="H29" s="259"/>
      <c r="I29" s="259"/>
      <c r="J29" s="271"/>
      <c r="K29" s="271"/>
      <c r="L29" s="515">
        <f t="shared" si="11"/>
        <v>0</v>
      </c>
      <c r="M29" s="519" t="s">
        <v>665</v>
      </c>
      <c r="N29" s="259"/>
      <c r="O29" s="259"/>
      <c r="P29" s="259"/>
      <c r="Q29" s="259"/>
      <c r="R29" s="259"/>
      <c r="S29" s="259"/>
      <c r="T29" s="259"/>
      <c r="U29" s="260">
        <f t="shared" si="1"/>
        <v>0</v>
      </c>
      <c r="V29" s="523">
        <f t="shared" si="2"/>
        <v>0</v>
      </c>
    </row>
    <row r="30" spans="1:33" x14ac:dyDescent="0.3">
      <c r="A30" s="261"/>
      <c r="B30" s="529"/>
      <c r="C30" s="519" t="s">
        <v>91</v>
      </c>
      <c r="D30" s="259"/>
      <c r="E30" s="259"/>
      <c r="F30" s="259"/>
      <c r="G30" s="259"/>
      <c r="H30" s="259"/>
      <c r="I30" s="259"/>
      <c r="J30" s="271"/>
      <c r="K30" s="271"/>
      <c r="L30" s="515">
        <f t="shared" si="11"/>
        <v>0</v>
      </c>
      <c r="M30" s="519" t="s">
        <v>665</v>
      </c>
      <c r="N30" s="259"/>
      <c r="O30" s="259"/>
      <c r="P30" s="259"/>
      <c r="Q30" s="259"/>
      <c r="R30" s="259"/>
      <c r="S30" s="259"/>
      <c r="T30" s="259"/>
      <c r="U30" s="260">
        <f t="shared" si="1"/>
        <v>0</v>
      </c>
      <c r="V30" s="523">
        <f t="shared" si="2"/>
        <v>0</v>
      </c>
    </row>
    <row r="31" spans="1:33" x14ac:dyDescent="0.3">
      <c r="A31" s="261"/>
      <c r="B31" s="529"/>
      <c r="C31" s="519" t="s">
        <v>91</v>
      </c>
      <c r="D31" s="259"/>
      <c r="E31" s="259"/>
      <c r="F31" s="259"/>
      <c r="G31" s="259"/>
      <c r="H31" s="259"/>
      <c r="I31" s="259"/>
      <c r="J31" s="271"/>
      <c r="K31" s="271"/>
      <c r="L31" s="515">
        <f t="shared" si="11"/>
        <v>0</v>
      </c>
      <c r="M31" s="519" t="s">
        <v>665</v>
      </c>
      <c r="N31" s="259"/>
      <c r="O31" s="259"/>
      <c r="P31" s="259"/>
      <c r="Q31" s="259"/>
      <c r="R31" s="259"/>
      <c r="S31" s="259"/>
      <c r="T31" s="259"/>
      <c r="U31" s="260">
        <f t="shared" si="1"/>
        <v>0</v>
      </c>
      <c r="V31" s="523">
        <f t="shared" si="2"/>
        <v>0</v>
      </c>
    </row>
    <row r="32" spans="1:33" x14ac:dyDescent="0.3">
      <c r="A32" s="261"/>
      <c r="B32" s="529"/>
      <c r="C32" s="519" t="s">
        <v>91</v>
      </c>
      <c r="D32" s="259"/>
      <c r="E32" s="259"/>
      <c r="F32" s="259"/>
      <c r="G32" s="259"/>
      <c r="H32" s="259"/>
      <c r="I32" s="259"/>
      <c r="J32" s="271"/>
      <c r="K32" s="271"/>
      <c r="L32" s="515">
        <f t="shared" si="11"/>
        <v>0</v>
      </c>
      <c r="M32" s="519" t="s">
        <v>665</v>
      </c>
      <c r="N32" s="259"/>
      <c r="O32" s="259"/>
      <c r="P32" s="259"/>
      <c r="Q32" s="259"/>
      <c r="R32" s="259"/>
      <c r="S32" s="259"/>
      <c r="T32" s="259"/>
      <c r="U32" s="260">
        <f t="shared" si="1"/>
        <v>0</v>
      </c>
      <c r="V32" s="523">
        <f t="shared" si="2"/>
        <v>0</v>
      </c>
    </row>
    <row r="33" spans="1:22" x14ac:dyDescent="0.3">
      <c r="A33" s="261"/>
      <c r="B33" s="529"/>
      <c r="C33" s="519" t="s">
        <v>91</v>
      </c>
      <c r="D33" s="259"/>
      <c r="E33" s="259"/>
      <c r="F33" s="259"/>
      <c r="G33" s="259"/>
      <c r="H33" s="259"/>
      <c r="I33" s="259"/>
      <c r="J33" s="271"/>
      <c r="K33" s="271"/>
      <c r="L33" s="515">
        <f t="shared" si="11"/>
        <v>0</v>
      </c>
      <c r="M33" s="519" t="s">
        <v>665</v>
      </c>
      <c r="N33" s="259"/>
      <c r="O33" s="259"/>
      <c r="P33" s="259"/>
      <c r="Q33" s="259"/>
      <c r="R33" s="259"/>
      <c r="S33" s="259"/>
      <c r="T33" s="259"/>
      <c r="U33" s="260">
        <f t="shared" si="1"/>
        <v>0</v>
      </c>
      <c r="V33" s="523">
        <f t="shared" si="2"/>
        <v>0</v>
      </c>
    </row>
    <row r="34" spans="1:22" x14ac:dyDescent="0.3">
      <c r="A34" s="261"/>
      <c r="B34" s="529"/>
      <c r="C34" s="519" t="s">
        <v>91</v>
      </c>
      <c r="D34" s="259"/>
      <c r="E34" s="259"/>
      <c r="F34" s="259"/>
      <c r="G34" s="259"/>
      <c r="H34" s="259"/>
      <c r="I34" s="259"/>
      <c r="J34" s="271"/>
      <c r="K34" s="271"/>
      <c r="L34" s="515">
        <f t="shared" si="11"/>
        <v>0</v>
      </c>
      <c r="M34" s="519" t="s">
        <v>665</v>
      </c>
      <c r="N34" s="259"/>
      <c r="O34" s="259"/>
      <c r="P34" s="259"/>
      <c r="Q34" s="259"/>
      <c r="R34" s="259"/>
      <c r="S34" s="259"/>
      <c r="T34" s="259"/>
      <c r="U34" s="260">
        <f t="shared" si="1"/>
        <v>0</v>
      </c>
      <c r="V34" s="523">
        <f t="shared" si="2"/>
        <v>0</v>
      </c>
    </row>
    <row r="35" spans="1:22" x14ac:dyDescent="0.3">
      <c r="A35" s="261"/>
      <c r="B35" s="529"/>
      <c r="C35" s="519" t="s">
        <v>91</v>
      </c>
      <c r="D35" s="259"/>
      <c r="E35" s="259"/>
      <c r="F35" s="259"/>
      <c r="G35" s="259"/>
      <c r="H35" s="259"/>
      <c r="I35" s="259"/>
      <c r="J35" s="271"/>
      <c r="K35" s="271"/>
      <c r="L35" s="515">
        <f t="shared" si="11"/>
        <v>0</v>
      </c>
      <c r="M35" s="519" t="s">
        <v>665</v>
      </c>
      <c r="N35" s="259"/>
      <c r="O35" s="259"/>
      <c r="P35" s="259"/>
      <c r="Q35" s="259"/>
      <c r="R35" s="259"/>
      <c r="S35" s="259"/>
      <c r="T35" s="259"/>
      <c r="U35" s="260">
        <f t="shared" si="1"/>
        <v>0</v>
      </c>
      <c r="V35" s="523">
        <f t="shared" si="2"/>
        <v>0</v>
      </c>
    </row>
    <row r="36" spans="1:22" x14ac:dyDescent="0.3">
      <c r="A36" s="261"/>
      <c r="B36" s="529"/>
      <c r="C36" s="519" t="s">
        <v>91</v>
      </c>
      <c r="D36" s="259"/>
      <c r="E36" s="259"/>
      <c r="F36" s="259"/>
      <c r="G36" s="259"/>
      <c r="H36" s="259"/>
      <c r="I36" s="259"/>
      <c r="J36" s="271"/>
      <c r="K36" s="271"/>
      <c r="L36" s="515">
        <f t="shared" ref="L36:L67" si="12">+SUM(D36:J36)</f>
        <v>0</v>
      </c>
      <c r="M36" s="519" t="s">
        <v>665</v>
      </c>
      <c r="N36" s="259"/>
      <c r="O36" s="259"/>
      <c r="P36" s="259"/>
      <c r="Q36" s="259"/>
      <c r="R36" s="259"/>
      <c r="S36" s="259"/>
      <c r="T36" s="259"/>
      <c r="U36" s="260">
        <f t="shared" ref="U36:U67" si="13">+SUM(N36:T36)</f>
        <v>0</v>
      </c>
      <c r="V36" s="523">
        <f t="shared" ref="V36:V67" si="14">+SUM(D36:J36)-SUM(N36:T36)</f>
        <v>0</v>
      </c>
    </row>
    <row r="37" spans="1:22" x14ac:dyDescent="0.3">
      <c r="A37" s="261"/>
      <c r="B37" s="529"/>
      <c r="C37" s="519" t="s">
        <v>91</v>
      </c>
      <c r="D37" s="259"/>
      <c r="E37" s="259"/>
      <c r="F37" s="259"/>
      <c r="G37" s="259"/>
      <c r="H37" s="259"/>
      <c r="I37" s="259"/>
      <c r="J37" s="271"/>
      <c r="K37" s="271"/>
      <c r="L37" s="515">
        <f t="shared" si="12"/>
        <v>0</v>
      </c>
      <c r="M37" s="519" t="s">
        <v>665</v>
      </c>
      <c r="N37" s="259"/>
      <c r="O37" s="259"/>
      <c r="P37" s="259"/>
      <c r="Q37" s="259"/>
      <c r="R37" s="259"/>
      <c r="S37" s="259"/>
      <c r="T37" s="259"/>
      <c r="U37" s="260">
        <f t="shared" si="13"/>
        <v>0</v>
      </c>
      <c r="V37" s="523">
        <f t="shared" si="14"/>
        <v>0</v>
      </c>
    </row>
    <row r="38" spans="1:22" x14ac:dyDescent="0.3">
      <c r="A38" s="261"/>
      <c r="B38" s="529"/>
      <c r="C38" s="519" t="s">
        <v>91</v>
      </c>
      <c r="D38" s="259"/>
      <c r="E38" s="259"/>
      <c r="F38" s="259"/>
      <c r="G38" s="259"/>
      <c r="H38" s="259"/>
      <c r="I38" s="259"/>
      <c r="J38" s="271"/>
      <c r="K38" s="271"/>
      <c r="L38" s="515">
        <f t="shared" si="12"/>
        <v>0</v>
      </c>
      <c r="M38" s="519" t="s">
        <v>665</v>
      </c>
      <c r="N38" s="259"/>
      <c r="O38" s="259"/>
      <c r="P38" s="259"/>
      <c r="Q38" s="259"/>
      <c r="R38" s="259"/>
      <c r="S38" s="259"/>
      <c r="T38" s="259"/>
      <c r="U38" s="260">
        <f t="shared" si="13"/>
        <v>0</v>
      </c>
      <c r="V38" s="523">
        <f t="shared" si="14"/>
        <v>0</v>
      </c>
    </row>
    <row r="39" spans="1:22" x14ac:dyDescent="0.3">
      <c r="A39" s="261"/>
      <c r="B39" s="529"/>
      <c r="C39" s="519" t="s">
        <v>91</v>
      </c>
      <c r="D39" s="259"/>
      <c r="E39" s="259"/>
      <c r="F39" s="259"/>
      <c r="G39" s="259"/>
      <c r="H39" s="259"/>
      <c r="I39" s="259"/>
      <c r="J39" s="271"/>
      <c r="K39" s="271"/>
      <c r="L39" s="515">
        <f t="shared" si="12"/>
        <v>0</v>
      </c>
      <c r="M39" s="519" t="s">
        <v>665</v>
      </c>
      <c r="N39" s="259"/>
      <c r="O39" s="259"/>
      <c r="P39" s="259"/>
      <c r="Q39" s="259"/>
      <c r="R39" s="259"/>
      <c r="S39" s="259"/>
      <c r="T39" s="259"/>
      <c r="U39" s="260">
        <f t="shared" si="13"/>
        <v>0</v>
      </c>
      <c r="V39" s="523">
        <f t="shared" si="14"/>
        <v>0</v>
      </c>
    </row>
    <row r="40" spans="1:22" x14ac:dyDescent="0.3">
      <c r="A40" s="261"/>
      <c r="B40" s="529"/>
      <c r="C40" s="519" t="s">
        <v>91</v>
      </c>
      <c r="D40" s="259"/>
      <c r="E40" s="259"/>
      <c r="F40" s="259"/>
      <c r="G40" s="259"/>
      <c r="H40" s="259"/>
      <c r="I40" s="259"/>
      <c r="J40" s="271"/>
      <c r="K40" s="271"/>
      <c r="L40" s="515">
        <f t="shared" si="12"/>
        <v>0</v>
      </c>
      <c r="M40" s="519" t="s">
        <v>665</v>
      </c>
      <c r="N40" s="259"/>
      <c r="O40" s="259"/>
      <c r="P40" s="259"/>
      <c r="Q40" s="259"/>
      <c r="R40" s="259"/>
      <c r="S40" s="259"/>
      <c r="T40" s="259"/>
      <c r="U40" s="260">
        <f t="shared" si="13"/>
        <v>0</v>
      </c>
      <c r="V40" s="523">
        <f t="shared" si="14"/>
        <v>0</v>
      </c>
    </row>
    <row r="41" spans="1:22" x14ac:dyDescent="0.3">
      <c r="A41" s="261"/>
      <c r="B41" s="529"/>
      <c r="C41" s="519" t="s">
        <v>91</v>
      </c>
      <c r="D41" s="259"/>
      <c r="E41" s="259"/>
      <c r="F41" s="259"/>
      <c r="G41" s="259"/>
      <c r="H41" s="259"/>
      <c r="I41" s="259"/>
      <c r="J41" s="271"/>
      <c r="K41" s="271"/>
      <c r="L41" s="515">
        <f t="shared" si="12"/>
        <v>0</v>
      </c>
      <c r="M41" s="519" t="s">
        <v>665</v>
      </c>
      <c r="N41" s="259"/>
      <c r="O41" s="259"/>
      <c r="P41" s="259"/>
      <c r="Q41" s="259"/>
      <c r="R41" s="259"/>
      <c r="S41" s="259"/>
      <c r="T41" s="259"/>
      <c r="U41" s="260">
        <f t="shared" si="13"/>
        <v>0</v>
      </c>
      <c r="V41" s="523">
        <f t="shared" si="14"/>
        <v>0</v>
      </c>
    </row>
    <row r="42" spans="1:22" x14ac:dyDescent="0.3">
      <c r="A42" s="261"/>
      <c r="B42" s="529"/>
      <c r="C42" s="519" t="s">
        <v>91</v>
      </c>
      <c r="D42" s="259"/>
      <c r="E42" s="259"/>
      <c r="F42" s="259"/>
      <c r="G42" s="259"/>
      <c r="H42" s="259"/>
      <c r="I42" s="259"/>
      <c r="J42" s="271"/>
      <c r="K42" s="271"/>
      <c r="L42" s="515">
        <f t="shared" si="12"/>
        <v>0</v>
      </c>
      <c r="M42" s="519" t="s">
        <v>665</v>
      </c>
      <c r="N42" s="259"/>
      <c r="O42" s="259"/>
      <c r="P42" s="259"/>
      <c r="Q42" s="259"/>
      <c r="R42" s="259"/>
      <c r="S42" s="259"/>
      <c r="T42" s="259"/>
      <c r="U42" s="260">
        <f t="shared" si="13"/>
        <v>0</v>
      </c>
      <c r="V42" s="523">
        <f t="shared" si="14"/>
        <v>0</v>
      </c>
    </row>
    <row r="43" spans="1:22" x14ac:dyDescent="0.3">
      <c r="A43" s="261"/>
      <c r="B43" s="529"/>
      <c r="C43" s="519" t="s">
        <v>91</v>
      </c>
      <c r="D43" s="259"/>
      <c r="E43" s="259"/>
      <c r="F43" s="259"/>
      <c r="G43" s="259"/>
      <c r="H43" s="259"/>
      <c r="I43" s="259"/>
      <c r="J43" s="271"/>
      <c r="K43" s="271"/>
      <c r="L43" s="515">
        <f t="shared" si="12"/>
        <v>0</v>
      </c>
      <c r="M43" s="519" t="s">
        <v>665</v>
      </c>
      <c r="N43" s="259"/>
      <c r="O43" s="259"/>
      <c r="P43" s="259"/>
      <c r="Q43" s="259"/>
      <c r="R43" s="259"/>
      <c r="S43" s="259"/>
      <c r="T43" s="259"/>
      <c r="U43" s="260">
        <f t="shared" si="13"/>
        <v>0</v>
      </c>
      <c r="V43" s="523">
        <f t="shared" si="14"/>
        <v>0</v>
      </c>
    </row>
    <row r="44" spans="1:22" x14ac:dyDescent="0.3">
      <c r="A44" s="261"/>
      <c r="B44" s="529"/>
      <c r="C44" s="519" t="s">
        <v>91</v>
      </c>
      <c r="D44" s="259"/>
      <c r="E44" s="259"/>
      <c r="F44" s="259"/>
      <c r="G44" s="259"/>
      <c r="H44" s="259"/>
      <c r="I44" s="259"/>
      <c r="J44" s="271"/>
      <c r="K44" s="271"/>
      <c r="L44" s="515">
        <f t="shared" si="12"/>
        <v>0</v>
      </c>
      <c r="M44" s="519" t="s">
        <v>665</v>
      </c>
      <c r="N44" s="259"/>
      <c r="O44" s="259"/>
      <c r="P44" s="259"/>
      <c r="Q44" s="259"/>
      <c r="R44" s="259"/>
      <c r="S44" s="259"/>
      <c r="T44" s="259"/>
      <c r="U44" s="260">
        <f t="shared" si="13"/>
        <v>0</v>
      </c>
      <c r="V44" s="523">
        <f t="shared" si="14"/>
        <v>0</v>
      </c>
    </row>
    <row r="45" spans="1:22" x14ac:dyDescent="0.3">
      <c r="A45" s="261"/>
      <c r="B45" s="529"/>
      <c r="C45" s="519" t="s">
        <v>91</v>
      </c>
      <c r="D45" s="259"/>
      <c r="E45" s="259"/>
      <c r="F45" s="259"/>
      <c r="G45" s="259"/>
      <c r="H45" s="259"/>
      <c r="I45" s="259"/>
      <c r="J45" s="271"/>
      <c r="K45" s="271"/>
      <c r="L45" s="515">
        <f t="shared" si="12"/>
        <v>0</v>
      </c>
      <c r="M45" s="519" t="s">
        <v>665</v>
      </c>
      <c r="N45" s="259"/>
      <c r="O45" s="259"/>
      <c r="P45" s="259"/>
      <c r="Q45" s="259"/>
      <c r="R45" s="259"/>
      <c r="S45" s="259"/>
      <c r="T45" s="259"/>
      <c r="U45" s="260">
        <f t="shared" si="13"/>
        <v>0</v>
      </c>
      <c r="V45" s="523">
        <f t="shared" si="14"/>
        <v>0</v>
      </c>
    </row>
    <row r="46" spans="1:22" x14ac:dyDescent="0.3">
      <c r="A46" s="261"/>
      <c r="B46" s="529"/>
      <c r="C46" s="519" t="s">
        <v>91</v>
      </c>
      <c r="D46" s="259"/>
      <c r="E46" s="259"/>
      <c r="F46" s="259"/>
      <c r="G46" s="259"/>
      <c r="H46" s="259"/>
      <c r="I46" s="259"/>
      <c r="J46" s="271"/>
      <c r="K46" s="271"/>
      <c r="L46" s="515">
        <f t="shared" si="12"/>
        <v>0</v>
      </c>
      <c r="M46" s="519" t="s">
        <v>665</v>
      </c>
      <c r="N46" s="259"/>
      <c r="O46" s="259"/>
      <c r="P46" s="259"/>
      <c r="Q46" s="259"/>
      <c r="R46" s="259"/>
      <c r="S46" s="259"/>
      <c r="T46" s="259"/>
      <c r="U46" s="260">
        <f t="shared" si="13"/>
        <v>0</v>
      </c>
      <c r="V46" s="523">
        <f t="shared" si="14"/>
        <v>0</v>
      </c>
    </row>
    <row r="47" spans="1:22" x14ac:dyDescent="0.3">
      <c r="A47" s="261"/>
      <c r="B47" s="529"/>
      <c r="C47" s="519" t="s">
        <v>91</v>
      </c>
      <c r="D47" s="259"/>
      <c r="E47" s="259"/>
      <c r="F47" s="259"/>
      <c r="G47" s="259"/>
      <c r="H47" s="259"/>
      <c r="I47" s="259"/>
      <c r="J47" s="271"/>
      <c r="K47" s="271"/>
      <c r="L47" s="515">
        <f t="shared" si="12"/>
        <v>0</v>
      </c>
      <c r="M47" s="519" t="s">
        <v>665</v>
      </c>
      <c r="N47" s="259"/>
      <c r="O47" s="259"/>
      <c r="P47" s="259"/>
      <c r="Q47" s="259"/>
      <c r="R47" s="259"/>
      <c r="S47" s="259"/>
      <c r="T47" s="259"/>
      <c r="U47" s="260">
        <f t="shared" si="13"/>
        <v>0</v>
      </c>
      <c r="V47" s="523">
        <f t="shared" si="14"/>
        <v>0</v>
      </c>
    </row>
    <row r="48" spans="1:22" x14ac:dyDescent="0.3">
      <c r="A48" s="261"/>
      <c r="B48" s="529"/>
      <c r="C48" s="519" t="s">
        <v>91</v>
      </c>
      <c r="D48" s="259"/>
      <c r="E48" s="259"/>
      <c r="F48" s="259"/>
      <c r="G48" s="259"/>
      <c r="H48" s="259"/>
      <c r="I48" s="259"/>
      <c r="J48" s="271"/>
      <c r="K48" s="271"/>
      <c r="L48" s="515">
        <f t="shared" si="12"/>
        <v>0</v>
      </c>
      <c r="M48" s="519" t="s">
        <v>665</v>
      </c>
      <c r="N48" s="259"/>
      <c r="O48" s="259"/>
      <c r="P48" s="259"/>
      <c r="Q48" s="259"/>
      <c r="R48" s="259"/>
      <c r="S48" s="259"/>
      <c r="T48" s="259"/>
      <c r="U48" s="260">
        <f t="shared" si="13"/>
        <v>0</v>
      </c>
      <c r="V48" s="523">
        <f t="shared" si="14"/>
        <v>0</v>
      </c>
    </row>
    <row r="49" spans="1:22" x14ac:dyDescent="0.3">
      <c r="A49" s="261"/>
      <c r="B49" s="529"/>
      <c r="C49" s="519" t="s">
        <v>91</v>
      </c>
      <c r="D49" s="259"/>
      <c r="E49" s="259"/>
      <c r="F49" s="259"/>
      <c r="G49" s="259"/>
      <c r="H49" s="259"/>
      <c r="I49" s="259"/>
      <c r="J49" s="271"/>
      <c r="K49" s="271"/>
      <c r="L49" s="515">
        <f t="shared" si="12"/>
        <v>0</v>
      </c>
      <c r="M49" s="519" t="s">
        <v>665</v>
      </c>
      <c r="N49" s="259"/>
      <c r="O49" s="259"/>
      <c r="P49" s="259"/>
      <c r="Q49" s="259"/>
      <c r="R49" s="259"/>
      <c r="S49" s="259"/>
      <c r="T49" s="259"/>
      <c r="U49" s="260">
        <f t="shared" si="13"/>
        <v>0</v>
      </c>
      <c r="V49" s="523">
        <f t="shared" si="14"/>
        <v>0</v>
      </c>
    </row>
    <row r="50" spans="1:22" x14ac:dyDescent="0.3">
      <c r="A50" s="261"/>
      <c r="B50" s="529"/>
      <c r="C50" s="519" t="s">
        <v>91</v>
      </c>
      <c r="D50" s="259"/>
      <c r="E50" s="259"/>
      <c r="F50" s="259"/>
      <c r="G50" s="259"/>
      <c r="H50" s="259"/>
      <c r="I50" s="259"/>
      <c r="J50" s="271"/>
      <c r="K50" s="271"/>
      <c r="L50" s="515">
        <f t="shared" si="12"/>
        <v>0</v>
      </c>
      <c r="M50" s="519" t="s">
        <v>665</v>
      </c>
      <c r="N50" s="259"/>
      <c r="O50" s="259"/>
      <c r="P50" s="259"/>
      <c r="Q50" s="259"/>
      <c r="R50" s="259"/>
      <c r="S50" s="259"/>
      <c r="T50" s="259"/>
      <c r="U50" s="260">
        <f t="shared" si="13"/>
        <v>0</v>
      </c>
      <c r="V50" s="523">
        <f t="shared" si="14"/>
        <v>0</v>
      </c>
    </row>
    <row r="51" spans="1:22" x14ac:dyDescent="0.3">
      <c r="A51" s="261"/>
      <c r="B51" s="529"/>
      <c r="C51" s="519" t="s">
        <v>91</v>
      </c>
      <c r="D51" s="259"/>
      <c r="E51" s="259"/>
      <c r="F51" s="259"/>
      <c r="G51" s="259"/>
      <c r="H51" s="259"/>
      <c r="I51" s="259"/>
      <c r="J51" s="271"/>
      <c r="K51" s="271"/>
      <c r="L51" s="515">
        <f t="shared" si="12"/>
        <v>0</v>
      </c>
      <c r="M51" s="519" t="s">
        <v>665</v>
      </c>
      <c r="N51" s="259"/>
      <c r="O51" s="259"/>
      <c r="P51" s="259"/>
      <c r="Q51" s="259"/>
      <c r="R51" s="259"/>
      <c r="S51" s="259"/>
      <c r="T51" s="259"/>
      <c r="U51" s="260">
        <f t="shared" si="13"/>
        <v>0</v>
      </c>
      <c r="V51" s="523">
        <f t="shared" si="14"/>
        <v>0</v>
      </c>
    </row>
    <row r="52" spans="1:22" x14ac:dyDescent="0.3">
      <c r="A52" s="261"/>
      <c r="B52" s="529"/>
      <c r="C52" s="519" t="s">
        <v>91</v>
      </c>
      <c r="D52" s="259"/>
      <c r="E52" s="259"/>
      <c r="F52" s="259"/>
      <c r="G52" s="259"/>
      <c r="H52" s="259"/>
      <c r="I52" s="259"/>
      <c r="J52" s="271"/>
      <c r="K52" s="271"/>
      <c r="L52" s="515">
        <f t="shared" si="12"/>
        <v>0</v>
      </c>
      <c r="M52" s="519" t="s">
        <v>665</v>
      </c>
      <c r="N52" s="259"/>
      <c r="O52" s="259"/>
      <c r="P52" s="259"/>
      <c r="Q52" s="259"/>
      <c r="R52" s="259"/>
      <c r="S52" s="259"/>
      <c r="T52" s="259"/>
      <c r="U52" s="260">
        <f t="shared" si="13"/>
        <v>0</v>
      </c>
      <c r="V52" s="523">
        <f t="shared" si="14"/>
        <v>0</v>
      </c>
    </row>
    <row r="53" spans="1:22" x14ac:dyDescent="0.3">
      <c r="A53" s="261"/>
      <c r="B53" s="529"/>
      <c r="C53" s="519" t="s">
        <v>91</v>
      </c>
      <c r="D53" s="259"/>
      <c r="E53" s="259"/>
      <c r="F53" s="259"/>
      <c r="G53" s="259"/>
      <c r="H53" s="259"/>
      <c r="I53" s="259"/>
      <c r="J53" s="271"/>
      <c r="K53" s="271"/>
      <c r="L53" s="515">
        <f t="shared" si="12"/>
        <v>0</v>
      </c>
      <c r="M53" s="519" t="s">
        <v>665</v>
      </c>
      <c r="N53" s="259"/>
      <c r="O53" s="259"/>
      <c r="P53" s="259"/>
      <c r="Q53" s="259"/>
      <c r="R53" s="259"/>
      <c r="S53" s="259"/>
      <c r="T53" s="259"/>
      <c r="U53" s="260">
        <f t="shared" si="13"/>
        <v>0</v>
      </c>
      <c r="V53" s="523">
        <f t="shared" si="14"/>
        <v>0</v>
      </c>
    </row>
    <row r="54" spans="1:22" x14ac:dyDescent="0.3">
      <c r="A54" s="261"/>
      <c r="B54" s="529"/>
      <c r="C54" s="519" t="s">
        <v>91</v>
      </c>
      <c r="D54" s="259"/>
      <c r="E54" s="259"/>
      <c r="F54" s="259"/>
      <c r="G54" s="259"/>
      <c r="H54" s="259"/>
      <c r="I54" s="259"/>
      <c r="J54" s="271"/>
      <c r="K54" s="271"/>
      <c r="L54" s="515">
        <f t="shared" si="12"/>
        <v>0</v>
      </c>
      <c r="M54" s="519" t="s">
        <v>665</v>
      </c>
      <c r="N54" s="259"/>
      <c r="O54" s="259"/>
      <c r="P54" s="259"/>
      <c r="Q54" s="259"/>
      <c r="R54" s="259"/>
      <c r="S54" s="259"/>
      <c r="T54" s="259"/>
      <c r="U54" s="260">
        <f t="shared" si="13"/>
        <v>0</v>
      </c>
      <c r="V54" s="523">
        <f t="shared" si="14"/>
        <v>0</v>
      </c>
    </row>
    <row r="55" spans="1:22" x14ac:dyDescent="0.3">
      <c r="A55" s="261"/>
      <c r="B55" s="529"/>
      <c r="C55" s="519" t="s">
        <v>91</v>
      </c>
      <c r="D55" s="259"/>
      <c r="E55" s="259"/>
      <c r="F55" s="259"/>
      <c r="G55" s="259"/>
      <c r="H55" s="259"/>
      <c r="I55" s="259"/>
      <c r="J55" s="271"/>
      <c r="K55" s="271"/>
      <c r="L55" s="515">
        <f t="shared" si="12"/>
        <v>0</v>
      </c>
      <c r="M55" s="519" t="s">
        <v>665</v>
      </c>
      <c r="N55" s="259"/>
      <c r="O55" s="259"/>
      <c r="P55" s="259"/>
      <c r="Q55" s="259"/>
      <c r="R55" s="259"/>
      <c r="S55" s="259"/>
      <c r="T55" s="259"/>
      <c r="U55" s="260">
        <f t="shared" si="13"/>
        <v>0</v>
      </c>
      <c r="V55" s="523">
        <f t="shared" si="14"/>
        <v>0</v>
      </c>
    </row>
    <row r="56" spans="1:22" x14ac:dyDescent="0.3">
      <c r="A56" s="261"/>
      <c r="B56" s="529"/>
      <c r="C56" s="519" t="s">
        <v>91</v>
      </c>
      <c r="D56" s="259"/>
      <c r="E56" s="259"/>
      <c r="F56" s="259"/>
      <c r="G56" s="259"/>
      <c r="H56" s="259"/>
      <c r="I56" s="259"/>
      <c r="J56" s="271"/>
      <c r="K56" s="271"/>
      <c r="L56" s="515">
        <f t="shared" si="12"/>
        <v>0</v>
      </c>
      <c r="M56" s="519" t="s">
        <v>665</v>
      </c>
      <c r="N56" s="259"/>
      <c r="O56" s="259"/>
      <c r="P56" s="259"/>
      <c r="Q56" s="259"/>
      <c r="R56" s="259"/>
      <c r="S56" s="259"/>
      <c r="T56" s="259"/>
      <c r="U56" s="260">
        <f t="shared" si="13"/>
        <v>0</v>
      </c>
      <c r="V56" s="523">
        <f t="shared" si="14"/>
        <v>0</v>
      </c>
    </row>
    <row r="57" spans="1:22" x14ac:dyDescent="0.3">
      <c r="A57" s="261"/>
      <c r="B57" s="529"/>
      <c r="C57" s="519" t="s">
        <v>91</v>
      </c>
      <c r="D57" s="259"/>
      <c r="E57" s="259"/>
      <c r="F57" s="259"/>
      <c r="G57" s="259"/>
      <c r="H57" s="259"/>
      <c r="I57" s="259"/>
      <c r="J57" s="271"/>
      <c r="K57" s="271"/>
      <c r="L57" s="515">
        <f t="shared" si="12"/>
        <v>0</v>
      </c>
      <c r="M57" s="519" t="s">
        <v>665</v>
      </c>
      <c r="N57" s="259"/>
      <c r="O57" s="259"/>
      <c r="P57" s="259"/>
      <c r="Q57" s="259"/>
      <c r="R57" s="259"/>
      <c r="S57" s="259"/>
      <c r="T57" s="259"/>
      <c r="U57" s="260">
        <f t="shared" si="13"/>
        <v>0</v>
      </c>
      <c r="V57" s="523">
        <f t="shared" si="14"/>
        <v>0</v>
      </c>
    </row>
    <row r="58" spans="1:22" x14ac:dyDescent="0.3">
      <c r="A58" s="261"/>
      <c r="B58" s="529"/>
      <c r="C58" s="519" t="s">
        <v>91</v>
      </c>
      <c r="D58" s="259"/>
      <c r="E58" s="259"/>
      <c r="F58" s="259"/>
      <c r="G58" s="259"/>
      <c r="H58" s="259"/>
      <c r="I58" s="259"/>
      <c r="J58" s="271"/>
      <c r="K58" s="271"/>
      <c r="L58" s="515">
        <f t="shared" si="12"/>
        <v>0</v>
      </c>
      <c r="M58" s="519" t="s">
        <v>665</v>
      </c>
      <c r="N58" s="259"/>
      <c r="O58" s="259"/>
      <c r="P58" s="259"/>
      <c r="Q58" s="259"/>
      <c r="R58" s="259"/>
      <c r="S58" s="259"/>
      <c r="T58" s="259"/>
      <c r="U58" s="260">
        <f t="shared" si="13"/>
        <v>0</v>
      </c>
      <c r="V58" s="523">
        <f t="shared" si="14"/>
        <v>0</v>
      </c>
    </row>
    <row r="59" spans="1:22" x14ac:dyDescent="0.3">
      <c r="A59" s="261"/>
      <c r="B59" s="529"/>
      <c r="C59" s="519" t="s">
        <v>91</v>
      </c>
      <c r="D59" s="259"/>
      <c r="E59" s="259"/>
      <c r="F59" s="259"/>
      <c r="G59" s="259"/>
      <c r="H59" s="259"/>
      <c r="I59" s="259"/>
      <c r="J59" s="271"/>
      <c r="K59" s="271"/>
      <c r="L59" s="515">
        <f t="shared" si="12"/>
        <v>0</v>
      </c>
      <c r="M59" s="519" t="s">
        <v>665</v>
      </c>
      <c r="N59" s="259"/>
      <c r="O59" s="259"/>
      <c r="P59" s="259"/>
      <c r="Q59" s="259"/>
      <c r="R59" s="259"/>
      <c r="S59" s="259"/>
      <c r="T59" s="259"/>
      <c r="U59" s="260">
        <f t="shared" si="13"/>
        <v>0</v>
      </c>
      <c r="V59" s="523">
        <f t="shared" si="14"/>
        <v>0</v>
      </c>
    </row>
    <row r="60" spans="1:22" x14ac:dyDescent="0.3">
      <c r="A60" s="261"/>
      <c r="B60" s="529"/>
      <c r="C60" s="519" t="s">
        <v>91</v>
      </c>
      <c r="D60" s="259"/>
      <c r="E60" s="259"/>
      <c r="F60" s="259"/>
      <c r="G60" s="259"/>
      <c r="H60" s="259"/>
      <c r="I60" s="259"/>
      <c r="J60" s="271"/>
      <c r="K60" s="271"/>
      <c r="L60" s="515">
        <f t="shared" si="12"/>
        <v>0</v>
      </c>
      <c r="M60" s="519" t="s">
        <v>665</v>
      </c>
      <c r="N60" s="259"/>
      <c r="O60" s="259"/>
      <c r="P60" s="259"/>
      <c r="Q60" s="259"/>
      <c r="R60" s="259"/>
      <c r="S60" s="259"/>
      <c r="T60" s="259"/>
      <c r="U60" s="260">
        <f t="shared" si="13"/>
        <v>0</v>
      </c>
      <c r="V60" s="523">
        <f t="shared" si="14"/>
        <v>0</v>
      </c>
    </row>
    <row r="61" spans="1:22" x14ac:dyDescent="0.3">
      <c r="A61" s="261"/>
      <c r="B61" s="529"/>
      <c r="C61" s="519" t="s">
        <v>91</v>
      </c>
      <c r="D61" s="259"/>
      <c r="E61" s="259"/>
      <c r="F61" s="259"/>
      <c r="G61" s="259"/>
      <c r="H61" s="259"/>
      <c r="I61" s="259"/>
      <c r="J61" s="271"/>
      <c r="K61" s="271"/>
      <c r="L61" s="515">
        <f t="shared" si="12"/>
        <v>0</v>
      </c>
      <c r="M61" s="519" t="s">
        <v>665</v>
      </c>
      <c r="N61" s="259"/>
      <c r="O61" s="259"/>
      <c r="P61" s="259"/>
      <c r="Q61" s="259"/>
      <c r="R61" s="259"/>
      <c r="S61" s="259"/>
      <c r="T61" s="259"/>
      <c r="U61" s="260">
        <f t="shared" si="13"/>
        <v>0</v>
      </c>
      <c r="V61" s="523">
        <f t="shared" si="14"/>
        <v>0</v>
      </c>
    </row>
    <row r="62" spans="1:22" x14ac:dyDescent="0.3">
      <c r="A62" s="261"/>
      <c r="B62" s="529"/>
      <c r="C62" s="519" t="s">
        <v>91</v>
      </c>
      <c r="D62" s="259"/>
      <c r="E62" s="259"/>
      <c r="F62" s="259"/>
      <c r="G62" s="259"/>
      <c r="H62" s="259"/>
      <c r="I62" s="259"/>
      <c r="J62" s="271"/>
      <c r="K62" s="271"/>
      <c r="L62" s="515">
        <f t="shared" si="12"/>
        <v>0</v>
      </c>
      <c r="M62" s="519" t="s">
        <v>665</v>
      </c>
      <c r="N62" s="259"/>
      <c r="O62" s="259"/>
      <c r="P62" s="259"/>
      <c r="Q62" s="259"/>
      <c r="R62" s="259"/>
      <c r="S62" s="259"/>
      <c r="T62" s="259"/>
      <c r="U62" s="260">
        <f t="shared" si="13"/>
        <v>0</v>
      </c>
      <c r="V62" s="523">
        <f t="shared" si="14"/>
        <v>0</v>
      </c>
    </row>
    <row r="63" spans="1:22" x14ac:dyDescent="0.3">
      <c r="A63" s="261"/>
      <c r="B63" s="529"/>
      <c r="C63" s="519" t="s">
        <v>91</v>
      </c>
      <c r="D63" s="259"/>
      <c r="E63" s="259"/>
      <c r="F63" s="259"/>
      <c r="G63" s="259"/>
      <c r="H63" s="259"/>
      <c r="I63" s="259"/>
      <c r="J63" s="271"/>
      <c r="K63" s="271"/>
      <c r="L63" s="515">
        <f t="shared" si="12"/>
        <v>0</v>
      </c>
      <c r="M63" s="519" t="s">
        <v>665</v>
      </c>
      <c r="N63" s="259"/>
      <c r="O63" s="259"/>
      <c r="P63" s="259"/>
      <c r="Q63" s="259"/>
      <c r="R63" s="259"/>
      <c r="S63" s="259"/>
      <c r="T63" s="259"/>
      <c r="U63" s="260">
        <f t="shared" si="13"/>
        <v>0</v>
      </c>
      <c r="V63" s="523">
        <f t="shared" si="14"/>
        <v>0</v>
      </c>
    </row>
    <row r="64" spans="1:22" x14ac:dyDescent="0.3">
      <c r="A64" s="261"/>
      <c r="B64" s="529"/>
      <c r="C64" s="519" t="s">
        <v>91</v>
      </c>
      <c r="D64" s="259"/>
      <c r="E64" s="259"/>
      <c r="F64" s="259"/>
      <c r="G64" s="259"/>
      <c r="H64" s="259"/>
      <c r="I64" s="259"/>
      <c r="J64" s="271"/>
      <c r="K64" s="271"/>
      <c r="L64" s="515">
        <f t="shared" si="12"/>
        <v>0</v>
      </c>
      <c r="M64" s="519" t="s">
        <v>665</v>
      </c>
      <c r="N64" s="259"/>
      <c r="O64" s="259"/>
      <c r="P64" s="259"/>
      <c r="Q64" s="259"/>
      <c r="R64" s="259"/>
      <c r="S64" s="259"/>
      <c r="T64" s="259"/>
      <c r="U64" s="260">
        <f t="shared" si="13"/>
        <v>0</v>
      </c>
      <c r="V64" s="523">
        <f t="shared" si="14"/>
        <v>0</v>
      </c>
    </row>
    <row r="65" spans="1:22" x14ac:dyDescent="0.3">
      <c r="A65" s="261"/>
      <c r="B65" s="529"/>
      <c r="C65" s="519" t="s">
        <v>91</v>
      </c>
      <c r="D65" s="259"/>
      <c r="E65" s="259"/>
      <c r="F65" s="259"/>
      <c r="G65" s="259"/>
      <c r="H65" s="259"/>
      <c r="I65" s="259"/>
      <c r="J65" s="271"/>
      <c r="K65" s="271"/>
      <c r="L65" s="515">
        <f t="shared" si="12"/>
        <v>0</v>
      </c>
      <c r="M65" s="519" t="s">
        <v>665</v>
      </c>
      <c r="N65" s="259"/>
      <c r="O65" s="259"/>
      <c r="P65" s="259"/>
      <c r="Q65" s="259"/>
      <c r="R65" s="259"/>
      <c r="S65" s="259"/>
      <c r="T65" s="259"/>
      <c r="U65" s="260">
        <f t="shared" si="13"/>
        <v>0</v>
      </c>
      <c r="V65" s="523">
        <f t="shared" si="14"/>
        <v>0</v>
      </c>
    </row>
    <row r="66" spans="1:22" x14ac:dyDescent="0.3">
      <c r="A66" s="261"/>
      <c r="B66" s="529"/>
      <c r="C66" s="519" t="s">
        <v>91</v>
      </c>
      <c r="D66" s="259"/>
      <c r="E66" s="259"/>
      <c r="F66" s="259"/>
      <c r="G66" s="259"/>
      <c r="H66" s="259"/>
      <c r="I66" s="259"/>
      <c r="J66" s="271"/>
      <c r="K66" s="271"/>
      <c r="L66" s="515">
        <f t="shared" si="12"/>
        <v>0</v>
      </c>
      <c r="M66" s="519" t="s">
        <v>665</v>
      </c>
      <c r="N66" s="259"/>
      <c r="O66" s="259"/>
      <c r="P66" s="259"/>
      <c r="Q66" s="259"/>
      <c r="R66" s="259"/>
      <c r="S66" s="259"/>
      <c r="T66" s="259"/>
      <c r="U66" s="260">
        <f t="shared" si="13"/>
        <v>0</v>
      </c>
      <c r="V66" s="523">
        <f t="shared" si="14"/>
        <v>0</v>
      </c>
    </row>
    <row r="67" spans="1:22" x14ac:dyDescent="0.3">
      <c r="A67" s="261"/>
      <c r="B67" s="529"/>
      <c r="C67" s="519" t="s">
        <v>91</v>
      </c>
      <c r="D67" s="259"/>
      <c r="E67" s="259"/>
      <c r="F67" s="259"/>
      <c r="G67" s="259"/>
      <c r="H67" s="259"/>
      <c r="I67" s="259"/>
      <c r="J67" s="271"/>
      <c r="K67" s="271"/>
      <c r="L67" s="515">
        <f t="shared" si="12"/>
        <v>0</v>
      </c>
      <c r="M67" s="519" t="s">
        <v>665</v>
      </c>
      <c r="N67" s="259"/>
      <c r="O67" s="259"/>
      <c r="P67" s="259"/>
      <c r="Q67" s="259"/>
      <c r="R67" s="259"/>
      <c r="S67" s="259"/>
      <c r="T67" s="259"/>
      <c r="U67" s="260">
        <f t="shared" si="13"/>
        <v>0</v>
      </c>
      <c r="V67" s="523">
        <f t="shared" si="14"/>
        <v>0</v>
      </c>
    </row>
    <row r="68" spans="1:22" x14ac:dyDescent="0.3">
      <c r="A68" s="261"/>
      <c r="B68" s="529"/>
      <c r="C68" s="519" t="s">
        <v>91</v>
      </c>
      <c r="D68" s="259"/>
      <c r="E68" s="259"/>
      <c r="F68" s="259"/>
      <c r="G68" s="259"/>
      <c r="H68" s="259"/>
      <c r="I68" s="259"/>
      <c r="J68" s="271"/>
      <c r="K68" s="271"/>
      <c r="L68" s="515">
        <f t="shared" ref="L68:L99" si="15">+SUM(D68:J68)</f>
        <v>0</v>
      </c>
      <c r="M68" s="519" t="s">
        <v>665</v>
      </c>
      <c r="N68" s="259"/>
      <c r="O68" s="259"/>
      <c r="P68" s="259"/>
      <c r="Q68" s="259"/>
      <c r="R68" s="259"/>
      <c r="S68" s="259"/>
      <c r="T68" s="259"/>
      <c r="U68" s="260">
        <f t="shared" ref="U68:U99" si="16">+SUM(N68:T68)</f>
        <v>0</v>
      </c>
      <c r="V68" s="523">
        <f t="shared" ref="V68:V99" si="17">+SUM(D68:J68)-SUM(N68:T68)</f>
        <v>0</v>
      </c>
    </row>
    <row r="69" spans="1:22" x14ac:dyDescent="0.3">
      <c r="A69" s="261"/>
      <c r="B69" s="529"/>
      <c r="C69" s="519" t="s">
        <v>91</v>
      </c>
      <c r="D69" s="259"/>
      <c r="E69" s="259"/>
      <c r="F69" s="259"/>
      <c r="G69" s="259"/>
      <c r="H69" s="259"/>
      <c r="I69" s="259"/>
      <c r="J69" s="271"/>
      <c r="K69" s="271"/>
      <c r="L69" s="515">
        <f t="shared" si="15"/>
        <v>0</v>
      </c>
      <c r="M69" s="519" t="s">
        <v>665</v>
      </c>
      <c r="N69" s="259"/>
      <c r="O69" s="259"/>
      <c r="P69" s="259"/>
      <c r="Q69" s="259"/>
      <c r="R69" s="259"/>
      <c r="S69" s="259"/>
      <c r="T69" s="259"/>
      <c r="U69" s="260">
        <f t="shared" si="16"/>
        <v>0</v>
      </c>
      <c r="V69" s="523">
        <f t="shared" si="17"/>
        <v>0</v>
      </c>
    </row>
    <row r="70" spans="1:22" x14ac:dyDescent="0.3">
      <c r="A70" s="261"/>
      <c r="B70" s="529"/>
      <c r="C70" s="519" t="s">
        <v>91</v>
      </c>
      <c r="D70" s="259"/>
      <c r="E70" s="259"/>
      <c r="F70" s="259"/>
      <c r="G70" s="259"/>
      <c r="H70" s="259"/>
      <c r="I70" s="259"/>
      <c r="J70" s="271"/>
      <c r="K70" s="271"/>
      <c r="L70" s="515">
        <f t="shared" si="15"/>
        <v>0</v>
      </c>
      <c r="M70" s="519" t="s">
        <v>665</v>
      </c>
      <c r="N70" s="259"/>
      <c r="O70" s="259"/>
      <c r="P70" s="259"/>
      <c r="Q70" s="259"/>
      <c r="R70" s="259"/>
      <c r="S70" s="259"/>
      <c r="T70" s="259"/>
      <c r="U70" s="260">
        <f t="shared" si="16"/>
        <v>0</v>
      </c>
      <c r="V70" s="523">
        <f t="shared" si="17"/>
        <v>0</v>
      </c>
    </row>
    <row r="71" spans="1:22" x14ac:dyDescent="0.3">
      <c r="A71" s="261"/>
      <c r="B71" s="529"/>
      <c r="C71" s="519" t="s">
        <v>91</v>
      </c>
      <c r="D71" s="259"/>
      <c r="E71" s="259"/>
      <c r="F71" s="259"/>
      <c r="G71" s="259"/>
      <c r="H71" s="259"/>
      <c r="I71" s="259"/>
      <c r="J71" s="271"/>
      <c r="K71" s="271"/>
      <c r="L71" s="515">
        <f t="shared" si="15"/>
        <v>0</v>
      </c>
      <c r="M71" s="519" t="s">
        <v>665</v>
      </c>
      <c r="N71" s="259"/>
      <c r="O71" s="259"/>
      <c r="P71" s="259"/>
      <c r="Q71" s="259"/>
      <c r="R71" s="259"/>
      <c r="S71" s="259"/>
      <c r="T71" s="259"/>
      <c r="U71" s="260">
        <f t="shared" si="16"/>
        <v>0</v>
      </c>
      <c r="V71" s="523">
        <f t="shared" si="17"/>
        <v>0</v>
      </c>
    </row>
    <row r="72" spans="1:22" x14ac:dyDescent="0.3">
      <c r="A72" s="261"/>
      <c r="B72" s="529"/>
      <c r="C72" s="519" t="s">
        <v>91</v>
      </c>
      <c r="D72" s="259"/>
      <c r="E72" s="259"/>
      <c r="F72" s="259"/>
      <c r="G72" s="259"/>
      <c r="H72" s="259"/>
      <c r="I72" s="259"/>
      <c r="J72" s="271"/>
      <c r="K72" s="271"/>
      <c r="L72" s="515">
        <f t="shared" si="15"/>
        <v>0</v>
      </c>
      <c r="M72" s="519" t="s">
        <v>665</v>
      </c>
      <c r="N72" s="259"/>
      <c r="O72" s="259"/>
      <c r="P72" s="259"/>
      <c r="Q72" s="259"/>
      <c r="R72" s="259"/>
      <c r="S72" s="259"/>
      <c r="T72" s="259"/>
      <c r="U72" s="260">
        <f t="shared" si="16"/>
        <v>0</v>
      </c>
      <c r="V72" s="523">
        <f t="shared" si="17"/>
        <v>0</v>
      </c>
    </row>
    <row r="73" spans="1:22" x14ac:dyDescent="0.3">
      <c r="A73" s="261"/>
      <c r="B73" s="529"/>
      <c r="C73" s="519" t="s">
        <v>91</v>
      </c>
      <c r="D73" s="259"/>
      <c r="E73" s="259"/>
      <c r="F73" s="259"/>
      <c r="G73" s="259"/>
      <c r="H73" s="259"/>
      <c r="I73" s="259"/>
      <c r="J73" s="271"/>
      <c r="K73" s="271"/>
      <c r="L73" s="515">
        <f t="shared" si="15"/>
        <v>0</v>
      </c>
      <c r="M73" s="519" t="s">
        <v>665</v>
      </c>
      <c r="N73" s="259"/>
      <c r="O73" s="259"/>
      <c r="P73" s="259"/>
      <c r="Q73" s="259"/>
      <c r="R73" s="259"/>
      <c r="S73" s="259"/>
      <c r="T73" s="259"/>
      <c r="U73" s="260">
        <f t="shared" si="16"/>
        <v>0</v>
      </c>
      <c r="V73" s="523">
        <f t="shared" si="17"/>
        <v>0</v>
      </c>
    </row>
    <row r="74" spans="1:22" x14ac:dyDescent="0.3">
      <c r="A74" s="261"/>
      <c r="B74" s="529"/>
      <c r="C74" s="519" t="s">
        <v>91</v>
      </c>
      <c r="D74" s="259"/>
      <c r="E74" s="259"/>
      <c r="F74" s="259"/>
      <c r="G74" s="259"/>
      <c r="H74" s="259"/>
      <c r="I74" s="259"/>
      <c r="J74" s="271"/>
      <c r="K74" s="271"/>
      <c r="L74" s="515">
        <f t="shared" si="15"/>
        <v>0</v>
      </c>
      <c r="M74" s="519" t="s">
        <v>665</v>
      </c>
      <c r="N74" s="259"/>
      <c r="O74" s="259"/>
      <c r="P74" s="259"/>
      <c r="Q74" s="259"/>
      <c r="R74" s="259"/>
      <c r="S74" s="259"/>
      <c r="T74" s="259"/>
      <c r="U74" s="260">
        <f t="shared" si="16"/>
        <v>0</v>
      </c>
      <c r="V74" s="523">
        <f t="shared" si="17"/>
        <v>0</v>
      </c>
    </row>
    <row r="75" spans="1:22" x14ac:dyDescent="0.3">
      <c r="A75" s="261"/>
      <c r="B75" s="529"/>
      <c r="C75" s="519" t="s">
        <v>91</v>
      </c>
      <c r="D75" s="259"/>
      <c r="E75" s="259"/>
      <c r="F75" s="259"/>
      <c r="G75" s="259"/>
      <c r="H75" s="259"/>
      <c r="I75" s="259"/>
      <c r="J75" s="271"/>
      <c r="K75" s="271"/>
      <c r="L75" s="515">
        <f t="shared" si="15"/>
        <v>0</v>
      </c>
      <c r="M75" s="519" t="s">
        <v>665</v>
      </c>
      <c r="N75" s="259"/>
      <c r="O75" s="259"/>
      <c r="P75" s="259"/>
      <c r="Q75" s="259"/>
      <c r="R75" s="259"/>
      <c r="S75" s="259"/>
      <c r="T75" s="259"/>
      <c r="U75" s="260">
        <f t="shared" si="16"/>
        <v>0</v>
      </c>
      <c r="V75" s="523">
        <f t="shared" si="17"/>
        <v>0</v>
      </c>
    </row>
    <row r="76" spans="1:22" x14ac:dyDescent="0.3">
      <c r="A76" s="261"/>
      <c r="B76" s="529"/>
      <c r="C76" s="519" t="s">
        <v>91</v>
      </c>
      <c r="D76" s="259"/>
      <c r="E76" s="259"/>
      <c r="F76" s="259"/>
      <c r="G76" s="259"/>
      <c r="H76" s="259"/>
      <c r="I76" s="259"/>
      <c r="J76" s="271"/>
      <c r="K76" s="271"/>
      <c r="L76" s="515">
        <f t="shared" si="15"/>
        <v>0</v>
      </c>
      <c r="M76" s="519" t="s">
        <v>665</v>
      </c>
      <c r="N76" s="259"/>
      <c r="O76" s="259"/>
      <c r="P76" s="259"/>
      <c r="Q76" s="259"/>
      <c r="R76" s="259"/>
      <c r="S76" s="259"/>
      <c r="T76" s="259"/>
      <c r="U76" s="260">
        <f t="shared" si="16"/>
        <v>0</v>
      </c>
      <c r="V76" s="523">
        <f t="shared" si="17"/>
        <v>0</v>
      </c>
    </row>
    <row r="77" spans="1:22" x14ac:dyDescent="0.3">
      <c r="A77" s="261"/>
      <c r="B77" s="529"/>
      <c r="C77" s="519" t="s">
        <v>91</v>
      </c>
      <c r="D77" s="259"/>
      <c r="E77" s="259"/>
      <c r="F77" s="259"/>
      <c r="G77" s="259"/>
      <c r="H77" s="259"/>
      <c r="I77" s="259"/>
      <c r="J77" s="271"/>
      <c r="K77" s="271"/>
      <c r="L77" s="515">
        <f t="shared" si="15"/>
        <v>0</v>
      </c>
      <c r="M77" s="519" t="s">
        <v>665</v>
      </c>
      <c r="N77" s="259"/>
      <c r="O77" s="259"/>
      <c r="P77" s="259"/>
      <c r="Q77" s="259"/>
      <c r="R77" s="259"/>
      <c r="S77" s="259"/>
      <c r="T77" s="259"/>
      <c r="U77" s="260">
        <f t="shared" si="16"/>
        <v>0</v>
      </c>
      <c r="V77" s="523">
        <f t="shared" si="17"/>
        <v>0</v>
      </c>
    </row>
    <row r="78" spans="1:22" x14ac:dyDescent="0.3">
      <c r="A78" s="261"/>
      <c r="B78" s="529"/>
      <c r="C78" s="519" t="s">
        <v>91</v>
      </c>
      <c r="D78" s="259"/>
      <c r="E78" s="259"/>
      <c r="F78" s="259"/>
      <c r="G78" s="259"/>
      <c r="H78" s="259"/>
      <c r="I78" s="259"/>
      <c r="J78" s="271"/>
      <c r="K78" s="271"/>
      <c r="L78" s="515">
        <f t="shared" si="15"/>
        <v>0</v>
      </c>
      <c r="M78" s="519" t="s">
        <v>665</v>
      </c>
      <c r="N78" s="259"/>
      <c r="O78" s="259"/>
      <c r="P78" s="259"/>
      <c r="Q78" s="259"/>
      <c r="R78" s="259"/>
      <c r="S78" s="259"/>
      <c r="T78" s="259"/>
      <c r="U78" s="260">
        <f t="shared" si="16"/>
        <v>0</v>
      </c>
      <c r="V78" s="523">
        <f t="shared" si="17"/>
        <v>0</v>
      </c>
    </row>
    <row r="79" spans="1:22" x14ac:dyDescent="0.3">
      <c r="A79" s="261"/>
      <c r="B79" s="529"/>
      <c r="C79" s="519" t="s">
        <v>91</v>
      </c>
      <c r="D79" s="259"/>
      <c r="E79" s="259"/>
      <c r="F79" s="259"/>
      <c r="G79" s="259"/>
      <c r="H79" s="259"/>
      <c r="I79" s="259"/>
      <c r="J79" s="271"/>
      <c r="K79" s="271"/>
      <c r="L79" s="515">
        <f t="shared" si="15"/>
        <v>0</v>
      </c>
      <c r="M79" s="519" t="s">
        <v>665</v>
      </c>
      <c r="N79" s="259"/>
      <c r="O79" s="259"/>
      <c r="P79" s="259"/>
      <c r="Q79" s="259"/>
      <c r="R79" s="259"/>
      <c r="S79" s="259"/>
      <c r="T79" s="259"/>
      <c r="U79" s="260">
        <f t="shared" si="16"/>
        <v>0</v>
      </c>
      <c r="V79" s="523">
        <f t="shared" si="17"/>
        <v>0</v>
      </c>
    </row>
    <row r="80" spans="1:22" x14ac:dyDescent="0.3">
      <c r="A80" s="261"/>
      <c r="B80" s="529"/>
      <c r="C80" s="519" t="s">
        <v>91</v>
      </c>
      <c r="D80" s="259"/>
      <c r="E80" s="259"/>
      <c r="F80" s="259"/>
      <c r="G80" s="259"/>
      <c r="H80" s="259"/>
      <c r="I80" s="259"/>
      <c r="J80" s="271"/>
      <c r="K80" s="271"/>
      <c r="L80" s="515">
        <f t="shared" si="15"/>
        <v>0</v>
      </c>
      <c r="M80" s="519" t="s">
        <v>665</v>
      </c>
      <c r="N80" s="259"/>
      <c r="O80" s="259"/>
      <c r="P80" s="259"/>
      <c r="Q80" s="259"/>
      <c r="R80" s="259"/>
      <c r="S80" s="259"/>
      <c r="T80" s="259"/>
      <c r="U80" s="260">
        <f t="shared" si="16"/>
        <v>0</v>
      </c>
      <c r="V80" s="523">
        <f t="shared" si="17"/>
        <v>0</v>
      </c>
    </row>
    <row r="81" spans="1:22" x14ac:dyDescent="0.3">
      <c r="A81" s="261"/>
      <c r="B81" s="529"/>
      <c r="C81" s="519" t="s">
        <v>91</v>
      </c>
      <c r="D81" s="259"/>
      <c r="E81" s="259"/>
      <c r="F81" s="259"/>
      <c r="G81" s="259"/>
      <c r="H81" s="259"/>
      <c r="I81" s="259"/>
      <c r="J81" s="271"/>
      <c r="K81" s="271"/>
      <c r="L81" s="515">
        <f t="shared" si="15"/>
        <v>0</v>
      </c>
      <c r="M81" s="519" t="s">
        <v>665</v>
      </c>
      <c r="N81" s="259"/>
      <c r="O81" s="259"/>
      <c r="P81" s="259"/>
      <c r="Q81" s="259"/>
      <c r="R81" s="259"/>
      <c r="S81" s="259"/>
      <c r="T81" s="259"/>
      <c r="U81" s="260">
        <f t="shared" si="16"/>
        <v>0</v>
      </c>
      <c r="V81" s="523">
        <f t="shared" si="17"/>
        <v>0</v>
      </c>
    </row>
    <row r="82" spans="1:22" x14ac:dyDescent="0.3">
      <c r="A82" s="261"/>
      <c r="B82" s="529"/>
      <c r="C82" s="519" t="s">
        <v>91</v>
      </c>
      <c r="D82" s="259"/>
      <c r="E82" s="259"/>
      <c r="F82" s="259"/>
      <c r="G82" s="259"/>
      <c r="H82" s="259"/>
      <c r="I82" s="259"/>
      <c r="J82" s="271"/>
      <c r="K82" s="271"/>
      <c r="L82" s="515">
        <f t="shared" si="15"/>
        <v>0</v>
      </c>
      <c r="M82" s="519" t="s">
        <v>665</v>
      </c>
      <c r="N82" s="259"/>
      <c r="O82" s="259"/>
      <c r="P82" s="259"/>
      <c r="Q82" s="259"/>
      <c r="R82" s="259"/>
      <c r="S82" s="259"/>
      <c r="T82" s="259"/>
      <c r="U82" s="260">
        <f t="shared" si="16"/>
        <v>0</v>
      </c>
      <c r="V82" s="523">
        <f t="shared" si="17"/>
        <v>0</v>
      </c>
    </row>
    <row r="83" spans="1:22" x14ac:dyDescent="0.3">
      <c r="A83" s="261"/>
      <c r="B83" s="529"/>
      <c r="C83" s="519" t="s">
        <v>91</v>
      </c>
      <c r="D83" s="259"/>
      <c r="E83" s="259"/>
      <c r="F83" s="259"/>
      <c r="G83" s="259"/>
      <c r="H83" s="259"/>
      <c r="I83" s="259"/>
      <c r="J83" s="271"/>
      <c r="K83" s="271"/>
      <c r="L83" s="515">
        <f t="shared" si="15"/>
        <v>0</v>
      </c>
      <c r="M83" s="519" t="s">
        <v>665</v>
      </c>
      <c r="N83" s="259"/>
      <c r="O83" s="259"/>
      <c r="P83" s="259"/>
      <c r="Q83" s="259"/>
      <c r="R83" s="259"/>
      <c r="S83" s="259"/>
      <c r="T83" s="259"/>
      <c r="U83" s="260">
        <f t="shared" si="16"/>
        <v>0</v>
      </c>
      <c r="V83" s="523">
        <f t="shared" si="17"/>
        <v>0</v>
      </c>
    </row>
    <row r="84" spans="1:22" x14ac:dyDescent="0.3">
      <c r="A84" s="261"/>
      <c r="B84" s="529"/>
      <c r="C84" s="519" t="s">
        <v>91</v>
      </c>
      <c r="D84" s="259"/>
      <c r="E84" s="259"/>
      <c r="F84" s="259"/>
      <c r="G84" s="259"/>
      <c r="H84" s="259"/>
      <c r="I84" s="259"/>
      <c r="J84" s="271"/>
      <c r="K84" s="271"/>
      <c r="L84" s="515">
        <f t="shared" si="15"/>
        <v>0</v>
      </c>
      <c r="M84" s="519" t="s">
        <v>665</v>
      </c>
      <c r="N84" s="259"/>
      <c r="O84" s="259"/>
      <c r="P84" s="259"/>
      <c r="Q84" s="259"/>
      <c r="R84" s="259"/>
      <c r="S84" s="259"/>
      <c r="T84" s="259"/>
      <c r="U84" s="260">
        <f t="shared" si="16"/>
        <v>0</v>
      </c>
      <c r="V84" s="523">
        <f t="shared" si="17"/>
        <v>0</v>
      </c>
    </row>
    <row r="85" spans="1:22" x14ac:dyDescent="0.3">
      <c r="A85" s="261"/>
      <c r="B85" s="529"/>
      <c r="C85" s="519" t="s">
        <v>91</v>
      </c>
      <c r="D85" s="259"/>
      <c r="E85" s="259"/>
      <c r="F85" s="259"/>
      <c r="G85" s="259"/>
      <c r="H85" s="259"/>
      <c r="I85" s="259"/>
      <c r="J85" s="271"/>
      <c r="K85" s="271"/>
      <c r="L85" s="515">
        <f t="shared" si="15"/>
        <v>0</v>
      </c>
      <c r="M85" s="519" t="s">
        <v>665</v>
      </c>
      <c r="N85" s="259"/>
      <c r="O85" s="259"/>
      <c r="P85" s="259"/>
      <c r="Q85" s="259"/>
      <c r="R85" s="259"/>
      <c r="S85" s="259"/>
      <c r="T85" s="259"/>
      <c r="U85" s="260">
        <f t="shared" si="16"/>
        <v>0</v>
      </c>
      <c r="V85" s="523">
        <f t="shared" si="17"/>
        <v>0</v>
      </c>
    </row>
    <row r="86" spans="1:22" x14ac:dyDescent="0.3">
      <c r="A86" s="261"/>
      <c r="B86" s="529"/>
      <c r="C86" s="519" t="s">
        <v>91</v>
      </c>
      <c r="D86" s="259"/>
      <c r="E86" s="259"/>
      <c r="F86" s="259"/>
      <c r="G86" s="259"/>
      <c r="H86" s="259"/>
      <c r="I86" s="259"/>
      <c r="J86" s="271"/>
      <c r="K86" s="271"/>
      <c r="L86" s="515">
        <f t="shared" si="15"/>
        <v>0</v>
      </c>
      <c r="M86" s="519" t="s">
        <v>665</v>
      </c>
      <c r="N86" s="259"/>
      <c r="O86" s="259"/>
      <c r="P86" s="259"/>
      <c r="Q86" s="259"/>
      <c r="R86" s="259"/>
      <c r="S86" s="259"/>
      <c r="T86" s="259"/>
      <c r="U86" s="260">
        <f t="shared" si="16"/>
        <v>0</v>
      </c>
      <c r="V86" s="523">
        <f t="shared" si="17"/>
        <v>0</v>
      </c>
    </row>
    <row r="87" spans="1:22" x14ac:dyDescent="0.3">
      <c r="A87" s="261"/>
      <c r="B87" s="529"/>
      <c r="C87" s="519" t="s">
        <v>91</v>
      </c>
      <c r="D87" s="259"/>
      <c r="E87" s="259"/>
      <c r="F87" s="259"/>
      <c r="G87" s="259"/>
      <c r="H87" s="259"/>
      <c r="I87" s="259"/>
      <c r="J87" s="271"/>
      <c r="K87" s="271"/>
      <c r="L87" s="515">
        <f t="shared" si="15"/>
        <v>0</v>
      </c>
      <c r="M87" s="519" t="s">
        <v>665</v>
      </c>
      <c r="N87" s="259"/>
      <c r="O87" s="259"/>
      <c r="P87" s="259"/>
      <c r="Q87" s="259"/>
      <c r="R87" s="259"/>
      <c r="S87" s="259"/>
      <c r="T87" s="259"/>
      <c r="U87" s="260">
        <f t="shared" si="16"/>
        <v>0</v>
      </c>
      <c r="V87" s="523">
        <f t="shared" si="17"/>
        <v>0</v>
      </c>
    </row>
    <row r="88" spans="1:22" x14ac:dyDescent="0.3">
      <c r="A88" s="261"/>
      <c r="B88" s="529"/>
      <c r="C88" s="519" t="s">
        <v>91</v>
      </c>
      <c r="D88" s="259"/>
      <c r="E88" s="259"/>
      <c r="F88" s="259"/>
      <c r="G88" s="259"/>
      <c r="H88" s="259"/>
      <c r="I88" s="259"/>
      <c r="J88" s="271"/>
      <c r="K88" s="271"/>
      <c r="L88" s="515">
        <f t="shared" si="15"/>
        <v>0</v>
      </c>
      <c r="M88" s="519" t="s">
        <v>665</v>
      </c>
      <c r="N88" s="259"/>
      <c r="O88" s="259"/>
      <c r="P88" s="259"/>
      <c r="Q88" s="259"/>
      <c r="R88" s="259"/>
      <c r="S88" s="259"/>
      <c r="T88" s="259"/>
      <c r="U88" s="260">
        <f t="shared" si="16"/>
        <v>0</v>
      </c>
      <c r="V88" s="523">
        <f t="shared" si="17"/>
        <v>0</v>
      </c>
    </row>
    <row r="89" spans="1:22" x14ac:dyDescent="0.3">
      <c r="A89" s="261"/>
      <c r="B89" s="529"/>
      <c r="C89" s="519" t="s">
        <v>91</v>
      </c>
      <c r="D89" s="259"/>
      <c r="E89" s="259"/>
      <c r="F89" s="259"/>
      <c r="G89" s="259"/>
      <c r="H89" s="259"/>
      <c r="I89" s="259"/>
      <c r="J89" s="271"/>
      <c r="K89" s="271"/>
      <c r="L89" s="515">
        <f t="shared" si="15"/>
        <v>0</v>
      </c>
      <c r="M89" s="519" t="s">
        <v>665</v>
      </c>
      <c r="N89" s="259"/>
      <c r="O89" s="259"/>
      <c r="P89" s="259"/>
      <c r="Q89" s="259"/>
      <c r="R89" s="259"/>
      <c r="S89" s="259"/>
      <c r="T89" s="259"/>
      <c r="U89" s="260">
        <f t="shared" si="16"/>
        <v>0</v>
      </c>
      <c r="V89" s="523">
        <f t="shared" si="17"/>
        <v>0</v>
      </c>
    </row>
    <row r="90" spans="1:22" x14ac:dyDescent="0.3">
      <c r="A90" s="261"/>
      <c r="B90" s="529"/>
      <c r="C90" s="519" t="s">
        <v>91</v>
      </c>
      <c r="D90" s="259"/>
      <c r="E90" s="259"/>
      <c r="F90" s="259"/>
      <c r="G90" s="259"/>
      <c r="H90" s="259"/>
      <c r="I90" s="259"/>
      <c r="J90" s="271"/>
      <c r="K90" s="271"/>
      <c r="L90" s="515">
        <f t="shared" si="15"/>
        <v>0</v>
      </c>
      <c r="M90" s="519" t="s">
        <v>665</v>
      </c>
      <c r="N90" s="259"/>
      <c r="O90" s="259"/>
      <c r="P90" s="259"/>
      <c r="Q90" s="259"/>
      <c r="R90" s="259"/>
      <c r="S90" s="259"/>
      <c r="T90" s="259"/>
      <c r="U90" s="260">
        <f t="shared" si="16"/>
        <v>0</v>
      </c>
      <c r="V90" s="523">
        <f t="shared" si="17"/>
        <v>0</v>
      </c>
    </row>
    <row r="91" spans="1:22" x14ac:dyDescent="0.3">
      <c r="A91" s="261"/>
      <c r="B91" s="529"/>
      <c r="C91" s="519" t="s">
        <v>91</v>
      </c>
      <c r="D91" s="259"/>
      <c r="E91" s="259"/>
      <c r="F91" s="259"/>
      <c r="G91" s="259"/>
      <c r="H91" s="259"/>
      <c r="I91" s="259"/>
      <c r="J91" s="271"/>
      <c r="K91" s="271"/>
      <c r="L91" s="515">
        <f t="shared" si="15"/>
        <v>0</v>
      </c>
      <c r="M91" s="519" t="s">
        <v>665</v>
      </c>
      <c r="N91" s="259"/>
      <c r="O91" s="259"/>
      <c r="P91" s="259"/>
      <c r="Q91" s="259"/>
      <c r="R91" s="259"/>
      <c r="S91" s="259"/>
      <c r="T91" s="259"/>
      <c r="U91" s="260">
        <f t="shared" si="16"/>
        <v>0</v>
      </c>
      <c r="V91" s="523">
        <f t="shared" si="17"/>
        <v>0</v>
      </c>
    </row>
    <row r="92" spans="1:22" x14ac:dyDescent="0.3">
      <c r="A92" s="261"/>
      <c r="B92" s="529"/>
      <c r="C92" s="519" t="s">
        <v>91</v>
      </c>
      <c r="D92" s="259"/>
      <c r="E92" s="259"/>
      <c r="F92" s="259"/>
      <c r="G92" s="259"/>
      <c r="H92" s="259"/>
      <c r="I92" s="259"/>
      <c r="J92" s="271"/>
      <c r="K92" s="271"/>
      <c r="L92" s="515">
        <f t="shared" si="15"/>
        <v>0</v>
      </c>
      <c r="M92" s="519" t="s">
        <v>665</v>
      </c>
      <c r="N92" s="259"/>
      <c r="O92" s="259"/>
      <c r="P92" s="259"/>
      <c r="Q92" s="259"/>
      <c r="R92" s="259"/>
      <c r="S92" s="259"/>
      <c r="T92" s="259"/>
      <c r="U92" s="260">
        <f t="shared" si="16"/>
        <v>0</v>
      </c>
      <c r="V92" s="523">
        <f t="shared" si="17"/>
        <v>0</v>
      </c>
    </row>
    <row r="93" spans="1:22" x14ac:dyDescent="0.3">
      <c r="A93" s="261"/>
      <c r="B93" s="529"/>
      <c r="C93" s="519" t="s">
        <v>91</v>
      </c>
      <c r="D93" s="259"/>
      <c r="E93" s="259"/>
      <c r="F93" s="259"/>
      <c r="G93" s="259"/>
      <c r="H93" s="259"/>
      <c r="I93" s="259"/>
      <c r="J93" s="271"/>
      <c r="K93" s="271"/>
      <c r="L93" s="515">
        <f t="shared" si="15"/>
        <v>0</v>
      </c>
      <c r="M93" s="519" t="s">
        <v>665</v>
      </c>
      <c r="N93" s="259"/>
      <c r="O93" s="259"/>
      <c r="P93" s="259"/>
      <c r="Q93" s="259"/>
      <c r="R93" s="259"/>
      <c r="S93" s="259"/>
      <c r="T93" s="259"/>
      <c r="U93" s="260">
        <f t="shared" si="16"/>
        <v>0</v>
      </c>
      <c r="V93" s="523">
        <f t="shared" si="17"/>
        <v>0</v>
      </c>
    </row>
    <row r="94" spans="1:22" x14ac:dyDescent="0.3">
      <c r="A94" s="261"/>
      <c r="B94" s="529"/>
      <c r="C94" s="519" t="s">
        <v>91</v>
      </c>
      <c r="D94" s="259"/>
      <c r="E94" s="259"/>
      <c r="F94" s="259"/>
      <c r="G94" s="259"/>
      <c r="H94" s="259"/>
      <c r="I94" s="259"/>
      <c r="J94" s="271"/>
      <c r="K94" s="271"/>
      <c r="L94" s="515">
        <f t="shared" si="15"/>
        <v>0</v>
      </c>
      <c r="M94" s="519" t="s">
        <v>665</v>
      </c>
      <c r="N94" s="259"/>
      <c r="O94" s="259"/>
      <c r="P94" s="259"/>
      <c r="Q94" s="259"/>
      <c r="R94" s="259"/>
      <c r="S94" s="259"/>
      <c r="T94" s="259"/>
      <c r="U94" s="260">
        <f t="shared" si="16"/>
        <v>0</v>
      </c>
      <c r="V94" s="523">
        <f t="shared" si="17"/>
        <v>0</v>
      </c>
    </row>
    <row r="95" spans="1:22" x14ac:dyDescent="0.3">
      <c r="A95" s="261"/>
      <c r="B95" s="529"/>
      <c r="C95" s="519" t="s">
        <v>91</v>
      </c>
      <c r="D95" s="259"/>
      <c r="E95" s="259"/>
      <c r="F95" s="259"/>
      <c r="G95" s="259"/>
      <c r="H95" s="259"/>
      <c r="I95" s="259"/>
      <c r="J95" s="271"/>
      <c r="K95" s="271"/>
      <c r="L95" s="515">
        <f t="shared" si="15"/>
        <v>0</v>
      </c>
      <c r="M95" s="519" t="s">
        <v>665</v>
      </c>
      <c r="N95" s="259"/>
      <c r="O95" s="259"/>
      <c r="P95" s="259"/>
      <c r="Q95" s="259"/>
      <c r="R95" s="259"/>
      <c r="S95" s="259"/>
      <c r="T95" s="259"/>
      <c r="U95" s="260">
        <f t="shared" si="16"/>
        <v>0</v>
      </c>
      <c r="V95" s="523">
        <f t="shared" si="17"/>
        <v>0</v>
      </c>
    </row>
    <row r="96" spans="1:22" x14ac:dyDescent="0.3">
      <c r="A96" s="261"/>
      <c r="B96" s="529"/>
      <c r="C96" s="519" t="s">
        <v>91</v>
      </c>
      <c r="D96" s="259"/>
      <c r="E96" s="259"/>
      <c r="F96" s="259"/>
      <c r="G96" s="259"/>
      <c r="H96" s="259"/>
      <c r="I96" s="259"/>
      <c r="J96" s="271"/>
      <c r="K96" s="271"/>
      <c r="L96" s="515">
        <f t="shared" si="15"/>
        <v>0</v>
      </c>
      <c r="M96" s="519" t="s">
        <v>665</v>
      </c>
      <c r="N96" s="259"/>
      <c r="O96" s="259"/>
      <c r="P96" s="259"/>
      <c r="Q96" s="259"/>
      <c r="R96" s="259"/>
      <c r="S96" s="259"/>
      <c r="T96" s="259"/>
      <c r="U96" s="260">
        <f t="shared" si="16"/>
        <v>0</v>
      </c>
      <c r="V96" s="523">
        <f t="shared" si="17"/>
        <v>0</v>
      </c>
    </row>
    <row r="97" spans="1:22" x14ac:dyDescent="0.3">
      <c r="A97" s="261"/>
      <c r="B97" s="529"/>
      <c r="C97" s="519" t="s">
        <v>91</v>
      </c>
      <c r="D97" s="259"/>
      <c r="E97" s="259"/>
      <c r="F97" s="259"/>
      <c r="G97" s="259"/>
      <c r="H97" s="259"/>
      <c r="I97" s="259"/>
      <c r="J97" s="271"/>
      <c r="K97" s="271"/>
      <c r="L97" s="515">
        <f t="shared" si="15"/>
        <v>0</v>
      </c>
      <c r="M97" s="519" t="s">
        <v>665</v>
      </c>
      <c r="N97" s="259"/>
      <c r="O97" s="259"/>
      <c r="P97" s="259"/>
      <c r="Q97" s="259"/>
      <c r="R97" s="259"/>
      <c r="S97" s="259"/>
      <c r="T97" s="259"/>
      <c r="U97" s="260">
        <f t="shared" si="16"/>
        <v>0</v>
      </c>
      <c r="V97" s="523">
        <f t="shared" si="17"/>
        <v>0</v>
      </c>
    </row>
    <row r="98" spans="1:22" x14ac:dyDescent="0.3">
      <c r="A98" s="261"/>
      <c r="B98" s="529"/>
      <c r="C98" s="519" t="s">
        <v>91</v>
      </c>
      <c r="D98" s="259"/>
      <c r="E98" s="259"/>
      <c r="F98" s="259"/>
      <c r="G98" s="259"/>
      <c r="H98" s="259"/>
      <c r="I98" s="259"/>
      <c r="J98" s="271"/>
      <c r="K98" s="271"/>
      <c r="L98" s="515">
        <f t="shared" si="15"/>
        <v>0</v>
      </c>
      <c r="M98" s="519" t="s">
        <v>665</v>
      </c>
      <c r="N98" s="259"/>
      <c r="O98" s="259"/>
      <c r="P98" s="259"/>
      <c r="Q98" s="259"/>
      <c r="R98" s="259"/>
      <c r="S98" s="259"/>
      <c r="T98" s="259"/>
      <c r="U98" s="260">
        <f t="shared" si="16"/>
        <v>0</v>
      </c>
      <c r="V98" s="523">
        <f t="shared" si="17"/>
        <v>0</v>
      </c>
    </row>
    <row r="99" spans="1:22" x14ac:dyDescent="0.3">
      <c r="A99" s="261"/>
      <c r="B99" s="529"/>
      <c r="C99" s="519" t="s">
        <v>91</v>
      </c>
      <c r="D99" s="259"/>
      <c r="E99" s="259"/>
      <c r="F99" s="259"/>
      <c r="G99" s="259"/>
      <c r="H99" s="259"/>
      <c r="I99" s="259"/>
      <c r="J99" s="271"/>
      <c r="K99" s="271"/>
      <c r="L99" s="515">
        <f t="shared" si="15"/>
        <v>0</v>
      </c>
      <c r="M99" s="519" t="s">
        <v>665</v>
      </c>
      <c r="N99" s="259"/>
      <c r="O99" s="259"/>
      <c r="P99" s="259"/>
      <c r="Q99" s="259"/>
      <c r="R99" s="259"/>
      <c r="S99" s="259"/>
      <c r="T99" s="259"/>
      <c r="U99" s="260">
        <f t="shared" si="16"/>
        <v>0</v>
      </c>
      <c r="V99" s="523">
        <f t="shared" si="17"/>
        <v>0</v>
      </c>
    </row>
    <row r="100" spans="1:22" x14ac:dyDescent="0.3">
      <c r="A100" s="261"/>
      <c r="B100" s="529"/>
      <c r="C100" s="519" t="s">
        <v>91</v>
      </c>
      <c r="D100" s="259"/>
      <c r="E100" s="259"/>
      <c r="F100" s="259"/>
      <c r="G100" s="259"/>
      <c r="H100" s="259"/>
      <c r="I100" s="259"/>
      <c r="J100" s="271"/>
      <c r="K100" s="271"/>
      <c r="L100" s="515">
        <f t="shared" ref="L100:L131" si="18">+SUM(D100:J100)</f>
        <v>0</v>
      </c>
      <c r="M100" s="519" t="s">
        <v>665</v>
      </c>
      <c r="N100" s="259"/>
      <c r="O100" s="259"/>
      <c r="P100" s="259"/>
      <c r="Q100" s="259"/>
      <c r="R100" s="259"/>
      <c r="S100" s="259"/>
      <c r="T100" s="259"/>
      <c r="U100" s="260">
        <f t="shared" ref="U100:U131" si="19">+SUM(N100:T100)</f>
        <v>0</v>
      </c>
      <c r="V100" s="523">
        <f t="shared" ref="V100:V131" si="20">+SUM(D100:J100)-SUM(N100:T100)</f>
        <v>0</v>
      </c>
    </row>
    <row r="101" spans="1:22" x14ac:dyDescent="0.3">
      <c r="A101" s="261"/>
      <c r="B101" s="529"/>
      <c r="C101" s="519" t="s">
        <v>91</v>
      </c>
      <c r="D101" s="259"/>
      <c r="E101" s="259"/>
      <c r="F101" s="259"/>
      <c r="G101" s="259"/>
      <c r="H101" s="259"/>
      <c r="I101" s="259"/>
      <c r="J101" s="271"/>
      <c r="K101" s="271"/>
      <c r="L101" s="515">
        <f t="shared" si="18"/>
        <v>0</v>
      </c>
      <c r="M101" s="519" t="s">
        <v>665</v>
      </c>
      <c r="N101" s="259"/>
      <c r="O101" s="259"/>
      <c r="P101" s="259"/>
      <c r="Q101" s="259"/>
      <c r="R101" s="259"/>
      <c r="S101" s="259"/>
      <c r="T101" s="259"/>
      <c r="U101" s="260">
        <f t="shared" si="19"/>
        <v>0</v>
      </c>
      <c r="V101" s="523">
        <f t="shared" si="20"/>
        <v>0</v>
      </c>
    </row>
    <row r="102" spans="1:22" x14ac:dyDescent="0.3">
      <c r="A102" s="261"/>
      <c r="B102" s="529"/>
      <c r="C102" s="519" t="s">
        <v>91</v>
      </c>
      <c r="D102" s="259"/>
      <c r="E102" s="259"/>
      <c r="F102" s="259"/>
      <c r="G102" s="259"/>
      <c r="H102" s="259"/>
      <c r="I102" s="259"/>
      <c r="J102" s="271"/>
      <c r="K102" s="271"/>
      <c r="L102" s="515">
        <f t="shared" si="18"/>
        <v>0</v>
      </c>
      <c r="M102" s="519" t="s">
        <v>665</v>
      </c>
      <c r="N102" s="259"/>
      <c r="O102" s="259"/>
      <c r="P102" s="259"/>
      <c r="Q102" s="259"/>
      <c r="R102" s="259"/>
      <c r="S102" s="259"/>
      <c r="T102" s="259"/>
      <c r="U102" s="260">
        <f t="shared" si="19"/>
        <v>0</v>
      </c>
      <c r="V102" s="523">
        <f t="shared" si="20"/>
        <v>0</v>
      </c>
    </row>
    <row r="103" spans="1:22" x14ac:dyDescent="0.3">
      <c r="A103" s="261"/>
      <c r="B103" s="529"/>
      <c r="C103" s="519" t="s">
        <v>91</v>
      </c>
      <c r="D103" s="259"/>
      <c r="E103" s="259"/>
      <c r="F103" s="259"/>
      <c r="G103" s="259"/>
      <c r="H103" s="259"/>
      <c r="I103" s="259"/>
      <c r="J103" s="271"/>
      <c r="K103" s="271"/>
      <c r="L103" s="515">
        <f t="shared" si="18"/>
        <v>0</v>
      </c>
      <c r="M103" s="519" t="s">
        <v>665</v>
      </c>
      <c r="N103" s="259"/>
      <c r="O103" s="259"/>
      <c r="P103" s="259"/>
      <c r="Q103" s="259"/>
      <c r="R103" s="259"/>
      <c r="S103" s="259"/>
      <c r="T103" s="259"/>
      <c r="U103" s="260">
        <f t="shared" si="19"/>
        <v>0</v>
      </c>
      <c r="V103" s="523">
        <f t="shared" si="20"/>
        <v>0</v>
      </c>
    </row>
    <row r="104" spans="1:22" x14ac:dyDescent="0.3">
      <c r="A104" s="261"/>
      <c r="B104" s="529"/>
      <c r="C104" s="519" t="s">
        <v>91</v>
      </c>
      <c r="D104" s="259"/>
      <c r="E104" s="259"/>
      <c r="F104" s="259"/>
      <c r="G104" s="259"/>
      <c r="H104" s="259"/>
      <c r="I104" s="259"/>
      <c r="J104" s="271"/>
      <c r="K104" s="271"/>
      <c r="L104" s="515">
        <f t="shared" si="18"/>
        <v>0</v>
      </c>
      <c r="M104" s="519" t="s">
        <v>665</v>
      </c>
      <c r="N104" s="259"/>
      <c r="O104" s="259"/>
      <c r="P104" s="259"/>
      <c r="Q104" s="259"/>
      <c r="R104" s="259"/>
      <c r="S104" s="259"/>
      <c r="T104" s="259"/>
      <c r="U104" s="260">
        <f t="shared" si="19"/>
        <v>0</v>
      </c>
      <c r="V104" s="523">
        <f t="shared" si="20"/>
        <v>0</v>
      </c>
    </row>
    <row r="105" spans="1:22" x14ac:dyDescent="0.3">
      <c r="A105" s="261"/>
      <c r="B105" s="529"/>
      <c r="C105" s="519" t="s">
        <v>91</v>
      </c>
      <c r="D105" s="259"/>
      <c r="E105" s="259"/>
      <c r="F105" s="259"/>
      <c r="G105" s="259"/>
      <c r="H105" s="259"/>
      <c r="I105" s="259"/>
      <c r="J105" s="271"/>
      <c r="K105" s="271"/>
      <c r="L105" s="515">
        <f t="shared" si="18"/>
        <v>0</v>
      </c>
      <c r="M105" s="519" t="s">
        <v>665</v>
      </c>
      <c r="N105" s="259"/>
      <c r="O105" s="259"/>
      <c r="P105" s="259"/>
      <c r="Q105" s="259"/>
      <c r="R105" s="259"/>
      <c r="S105" s="259"/>
      <c r="T105" s="259"/>
      <c r="U105" s="260">
        <f t="shared" si="19"/>
        <v>0</v>
      </c>
      <c r="V105" s="523">
        <f t="shared" si="20"/>
        <v>0</v>
      </c>
    </row>
    <row r="106" spans="1:22" x14ac:dyDescent="0.3">
      <c r="A106" s="261"/>
      <c r="B106" s="529"/>
      <c r="C106" s="519" t="s">
        <v>91</v>
      </c>
      <c r="D106" s="259"/>
      <c r="E106" s="259"/>
      <c r="F106" s="259"/>
      <c r="G106" s="259"/>
      <c r="H106" s="259"/>
      <c r="I106" s="259"/>
      <c r="J106" s="271"/>
      <c r="K106" s="271"/>
      <c r="L106" s="515">
        <f t="shared" si="18"/>
        <v>0</v>
      </c>
      <c r="M106" s="519" t="s">
        <v>665</v>
      </c>
      <c r="N106" s="259"/>
      <c r="O106" s="259"/>
      <c r="P106" s="259"/>
      <c r="Q106" s="259"/>
      <c r="R106" s="259"/>
      <c r="S106" s="259"/>
      <c r="T106" s="259"/>
      <c r="U106" s="260">
        <f t="shared" si="19"/>
        <v>0</v>
      </c>
      <c r="V106" s="523">
        <f t="shared" si="20"/>
        <v>0</v>
      </c>
    </row>
    <row r="107" spans="1:22" x14ac:dyDescent="0.3">
      <c r="A107" s="261"/>
      <c r="B107" s="529"/>
      <c r="C107" s="519" t="s">
        <v>91</v>
      </c>
      <c r="D107" s="259"/>
      <c r="E107" s="259"/>
      <c r="F107" s="259"/>
      <c r="G107" s="259"/>
      <c r="H107" s="259"/>
      <c r="I107" s="259"/>
      <c r="J107" s="271"/>
      <c r="K107" s="271"/>
      <c r="L107" s="515">
        <f t="shared" si="18"/>
        <v>0</v>
      </c>
      <c r="M107" s="519" t="s">
        <v>665</v>
      </c>
      <c r="N107" s="259"/>
      <c r="O107" s="259"/>
      <c r="P107" s="259"/>
      <c r="Q107" s="259"/>
      <c r="R107" s="259"/>
      <c r="S107" s="259"/>
      <c r="T107" s="259"/>
      <c r="U107" s="260">
        <f t="shared" si="19"/>
        <v>0</v>
      </c>
      <c r="V107" s="523">
        <f t="shared" si="20"/>
        <v>0</v>
      </c>
    </row>
    <row r="108" spans="1:22" x14ac:dyDescent="0.3">
      <c r="A108" s="261"/>
      <c r="B108" s="529"/>
      <c r="C108" s="519" t="s">
        <v>91</v>
      </c>
      <c r="D108" s="259"/>
      <c r="E108" s="259"/>
      <c r="F108" s="259"/>
      <c r="G108" s="259"/>
      <c r="H108" s="259"/>
      <c r="I108" s="259"/>
      <c r="J108" s="271"/>
      <c r="K108" s="271"/>
      <c r="L108" s="515">
        <f t="shared" si="18"/>
        <v>0</v>
      </c>
      <c r="M108" s="519" t="s">
        <v>665</v>
      </c>
      <c r="N108" s="259"/>
      <c r="O108" s="259"/>
      <c r="P108" s="259"/>
      <c r="Q108" s="259"/>
      <c r="R108" s="259"/>
      <c r="S108" s="259"/>
      <c r="T108" s="259"/>
      <c r="U108" s="260">
        <f t="shared" si="19"/>
        <v>0</v>
      </c>
      <c r="V108" s="523">
        <f t="shared" si="20"/>
        <v>0</v>
      </c>
    </row>
    <row r="109" spans="1:22" x14ac:dyDescent="0.3">
      <c r="A109" s="261"/>
      <c r="B109" s="529"/>
      <c r="C109" s="519" t="s">
        <v>91</v>
      </c>
      <c r="D109" s="259"/>
      <c r="E109" s="259"/>
      <c r="F109" s="259"/>
      <c r="G109" s="259"/>
      <c r="H109" s="259"/>
      <c r="I109" s="259"/>
      <c r="J109" s="271"/>
      <c r="K109" s="271"/>
      <c r="L109" s="515">
        <f t="shared" si="18"/>
        <v>0</v>
      </c>
      <c r="M109" s="519" t="s">
        <v>665</v>
      </c>
      <c r="N109" s="259"/>
      <c r="O109" s="259"/>
      <c r="P109" s="259"/>
      <c r="Q109" s="259"/>
      <c r="R109" s="259"/>
      <c r="S109" s="259"/>
      <c r="T109" s="259"/>
      <c r="U109" s="260">
        <f t="shared" si="19"/>
        <v>0</v>
      </c>
      <c r="V109" s="523">
        <f t="shared" si="20"/>
        <v>0</v>
      </c>
    </row>
    <row r="110" spans="1:22" x14ac:dyDescent="0.3">
      <c r="A110" s="261"/>
      <c r="B110" s="529"/>
      <c r="C110" s="519" t="s">
        <v>91</v>
      </c>
      <c r="D110" s="259"/>
      <c r="E110" s="259"/>
      <c r="F110" s="259"/>
      <c r="G110" s="259"/>
      <c r="H110" s="259"/>
      <c r="I110" s="259"/>
      <c r="J110" s="271"/>
      <c r="K110" s="271"/>
      <c r="L110" s="515">
        <f t="shared" si="18"/>
        <v>0</v>
      </c>
      <c r="M110" s="519" t="s">
        <v>665</v>
      </c>
      <c r="N110" s="259"/>
      <c r="O110" s="259"/>
      <c r="P110" s="259"/>
      <c r="Q110" s="259"/>
      <c r="R110" s="259"/>
      <c r="S110" s="259"/>
      <c r="T110" s="259"/>
      <c r="U110" s="260">
        <f t="shared" si="19"/>
        <v>0</v>
      </c>
      <c r="V110" s="523">
        <f t="shared" si="20"/>
        <v>0</v>
      </c>
    </row>
    <row r="111" spans="1:22" x14ac:dyDescent="0.3">
      <c r="A111" s="261"/>
      <c r="B111" s="529"/>
      <c r="C111" s="519" t="s">
        <v>91</v>
      </c>
      <c r="D111" s="259"/>
      <c r="E111" s="259"/>
      <c r="F111" s="259"/>
      <c r="G111" s="259"/>
      <c r="H111" s="259"/>
      <c r="I111" s="259"/>
      <c r="J111" s="271"/>
      <c r="K111" s="271"/>
      <c r="L111" s="515">
        <f t="shared" si="18"/>
        <v>0</v>
      </c>
      <c r="M111" s="519" t="s">
        <v>665</v>
      </c>
      <c r="N111" s="259"/>
      <c r="O111" s="259"/>
      <c r="P111" s="259"/>
      <c r="Q111" s="259"/>
      <c r="R111" s="259"/>
      <c r="S111" s="259"/>
      <c r="T111" s="259"/>
      <c r="U111" s="260">
        <f t="shared" si="19"/>
        <v>0</v>
      </c>
      <c r="V111" s="523">
        <f t="shared" si="20"/>
        <v>0</v>
      </c>
    </row>
    <row r="112" spans="1:22" x14ac:dyDescent="0.3">
      <c r="A112" s="261"/>
      <c r="B112" s="529"/>
      <c r="C112" s="519" t="s">
        <v>91</v>
      </c>
      <c r="D112" s="259"/>
      <c r="E112" s="259"/>
      <c r="F112" s="259"/>
      <c r="G112" s="259"/>
      <c r="H112" s="259"/>
      <c r="I112" s="259"/>
      <c r="J112" s="271"/>
      <c r="K112" s="271"/>
      <c r="L112" s="515">
        <f t="shared" si="18"/>
        <v>0</v>
      </c>
      <c r="M112" s="519" t="s">
        <v>665</v>
      </c>
      <c r="N112" s="259"/>
      <c r="O112" s="259"/>
      <c r="P112" s="259"/>
      <c r="Q112" s="259"/>
      <c r="R112" s="259"/>
      <c r="S112" s="259"/>
      <c r="T112" s="259"/>
      <c r="U112" s="260">
        <f t="shared" si="19"/>
        <v>0</v>
      </c>
      <c r="V112" s="523">
        <f t="shared" si="20"/>
        <v>0</v>
      </c>
    </row>
    <row r="113" spans="1:22" x14ac:dyDescent="0.3">
      <c r="A113" s="261"/>
      <c r="B113" s="529"/>
      <c r="C113" s="519" t="s">
        <v>91</v>
      </c>
      <c r="D113" s="259"/>
      <c r="E113" s="259"/>
      <c r="F113" s="259"/>
      <c r="G113" s="259"/>
      <c r="H113" s="259"/>
      <c r="I113" s="259"/>
      <c r="J113" s="271"/>
      <c r="K113" s="271"/>
      <c r="L113" s="515">
        <f t="shared" si="18"/>
        <v>0</v>
      </c>
      <c r="M113" s="519" t="s">
        <v>665</v>
      </c>
      <c r="N113" s="259"/>
      <c r="O113" s="259"/>
      <c r="P113" s="259"/>
      <c r="Q113" s="259"/>
      <c r="R113" s="259"/>
      <c r="S113" s="259"/>
      <c r="T113" s="259"/>
      <c r="U113" s="260">
        <f t="shared" si="19"/>
        <v>0</v>
      </c>
      <c r="V113" s="523">
        <f t="shared" si="20"/>
        <v>0</v>
      </c>
    </row>
    <row r="114" spans="1:22" x14ac:dyDescent="0.3">
      <c r="A114" s="261"/>
      <c r="B114" s="529"/>
      <c r="C114" s="519" t="s">
        <v>91</v>
      </c>
      <c r="D114" s="259"/>
      <c r="E114" s="259"/>
      <c r="F114" s="259"/>
      <c r="G114" s="259"/>
      <c r="H114" s="259"/>
      <c r="I114" s="259"/>
      <c r="J114" s="271"/>
      <c r="K114" s="271"/>
      <c r="L114" s="515">
        <f t="shared" si="18"/>
        <v>0</v>
      </c>
      <c r="M114" s="519" t="s">
        <v>665</v>
      </c>
      <c r="N114" s="259"/>
      <c r="O114" s="259"/>
      <c r="P114" s="259"/>
      <c r="Q114" s="259"/>
      <c r="R114" s="259"/>
      <c r="S114" s="259"/>
      <c r="T114" s="259"/>
      <c r="U114" s="260">
        <f t="shared" si="19"/>
        <v>0</v>
      </c>
      <c r="V114" s="523">
        <f t="shared" si="20"/>
        <v>0</v>
      </c>
    </row>
    <row r="115" spans="1:22" x14ac:dyDescent="0.3">
      <c r="A115" s="261"/>
      <c r="B115" s="529"/>
      <c r="C115" s="519" t="s">
        <v>91</v>
      </c>
      <c r="D115" s="259"/>
      <c r="E115" s="259"/>
      <c r="F115" s="259"/>
      <c r="G115" s="259"/>
      <c r="H115" s="259"/>
      <c r="I115" s="259"/>
      <c r="J115" s="271"/>
      <c r="K115" s="271"/>
      <c r="L115" s="515">
        <f t="shared" si="18"/>
        <v>0</v>
      </c>
      <c r="M115" s="519" t="s">
        <v>665</v>
      </c>
      <c r="N115" s="259"/>
      <c r="O115" s="259"/>
      <c r="P115" s="259"/>
      <c r="Q115" s="259"/>
      <c r="R115" s="259"/>
      <c r="S115" s="259"/>
      <c r="T115" s="259"/>
      <c r="U115" s="260">
        <f t="shared" si="19"/>
        <v>0</v>
      </c>
      <c r="V115" s="523">
        <f t="shared" si="20"/>
        <v>0</v>
      </c>
    </row>
    <row r="116" spans="1:22" x14ac:dyDescent="0.3">
      <c r="A116" s="261"/>
      <c r="B116" s="529"/>
      <c r="C116" s="519" t="s">
        <v>91</v>
      </c>
      <c r="D116" s="259"/>
      <c r="E116" s="259"/>
      <c r="F116" s="259"/>
      <c r="G116" s="259"/>
      <c r="H116" s="259"/>
      <c r="I116" s="259"/>
      <c r="J116" s="271"/>
      <c r="K116" s="271"/>
      <c r="L116" s="515">
        <f t="shared" si="18"/>
        <v>0</v>
      </c>
      <c r="M116" s="519" t="s">
        <v>665</v>
      </c>
      <c r="N116" s="259"/>
      <c r="O116" s="259"/>
      <c r="P116" s="259"/>
      <c r="Q116" s="259"/>
      <c r="R116" s="259"/>
      <c r="S116" s="259"/>
      <c r="T116" s="259"/>
      <c r="U116" s="260">
        <f t="shared" si="19"/>
        <v>0</v>
      </c>
      <c r="V116" s="523">
        <f t="shared" si="20"/>
        <v>0</v>
      </c>
    </row>
    <row r="117" spans="1:22" x14ac:dyDescent="0.3">
      <c r="A117" s="261"/>
      <c r="B117" s="529"/>
      <c r="C117" s="519" t="s">
        <v>91</v>
      </c>
      <c r="D117" s="259"/>
      <c r="E117" s="259"/>
      <c r="F117" s="259"/>
      <c r="G117" s="259"/>
      <c r="H117" s="259"/>
      <c r="I117" s="259"/>
      <c r="J117" s="271"/>
      <c r="K117" s="271"/>
      <c r="L117" s="515">
        <f t="shared" si="18"/>
        <v>0</v>
      </c>
      <c r="M117" s="519" t="s">
        <v>665</v>
      </c>
      <c r="N117" s="259"/>
      <c r="O117" s="259"/>
      <c r="P117" s="259"/>
      <c r="Q117" s="259"/>
      <c r="R117" s="259"/>
      <c r="S117" s="259"/>
      <c r="T117" s="259"/>
      <c r="U117" s="260">
        <f t="shared" si="19"/>
        <v>0</v>
      </c>
      <c r="V117" s="523">
        <f t="shared" si="20"/>
        <v>0</v>
      </c>
    </row>
    <row r="118" spans="1:22" x14ac:dyDescent="0.3">
      <c r="A118" s="261"/>
      <c r="B118" s="529"/>
      <c r="C118" s="519" t="s">
        <v>91</v>
      </c>
      <c r="D118" s="259"/>
      <c r="E118" s="259"/>
      <c r="F118" s="259"/>
      <c r="G118" s="259"/>
      <c r="H118" s="259"/>
      <c r="I118" s="259"/>
      <c r="J118" s="271"/>
      <c r="K118" s="271"/>
      <c r="L118" s="515">
        <f t="shared" si="18"/>
        <v>0</v>
      </c>
      <c r="M118" s="519" t="s">
        <v>665</v>
      </c>
      <c r="N118" s="259"/>
      <c r="O118" s="259"/>
      <c r="P118" s="259"/>
      <c r="Q118" s="259"/>
      <c r="R118" s="259"/>
      <c r="S118" s="259"/>
      <c r="T118" s="259"/>
      <c r="U118" s="260">
        <f t="shared" si="19"/>
        <v>0</v>
      </c>
      <c r="V118" s="523">
        <f t="shared" si="20"/>
        <v>0</v>
      </c>
    </row>
    <row r="119" spans="1:22" x14ac:dyDescent="0.3">
      <c r="A119" s="261"/>
      <c r="B119" s="529"/>
      <c r="C119" s="519" t="s">
        <v>91</v>
      </c>
      <c r="D119" s="259"/>
      <c r="E119" s="259"/>
      <c r="F119" s="259"/>
      <c r="G119" s="259"/>
      <c r="H119" s="259"/>
      <c r="I119" s="259"/>
      <c r="J119" s="271"/>
      <c r="K119" s="271"/>
      <c r="L119" s="515">
        <f t="shared" si="18"/>
        <v>0</v>
      </c>
      <c r="M119" s="519" t="s">
        <v>665</v>
      </c>
      <c r="N119" s="259"/>
      <c r="O119" s="259"/>
      <c r="P119" s="259"/>
      <c r="Q119" s="259"/>
      <c r="R119" s="259"/>
      <c r="S119" s="259"/>
      <c r="T119" s="259"/>
      <c r="U119" s="260">
        <f t="shared" si="19"/>
        <v>0</v>
      </c>
      <c r="V119" s="523">
        <f t="shared" si="20"/>
        <v>0</v>
      </c>
    </row>
    <row r="120" spans="1:22" x14ac:dyDescent="0.3">
      <c r="A120" s="261"/>
      <c r="B120" s="529"/>
      <c r="C120" s="519" t="s">
        <v>91</v>
      </c>
      <c r="D120" s="259"/>
      <c r="E120" s="259"/>
      <c r="F120" s="259"/>
      <c r="G120" s="259"/>
      <c r="H120" s="259"/>
      <c r="I120" s="259"/>
      <c r="J120" s="271"/>
      <c r="K120" s="271"/>
      <c r="L120" s="515">
        <f t="shared" si="18"/>
        <v>0</v>
      </c>
      <c r="M120" s="519" t="s">
        <v>665</v>
      </c>
      <c r="N120" s="259"/>
      <c r="O120" s="259"/>
      <c r="P120" s="259"/>
      <c r="Q120" s="259"/>
      <c r="R120" s="259"/>
      <c r="S120" s="259"/>
      <c r="T120" s="259"/>
      <c r="U120" s="260">
        <f t="shared" si="19"/>
        <v>0</v>
      </c>
      <c r="V120" s="523">
        <f t="shared" si="20"/>
        <v>0</v>
      </c>
    </row>
    <row r="121" spans="1:22" x14ac:dyDescent="0.3">
      <c r="A121" s="261"/>
      <c r="B121" s="529"/>
      <c r="C121" s="519" t="s">
        <v>91</v>
      </c>
      <c r="D121" s="259"/>
      <c r="E121" s="259"/>
      <c r="F121" s="259"/>
      <c r="G121" s="259"/>
      <c r="H121" s="259"/>
      <c r="I121" s="259"/>
      <c r="J121" s="271"/>
      <c r="K121" s="271"/>
      <c r="L121" s="515">
        <f t="shared" si="18"/>
        <v>0</v>
      </c>
      <c r="M121" s="519" t="s">
        <v>665</v>
      </c>
      <c r="N121" s="259"/>
      <c r="O121" s="259"/>
      <c r="P121" s="259"/>
      <c r="Q121" s="259"/>
      <c r="R121" s="259"/>
      <c r="S121" s="259"/>
      <c r="T121" s="259"/>
      <c r="U121" s="260">
        <f t="shared" si="19"/>
        <v>0</v>
      </c>
      <c r="V121" s="523">
        <f t="shared" si="20"/>
        <v>0</v>
      </c>
    </row>
    <row r="122" spans="1:22" x14ac:dyDescent="0.3">
      <c r="A122" s="261"/>
      <c r="B122" s="529"/>
      <c r="C122" s="519" t="s">
        <v>91</v>
      </c>
      <c r="D122" s="259"/>
      <c r="E122" s="259"/>
      <c r="F122" s="259"/>
      <c r="G122" s="259"/>
      <c r="H122" s="259"/>
      <c r="I122" s="259"/>
      <c r="J122" s="271"/>
      <c r="K122" s="271"/>
      <c r="L122" s="515">
        <f t="shared" si="18"/>
        <v>0</v>
      </c>
      <c r="M122" s="519" t="s">
        <v>665</v>
      </c>
      <c r="N122" s="259"/>
      <c r="O122" s="259"/>
      <c r="P122" s="259"/>
      <c r="Q122" s="259"/>
      <c r="R122" s="259"/>
      <c r="S122" s="259"/>
      <c r="T122" s="259"/>
      <c r="U122" s="260">
        <f t="shared" si="19"/>
        <v>0</v>
      </c>
      <c r="V122" s="523">
        <f t="shared" si="20"/>
        <v>0</v>
      </c>
    </row>
    <row r="123" spans="1:22" x14ac:dyDescent="0.3">
      <c r="A123" s="261"/>
      <c r="B123" s="529"/>
      <c r="C123" s="519" t="s">
        <v>91</v>
      </c>
      <c r="D123" s="259"/>
      <c r="E123" s="259"/>
      <c r="F123" s="259"/>
      <c r="G123" s="259"/>
      <c r="H123" s="259"/>
      <c r="I123" s="259"/>
      <c r="J123" s="271"/>
      <c r="K123" s="271"/>
      <c r="L123" s="515">
        <f t="shared" si="18"/>
        <v>0</v>
      </c>
      <c r="M123" s="519" t="s">
        <v>665</v>
      </c>
      <c r="N123" s="259"/>
      <c r="O123" s="259"/>
      <c r="P123" s="259"/>
      <c r="Q123" s="259"/>
      <c r="R123" s="259"/>
      <c r="S123" s="259"/>
      <c r="T123" s="259"/>
      <c r="U123" s="260">
        <f t="shared" si="19"/>
        <v>0</v>
      </c>
      <c r="V123" s="523">
        <f t="shared" si="20"/>
        <v>0</v>
      </c>
    </row>
    <row r="124" spans="1:22" x14ac:dyDescent="0.3">
      <c r="A124" s="261"/>
      <c r="B124" s="529"/>
      <c r="C124" s="519" t="s">
        <v>91</v>
      </c>
      <c r="D124" s="259"/>
      <c r="E124" s="259"/>
      <c r="F124" s="259"/>
      <c r="G124" s="259"/>
      <c r="H124" s="259"/>
      <c r="I124" s="259"/>
      <c r="J124" s="271"/>
      <c r="K124" s="271"/>
      <c r="L124" s="515">
        <f t="shared" si="18"/>
        <v>0</v>
      </c>
      <c r="M124" s="519" t="s">
        <v>665</v>
      </c>
      <c r="N124" s="259"/>
      <c r="O124" s="259"/>
      <c r="P124" s="259"/>
      <c r="Q124" s="259"/>
      <c r="R124" s="259"/>
      <c r="S124" s="259"/>
      <c r="T124" s="259"/>
      <c r="U124" s="260">
        <f t="shared" si="19"/>
        <v>0</v>
      </c>
      <c r="V124" s="523">
        <f t="shared" si="20"/>
        <v>0</v>
      </c>
    </row>
    <row r="125" spans="1:22" x14ac:dyDescent="0.3">
      <c r="A125" s="261"/>
      <c r="B125" s="529"/>
      <c r="C125" s="519" t="s">
        <v>91</v>
      </c>
      <c r="D125" s="259"/>
      <c r="E125" s="259"/>
      <c r="F125" s="259"/>
      <c r="G125" s="259"/>
      <c r="H125" s="259"/>
      <c r="I125" s="259"/>
      <c r="J125" s="271"/>
      <c r="K125" s="271"/>
      <c r="L125" s="515">
        <f t="shared" si="18"/>
        <v>0</v>
      </c>
      <c r="M125" s="519" t="s">
        <v>665</v>
      </c>
      <c r="N125" s="259"/>
      <c r="O125" s="259"/>
      <c r="P125" s="259"/>
      <c r="Q125" s="259"/>
      <c r="R125" s="259"/>
      <c r="S125" s="259"/>
      <c r="T125" s="259"/>
      <c r="U125" s="260">
        <f t="shared" si="19"/>
        <v>0</v>
      </c>
      <c r="V125" s="523">
        <f t="shared" si="20"/>
        <v>0</v>
      </c>
    </row>
    <row r="126" spans="1:22" x14ac:dyDescent="0.3">
      <c r="A126" s="261"/>
      <c r="B126" s="529"/>
      <c r="C126" s="519" t="s">
        <v>91</v>
      </c>
      <c r="D126" s="259"/>
      <c r="E126" s="259"/>
      <c r="F126" s="259"/>
      <c r="G126" s="259"/>
      <c r="H126" s="259"/>
      <c r="I126" s="259"/>
      <c r="J126" s="271"/>
      <c r="K126" s="271"/>
      <c r="L126" s="515">
        <f t="shared" si="18"/>
        <v>0</v>
      </c>
      <c r="M126" s="519" t="s">
        <v>665</v>
      </c>
      <c r="N126" s="259"/>
      <c r="O126" s="259"/>
      <c r="P126" s="259"/>
      <c r="Q126" s="259"/>
      <c r="R126" s="259"/>
      <c r="S126" s="259"/>
      <c r="T126" s="259"/>
      <c r="U126" s="260">
        <f t="shared" si="19"/>
        <v>0</v>
      </c>
      <c r="V126" s="523">
        <f t="shared" si="20"/>
        <v>0</v>
      </c>
    </row>
    <row r="127" spans="1:22" x14ac:dyDescent="0.3">
      <c r="A127" s="261"/>
      <c r="B127" s="529"/>
      <c r="C127" s="519" t="s">
        <v>91</v>
      </c>
      <c r="D127" s="259"/>
      <c r="E127" s="259"/>
      <c r="F127" s="259"/>
      <c r="G127" s="259"/>
      <c r="H127" s="259"/>
      <c r="I127" s="259"/>
      <c r="J127" s="271"/>
      <c r="K127" s="271"/>
      <c r="L127" s="515">
        <f t="shared" si="18"/>
        <v>0</v>
      </c>
      <c r="M127" s="519" t="s">
        <v>665</v>
      </c>
      <c r="N127" s="259"/>
      <c r="O127" s="259"/>
      <c r="P127" s="259"/>
      <c r="Q127" s="259"/>
      <c r="R127" s="259"/>
      <c r="S127" s="259"/>
      <c r="T127" s="259"/>
      <c r="U127" s="260">
        <f t="shared" si="19"/>
        <v>0</v>
      </c>
      <c r="V127" s="523">
        <f t="shared" si="20"/>
        <v>0</v>
      </c>
    </row>
    <row r="128" spans="1:22" x14ac:dyDescent="0.3">
      <c r="A128" s="261"/>
      <c r="B128" s="529"/>
      <c r="C128" s="519" t="s">
        <v>91</v>
      </c>
      <c r="D128" s="259"/>
      <c r="E128" s="259"/>
      <c r="F128" s="259"/>
      <c r="G128" s="259"/>
      <c r="H128" s="259"/>
      <c r="I128" s="259"/>
      <c r="J128" s="271"/>
      <c r="K128" s="271"/>
      <c r="L128" s="515">
        <f t="shared" si="18"/>
        <v>0</v>
      </c>
      <c r="M128" s="519" t="s">
        <v>665</v>
      </c>
      <c r="N128" s="259"/>
      <c r="O128" s="259"/>
      <c r="P128" s="259"/>
      <c r="Q128" s="259"/>
      <c r="R128" s="259"/>
      <c r="S128" s="259"/>
      <c r="T128" s="259"/>
      <c r="U128" s="260">
        <f t="shared" si="19"/>
        <v>0</v>
      </c>
      <c r="V128" s="523">
        <f t="shared" si="20"/>
        <v>0</v>
      </c>
    </row>
    <row r="129" spans="1:22" x14ac:dyDescent="0.3">
      <c r="A129" s="261"/>
      <c r="B129" s="529"/>
      <c r="C129" s="519" t="s">
        <v>91</v>
      </c>
      <c r="D129" s="259"/>
      <c r="E129" s="259"/>
      <c r="F129" s="259"/>
      <c r="G129" s="259"/>
      <c r="H129" s="259"/>
      <c r="I129" s="259"/>
      <c r="J129" s="271"/>
      <c r="K129" s="271"/>
      <c r="L129" s="515">
        <f t="shared" si="18"/>
        <v>0</v>
      </c>
      <c r="M129" s="519" t="s">
        <v>665</v>
      </c>
      <c r="N129" s="259"/>
      <c r="O129" s="259"/>
      <c r="P129" s="259"/>
      <c r="Q129" s="259"/>
      <c r="R129" s="259"/>
      <c r="S129" s="259"/>
      <c r="T129" s="259"/>
      <c r="U129" s="260">
        <f t="shared" si="19"/>
        <v>0</v>
      </c>
      <c r="V129" s="523">
        <f t="shared" si="20"/>
        <v>0</v>
      </c>
    </row>
    <row r="130" spans="1:22" x14ac:dyDescent="0.3">
      <c r="A130" s="261"/>
      <c r="B130" s="529"/>
      <c r="C130" s="519" t="s">
        <v>91</v>
      </c>
      <c r="D130" s="259"/>
      <c r="E130" s="259"/>
      <c r="F130" s="259"/>
      <c r="G130" s="259"/>
      <c r="H130" s="259"/>
      <c r="I130" s="259"/>
      <c r="J130" s="271"/>
      <c r="K130" s="271"/>
      <c r="L130" s="515">
        <f t="shared" si="18"/>
        <v>0</v>
      </c>
      <c r="M130" s="519" t="s">
        <v>665</v>
      </c>
      <c r="N130" s="259"/>
      <c r="O130" s="259"/>
      <c r="P130" s="259"/>
      <c r="Q130" s="259"/>
      <c r="R130" s="259"/>
      <c r="S130" s="259"/>
      <c r="T130" s="259"/>
      <c r="U130" s="260">
        <f t="shared" si="19"/>
        <v>0</v>
      </c>
      <c r="V130" s="523">
        <f t="shared" si="20"/>
        <v>0</v>
      </c>
    </row>
    <row r="131" spans="1:22" x14ac:dyDescent="0.3">
      <c r="A131" s="261"/>
      <c r="B131" s="529"/>
      <c r="C131" s="519" t="s">
        <v>91</v>
      </c>
      <c r="D131" s="259"/>
      <c r="E131" s="259"/>
      <c r="F131" s="259"/>
      <c r="G131" s="259"/>
      <c r="H131" s="259"/>
      <c r="I131" s="259"/>
      <c r="J131" s="271"/>
      <c r="K131" s="271"/>
      <c r="L131" s="515">
        <f t="shared" si="18"/>
        <v>0</v>
      </c>
      <c r="M131" s="519" t="s">
        <v>665</v>
      </c>
      <c r="N131" s="259"/>
      <c r="O131" s="259"/>
      <c r="P131" s="259"/>
      <c r="Q131" s="259"/>
      <c r="R131" s="259"/>
      <c r="S131" s="259"/>
      <c r="T131" s="259"/>
      <c r="U131" s="260">
        <f t="shared" si="19"/>
        <v>0</v>
      </c>
      <c r="V131" s="523">
        <f t="shared" si="20"/>
        <v>0</v>
      </c>
    </row>
    <row r="132" spans="1:22" x14ac:dyDescent="0.3">
      <c r="A132" s="261"/>
      <c r="B132" s="529"/>
      <c r="C132" s="519" t="s">
        <v>91</v>
      </c>
      <c r="D132" s="259"/>
      <c r="E132" s="259"/>
      <c r="F132" s="259"/>
      <c r="G132" s="259"/>
      <c r="H132" s="259"/>
      <c r="I132" s="259"/>
      <c r="J132" s="271"/>
      <c r="K132" s="271"/>
      <c r="L132" s="515">
        <f t="shared" ref="L132:L163" si="21">+SUM(D132:J132)</f>
        <v>0</v>
      </c>
      <c r="M132" s="519" t="s">
        <v>665</v>
      </c>
      <c r="N132" s="259"/>
      <c r="O132" s="259"/>
      <c r="P132" s="259"/>
      <c r="Q132" s="259"/>
      <c r="R132" s="259"/>
      <c r="S132" s="259"/>
      <c r="T132" s="259"/>
      <c r="U132" s="260">
        <f t="shared" ref="U132:U163" si="22">+SUM(N132:T132)</f>
        <v>0</v>
      </c>
      <c r="V132" s="523">
        <f t="shared" ref="V132:V163" si="23">+SUM(D132:J132)-SUM(N132:T132)</f>
        <v>0</v>
      </c>
    </row>
    <row r="133" spans="1:22" x14ac:dyDescent="0.3">
      <c r="A133" s="261"/>
      <c r="B133" s="529"/>
      <c r="C133" s="519" t="s">
        <v>91</v>
      </c>
      <c r="D133" s="259"/>
      <c r="E133" s="259"/>
      <c r="F133" s="259"/>
      <c r="G133" s="259"/>
      <c r="H133" s="259"/>
      <c r="I133" s="259"/>
      <c r="J133" s="271"/>
      <c r="K133" s="271"/>
      <c r="L133" s="515">
        <f t="shared" si="21"/>
        <v>0</v>
      </c>
      <c r="M133" s="519" t="s">
        <v>665</v>
      </c>
      <c r="N133" s="259"/>
      <c r="O133" s="259"/>
      <c r="P133" s="259"/>
      <c r="Q133" s="259"/>
      <c r="R133" s="259"/>
      <c r="S133" s="259"/>
      <c r="T133" s="259"/>
      <c r="U133" s="260">
        <f t="shared" si="22"/>
        <v>0</v>
      </c>
      <c r="V133" s="523">
        <f t="shared" si="23"/>
        <v>0</v>
      </c>
    </row>
    <row r="134" spans="1:22" x14ac:dyDescent="0.3">
      <c r="A134" s="261"/>
      <c r="B134" s="529"/>
      <c r="C134" s="519" t="s">
        <v>91</v>
      </c>
      <c r="D134" s="259"/>
      <c r="E134" s="259"/>
      <c r="F134" s="259"/>
      <c r="G134" s="259"/>
      <c r="H134" s="259"/>
      <c r="I134" s="259"/>
      <c r="J134" s="271"/>
      <c r="K134" s="271"/>
      <c r="L134" s="515">
        <f t="shared" si="21"/>
        <v>0</v>
      </c>
      <c r="M134" s="519" t="s">
        <v>665</v>
      </c>
      <c r="N134" s="259"/>
      <c r="O134" s="259"/>
      <c r="P134" s="259"/>
      <c r="Q134" s="259"/>
      <c r="R134" s="259"/>
      <c r="S134" s="259"/>
      <c r="T134" s="259"/>
      <c r="U134" s="260">
        <f t="shared" si="22"/>
        <v>0</v>
      </c>
      <c r="V134" s="523">
        <f t="shared" si="23"/>
        <v>0</v>
      </c>
    </row>
    <row r="135" spans="1:22" x14ac:dyDescent="0.3">
      <c r="A135" s="261"/>
      <c r="B135" s="529"/>
      <c r="C135" s="519" t="s">
        <v>91</v>
      </c>
      <c r="D135" s="259"/>
      <c r="E135" s="259"/>
      <c r="F135" s="259"/>
      <c r="G135" s="259"/>
      <c r="H135" s="259"/>
      <c r="I135" s="259"/>
      <c r="J135" s="271"/>
      <c r="K135" s="271"/>
      <c r="L135" s="515">
        <f t="shared" si="21"/>
        <v>0</v>
      </c>
      <c r="M135" s="519" t="s">
        <v>665</v>
      </c>
      <c r="N135" s="259"/>
      <c r="O135" s="259"/>
      <c r="P135" s="259"/>
      <c r="Q135" s="259"/>
      <c r="R135" s="259"/>
      <c r="S135" s="259"/>
      <c r="T135" s="259"/>
      <c r="U135" s="260">
        <f t="shared" si="22"/>
        <v>0</v>
      </c>
      <c r="V135" s="523">
        <f t="shared" si="23"/>
        <v>0</v>
      </c>
    </row>
    <row r="136" spans="1:22" x14ac:dyDescent="0.3">
      <c r="A136" s="261"/>
      <c r="B136" s="529"/>
      <c r="C136" s="519" t="s">
        <v>91</v>
      </c>
      <c r="D136" s="259"/>
      <c r="E136" s="259"/>
      <c r="F136" s="259"/>
      <c r="G136" s="259"/>
      <c r="H136" s="259"/>
      <c r="I136" s="259"/>
      <c r="J136" s="271"/>
      <c r="K136" s="271"/>
      <c r="L136" s="515">
        <f t="shared" si="21"/>
        <v>0</v>
      </c>
      <c r="M136" s="519" t="s">
        <v>665</v>
      </c>
      <c r="N136" s="259"/>
      <c r="O136" s="259"/>
      <c r="P136" s="259"/>
      <c r="Q136" s="259"/>
      <c r="R136" s="259"/>
      <c r="S136" s="259"/>
      <c r="T136" s="259"/>
      <c r="U136" s="260">
        <f t="shared" si="22"/>
        <v>0</v>
      </c>
      <c r="V136" s="523">
        <f t="shared" si="23"/>
        <v>0</v>
      </c>
    </row>
    <row r="137" spans="1:22" x14ac:dyDescent="0.3">
      <c r="A137" s="261"/>
      <c r="B137" s="529"/>
      <c r="C137" s="519" t="s">
        <v>91</v>
      </c>
      <c r="D137" s="259"/>
      <c r="E137" s="259"/>
      <c r="F137" s="259"/>
      <c r="G137" s="259"/>
      <c r="H137" s="259"/>
      <c r="I137" s="259"/>
      <c r="J137" s="271"/>
      <c r="K137" s="271"/>
      <c r="L137" s="515">
        <f t="shared" si="21"/>
        <v>0</v>
      </c>
      <c r="M137" s="519" t="s">
        <v>665</v>
      </c>
      <c r="N137" s="259"/>
      <c r="O137" s="259"/>
      <c r="P137" s="259"/>
      <c r="Q137" s="259"/>
      <c r="R137" s="259"/>
      <c r="S137" s="259"/>
      <c r="T137" s="259"/>
      <c r="U137" s="260">
        <f t="shared" si="22"/>
        <v>0</v>
      </c>
      <c r="V137" s="523">
        <f t="shared" si="23"/>
        <v>0</v>
      </c>
    </row>
    <row r="138" spans="1:22" x14ac:dyDescent="0.3">
      <c r="A138" s="261"/>
      <c r="B138" s="529"/>
      <c r="C138" s="519" t="s">
        <v>91</v>
      </c>
      <c r="D138" s="259"/>
      <c r="E138" s="259"/>
      <c r="F138" s="259"/>
      <c r="G138" s="259"/>
      <c r="H138" s="259"/>
      <c r="I138" s="259"/>
      <c r="J138" s="271"/>
      <c r="K138" s="271"/>
      <c r="L138" s="515">
        <f t="shared" si="21"/>
        <v>0</v>
      </c>
      <c r="M138" s="519" t="s">
        <v>665</v>
      </c>
      <c r="N138" s="259"/>
      <c r="O138" s="259"/>
      <c r="P138" s="259"/>
      <c r="Q138" s="259"/>
      <c r="R138" s="259"/>
      <c r="S138" s="259"/>
      <c r="T138" s="259"/>
      <c r="U138" s="260">
        <f t="shared" si="22"/>
        <v>0</v>
      </c>
      <c r="V138" s="523">
        <f t="shared" si="23"/>
        <v>0</v>
      </c>
    </row>
    <row r="139" spans="1:22" x14ac:dyDescent="0.3">
      <c r="A139" s="261"/>
      <c r="B139" s="529"/>
      <c r="C139" s="519" t="s">
        <v>91</v>
      </c>
      <c r="D139" s="259"/>
      <c r="E139" s="259"/>
      <c r="F139" s="259"/>
      <c r="G139" s="259"/>
      <c r="H139" s="259"/>
      <c r="I139" s="259"/>
      <c r="J139" s="271"/>
      <c r="K139" s="271"/>
      <c r="L139" s="515">
        <f t="shared" si="21"/>
        <v>0</v>
      </c>
      <c r="M139" s="519" t="s">
        <v>665</v>
      </c>
      <c r="N139" s="259"/>
      <c r="O139" s="259"/>
      <c r="P139" s="259"/>
      <c r="Q139" s="259"/>
      <c r="R139" s="259"/>
      <c r="S139" s="259"/>
      <c r="T139" s="259"/>
      <c r="U139" s="260">
        <f t="shared" si="22"/>
        <v>0</v>
      </c>
      <c r="V139" s="523">
        <f t="shared" si="23"/>
        <v>0</v>
      </c>
    </row>
    <row r="140" spans="1:22" x14ac:dyDescent="0.3">
      <c r="A140" s="261"/>
      <c r="B140" s="529"/>
      <c r="C140" s="519" t="s">
        <v>91</v>
      </c>
      <c r="D140" s="259"/>
      <c r="E140" s="259"/>
      <c r="F140" s="259"/>
      <c r="G140" s="259"/>
      <c r="H140" s="259"/>
      <c r="I140" s="259"/>
      <c r="J140" s="271"/>
      <c r="K140" s="271"/>
      <c r="L140" s="515">
        <f t="shared" si="21"/>
        <v>0</v>
      </c>
      <c r="M140" s="519" t="s">
        <v>665</v>
      </c>
      <c r="N140" s="259"/>
      <c r="O140" s="259"/>
      <c r="P140" s="259"/>
      <c r="Q140" s="259"/>
      <c r="R140" s="259"/>
      <c r="S140" s="259"/>
      <c r="T140" s="259"/>
      <c r="U140" s="260">
        <f t="shared" si="22"/>
        <v>0</v>
      </c>
      <c r="V140" s="523">
        <f t="shared" si="23"/>
        <v>0</v>
      </c>
    </row>
    <row r="141" spans="1:22" x14ac:dyDescent="0.3">
      <c r="A141" s="261"/>
      <c r="B141" s="529"/>
      <c r="C141" s="519" t="s">
        <v>91</v>
      </c>
      <c r="D141" s="259"/>
      <c r="E141" s="259"/>
      <c r="F141" s="259"/>
      <c r="G141" s="259"/>
      <c r="H141" s="259"/>
      <c r="I141" s="259"/>
      <c r="J141" s="271"/>
      <c r="K141" s="271"/>
      <c r="L141" s="515">
        <f t="shared" si="21"/>
        <v>0</v>
      </c>
      <c r="M141" s="519" t="s">
        <v>665</v>
      </c>
      <c r="N141" s="259"/>
      <c r="O141" s="259"/>
      <c r="P141" s="259"/>
      <c r="Q141" s="259"/>
      <c r="R141" s="259"/>
      <c r="S141" s="259"/>
      <c r="T141" s="259"/>
      <c r="U141" s="260">
        <f t="shared" si="22"/>
        <v>0</v>
      </c>
      <c r="V141" s="523">
        <f t="shared" si="23"/>
        <v>0</v>
      </c>
    </row>
    <row r="142" spans="1:22" x14ac:dyDescent="0.3">
      <c r="A142" s="261"/>
      <c r="B142" s="529"/>
      <c r="C142" s="519" t="s">
        <v>91</v>
      </c>
      <c r="D142" s="259"/>
      <c r="E142" s="259"/>
      <c r="F142" s="259"/>
      <c r="G142" s="259"/>
      <c r="H142" s="259"/>
      <c r="I142" s="259"/>
      <c r="J142" s="271"/>
      <c r="K142" s="271"/>
      <c r="L142" s="515">
        <f t="shared" si="21"/>
        <v>0</v>
      </c>
      <c r="M142" s="519" t="s">
        <v>665</v>
      </c>
      <c r="N142" s="259"/>
      <c r="O142" s="259"/>
      <c r="P142" s="259"/>
      <c r="Q142" s="259"/>
      <c r="R142" s="259"/>
      <c r="S142" s="259"/>
      <c r="T142" s="259"/>
      <c r="U142" s="260">
        <f t="shared" si="22"/>
        <v>0</v>
      </c>
      <c r="V142" s="523">
        <f t="shared" si="23"/>
        <v>0</v>
      </c>
    </row>
    <row r="143" spans="1:22" x14ac:dyDescent="0.3">
      <c r="A143" s="261"/>
      <c r="B143" s="529"/>
      <c r="C143" s="519" t="s">
        <v>91</v>
      </c>
      <c r="D143" s="259"/>
      <c r="E143" s="259"/>
      <c r="F143" s="259"/>
      <c r="G143" s="259"/>
      <c r="H143" s="259"/>
      <c r="I143" s="259"/>
      <c r="J143" s="271"/>
      <c r="K143" s="271"/>
      <c r="L143" s="515">
        <f t="shared" si="21"/>
        <v>0</v>
      </c>
      <c r="M143" s="519" t="s">
        <v>665</v>
      </c>
      <c r="N143" s="259"/>
      <c r="O143" s="259"/>
      <c r="P143" s="259"/>
      <c r="Q143" s="259"/>
      <c r="R143" s="259"/>
      <c r="S143" s="259"/>
      <c r="T143" s="259"/>
      <c r="U143" s="260">
        <f t="shared" si="22"/>
        <v>0</v>
      </c>
      <c r="V143" s="523">
        <f t="shared" si="23"/>
        <v>0</v>
      </c>
    </row>
    <row r="144" spans="1:22" x14ac:dyDescent="0.3">
      <c r="A144" s="261"/>
      <c r="B144" s="529"/>
      <c r="C144" s="519" t="s">
        <v>91</v>
      </c>
      <c r="D144" s="259"/>
      <c r="E144" s="259"/>
      <c r="F144" s="259"/>
      <c r="G144" s="259"/>
      <c r="H144" s="259"/>
      <c r="I144" s="259"/>
      <c r="J144" s="271"/>
      <c r="K144" s="271"/>
      <c r="L144" s="515">
        <f t="shared" si="21"/>
        <v>0</v>
      </c>
      <c r="M144" s="519" t="s">
        <v>665</v>
      </c>
      <c r="N144" s="259"/>
      <c r="O144" s="259"/>
      <c r="P144" s="259"/>
      <c r="Q144" s="259"/>
      <c r="R144" s="259"/>
      <c r="S144" s="259"/>
      <c r="T144" s="259"/>
      <c r="U144" s="260">
        <f t="shared" si="22"/>
        <v>0</v>
      </c>
      <c r="V144" s="523">
        <f t="shared" si="23"/>
        <v>0</v>
      </c>
    </row>
    <row r="145" spans="1:22" x14ac:dyDescent="0.3">
      <c r="A145" s="261"/>
      <c r="B145" s="529"/>
      <c r="C145" s="519" t="s">
        <v>91</v>
      </c>
      <c r="D145" s="259"/>
      <c r="E145" s="259"/>
      <c r="F145" s="259"/>
      <c r="G145" s="259"/>
      <c r="H145" s="259"/>
      <c r="I145" s="259"/>
      <c r="J145" s="271"/>
      <c r="K145" s="271"/>
      <c r="L145" s="515">
        <f t="shared" si="21"/>
        <v>0</v>
      </c>
      <c r="M145" s="519" t="s">
        <v>665</v>
      </c>
      <c r="N145" s="259"/>
      <c r="O145" s="259"/>
      <c r="P145" s="259"/>
      <c r="Q145" s="259"/>
      <c r="R145" s="259"/>
      <c r="S145" s="259"/>
      <c r="T145" s="259"/>
      <c r="U145" s="260">
        <f t="shared" si="22"/>
        <v>0</v>
      </c>
      <c r="V145" s="523">
        <f t="shared" si="23"/>
        <v>0</v>
      </c>
    </row>
    <row r="146" spans="1:22" x14ac:dyDescent="0.3">
      <c r="A146" s="261"/>
      <c r="B146" s="529"/>
      <c r="C146" s="519" t="s">
        <v>91</v>
      </c>
      <c r="D146" s="259"/>
      <c r="E146" s="259"/>
      <c r="F146" s="259"/>
      <c r="G146" s="259"/>
      <c r="H146" s="259"/>
      <c r="I146" s="259"/>
      <c r="J146" s="271"/>
      <c r="K146" s="271"/>
      <c r="L146" s="515">
        <f t="shared" si="21"/>
        <v>0</v>
      </c>
      <c r="M146" s="519" t="s">
        <v>665</v>
      </c>
      <c r="N146" s="259"/>
      <c r="O146" s="259"/>
      <c r="P146" s="259"/>
      <c r="Q146" s="259"/>
      <c r="R146" s="259"/>
      <c r="S146" s="259"/>
      <c r="T146" s="259"/>
      <c r="U146" s="260">
        <f t="shared" si="22"/>
        <v>0</v>
      </c>
      <c r="V146" s="523">
        <f t="shared" si="23"/>
        <v>0</v>
      </c>
    </row>
    <row r="147" spans="1:22" x14ac:dyDescent="0.3">
      <c r="A147" s="261"/>
      <c r="B147" s="529"/>
      <c r="C147" s="519" t="s">
        <v>91</v>
      </c>
      <c r="D147" s="259"/>
      <c r="E147" s="259"/>
      <c r="F147" s="259"/>
      <c r="G147" s="259"/>
      <c r="H147" s="259"/>
      <c r="I147" s="259"/>
      <c r="J147" s="271"/>
      <c r="K147" s="271"/>
      <c r="L147" s="515">
        <f t="shared" si="21"/>
        <v>0</v>
      </c>
      <c r="M147" s="519" t="s">
        <v>665</v>
      </c>
      <c r="N147" s="259"/>
      <c r="O147" s="259"/>
      <c r="P147" s="259"/>
      <c r="Q147" s="259"/>
      <c r="R147" s="259"/>
      <c r="S147" s="259"/>
      <c r="T147" s="259"/>
      <c r="U147" s="260">
        <f t="shared" si="22"/>
        <v>0</v>
      </c>
      <c r="V147" s="523">
        <f t="shared" si="23"/>
        <v>0</v>
      </c>
    </row>
    <row r="148" spans="1:22" x14ac:dyDescent="0.3">
      <c r="A148" s="261"/>
      <c r="B148" s="529"/>
      <c r="C148" s="519" t="s">
        <v>91</v>
      </c>
      <c r="D148" s="259"/>
      <c r="E148" s="259"/>
      <c r="F148" s="259"/>
      <c r="G148" s="259"/>
      <c r="H148" s="259"/>
      <c r="I148" s="259"/>
      <c r="J148" s="271"/>
      <c r="K148" s="271"/>
      <c r="L148" s="515">
        <f t="shared" si="21"/>
        <v>0</v>
      </c>
      <c r="M148" s="519" t="s">
        <v>665</v>
      </c>
      <c r="N148" s="259"/>
      <c r="O148" s="259"/>
      <c r="P148" s="259"/>
      <c r="Q148" s="259"/>
      <c r="R148" s="259"/>
      <c r="S148" s="259"/>
      <c r="T148" s="259"/>
      <c r="U148" s="260">
        <f t="shared" si="22"/>
        <v>0</v>
      </c>
      <c r="V148" s="523">
        <f t="shared" si="23"/>
        <v>0</v>
      </c>
    </row>
    <row r="149" spans="1:22" x14ac:dyDescent="0.3">
      <c r="A149" s="261"/>
      <c r="B149" s="529"/>
      <c r="C149" s="519" t="s">
        <v>91</v>
      </c>
      <c r="D149" s="259"/>
      <c r="E149" s="259"/>
      <c r="F149" s="259"/>
      <c r="G149" s="259"/>
      <c r="H149" s="259"/>
      <c r="I149" s="259"/>
      <c r="J149" s="271"/>
      <c r="K149" s="271"/>
      <c r="L149" s="515">
        <f t="shared" si="21"/>
        <v>0</v>
      </c>
      <c r="M149" s="519" t="s">
        <v>665</v>
      </c>
      <c r="N149" s="259"/>
      <c r="O149" s="259"/>
      <c r="P149" s="259"/>
      <c r="Q149" s="259"/>
      <c r="R149" s="259"/>
      <c r="S149" s="259"/>
      <c r="T149" s="259"/>
      <c r="U149" s="260">
        <f t="shared" si="22"/>
        <v>0</v>
      </c>
      <c r="V149" s="523">
        <f t="shared" si="23"/>
        <v>0</v>
      </c>
    </row>
    <row r="150" spans="1:22" x14ac:dyDescent="0.3">
      <c r="A150" s="261"/>
      <c r="B150" s="529"/>
      <c r="C150" s="519" t="s">
        <v>91</v>
      </c>
      <c r="D150" s="259"/>
      <c r="E150" s="259"/>
      <c r="F150" s="259"/>
      <c r="G150" s="259"/>
      <c r="H150" s="259"/>
      <c r="I150" s="259"/>
      <c r="J150" s="271"/>
      <c r="K150" s="271"/>
      <c r="L150" s="515">
        <f t="shared" si="21"/>
        <v>0</v>
      </c>
      <c r="M150" s="519" t="s">
        <v>665</v>
      </c>
      <c r="N150" s="259"/>
      <c r="O150" s="259"/>
      <c r="P150" s="259"/>
      <c r="Q150" s="259"/>
      <c r="R150" s="259"/>
      <c r="S150" s="259"/>
      <c r="T150" s="259"/>
      <c r="U150" s="260">
        <f t="shared" si="22"/>
        <v>0</v>
      </c>
      <c r="V150" s="523">
        <f t="shared" si="23"/>
        <v>0</v>
      </c>
    </row>
    <row r="151" spans="1:22" x14ac:dyDescent="0.3">
      <c r="A151" s="261"/>
      <c r="B151" s="529"/>
      <c r="C151" s="519" t="s">
        <v>91</v>
      </c>
      <c r="D151" s="259"/>
      <c r="E151" s="259"/>
      <c r="F151" s="259"/>
      <c r="G151" s="259"/>
      <c r="H151" s="259"/>
      <c r="I151" s="259"/>
      <c r="J151" s="271"/>
      <c r="K151" s="271"/>
      <c r="L151" s="515">
        <f t="shared" si="21"/>
        <v>0</v>
      </c>
      <c r="M151" s="519" t="s">
        <v>665</v>
      </c>
      <c r="N151" s="259"/>
      <c r="O151" s="259"/>
      <c r="P151" s="259"/>
      <c r="Q151" s="259"/>
      <c r="R151" s="259"/>
      <c r="S151" s="259"/>
      <c r="T151" s="259"/>
      <c r="U151" s="260">
        <f t="shared" si="22"/>
        <v>0</v>
      </c>
      <c r="V151" s="523">
        <f t="shared" si="23"/>
        <v>0</v>
      </c>
    </row>
    <row r="152" spans="1:22" x14ac:dyDescent="0.3">
      <c r="A152" s="261"/>
      <c r="B152" s="529"/>
      <c r="C152" s="519" t="s">
        <v>91</v>
      </c>
      <c r="D152" s="259"/>
      <c r="E152" s="259"/>
      <c r="F152" s="259"/>
      <c r="G152" s="259"/>
      <c r="H152" s="259"/>
      <c r="I152" s="259"/>
      <c r="J152" s="271"/>
      <c r="K152" s="271"/>
      <c r="L152" s="515">
        <f t="shared" si="21"/>
        <v>0</v>
      </c>
      <c r="M152" s="519" t="s">
        <v>665</v>
      </c>
      <c r="N152" s="259"/>
      <c r="O152" s="259"/>
      <c r="P152" s="259"/>
      <c r="Q152" s="259"/>
      <c r="R152" s="259"/>
      <c r="S152" s="259"/>
      <c r="T152" s="259"/>
      <c r="U152" s="260">
        <f t="shared" si="22"/>
        <v>0</v>
      </c>
      <c r="V152" s="523">
        <f t="shared" si="23"/>
        <v>0</v>
      </c>
    </row>
    <row r="153" spans="1:22" x14ac:dyDescent="0.3">
      <c r="A153" s="261"/>
      <c r="B153" s="529"/>
      <c r="C153" s="519" t="s">
        <v>91</v>
      </c>
      <c r="D153" s="259"/>
      <c r="E153" s="259"/>
      <c r="F153" s="259"/>
      <c r="G153" s="259"/>
      <c r="H153" s="259"/>
      <c r="I153" s="259"/>
      <c r="J153" s="271"/>
      <c r="K153" s="271"/>
      <c r="L153" s="515">
        <f t="shared" si="21"/>
        <v>0</v>
      </c>
      <c r="M153" s="519" t="s">
        <v>665</v>
      </c>
      <c r="N153" s="259"/>
      <c r="O153" s="259"/>
      <c r="P153" s="259"/>
      <c r="Q153" s="259"/>
      <c r="R153" s="259"/>
      <c r="S153" s="259"/>
      <c r="T153" s="259"/>
      <c r="U153" s="260">
        <f t="shared" si="22"/>
        <v>0</v>
      </c>
      <c r="V153" s="523">
        <f t="shared" si="23"/>
        <v>0</v>
      </c>
    </row>
    <row r="154" spans="1:22" x14ac:dyDescent="0.3">
      <c r="A154" s="261"/>
      <c r="B154" s="529"/>
      <c r="C154" s="519" t="s">
        <v>91</v>
      </c>
      <c r="D154" s="259"/>
      <c r="E154" s="259"/>
      <c r="F154" s="259"/>
      <c r="G154" s="259"/>
      <c r="H154" s="259"/>
      <c r="I154" s="259"/>
      <c r="J154" s="271"/>
      <c r="K154" s="271"/>
      <c r="L154" s="515">
        <f t="shared" si="21"/>
        <v>0</v>
      </c>
      <c r="M154" s="519" t="s">
        <v>665</v>
      </c>
      <c r="N154" s="259"/>
      <c r="O154" s="259"/>
      <c r="P154" s="259"/>
      <c r="Q154" s="259"/>
      <c r="R154" s="259"/>
      <c r="S154" s="259"/>
      <c r="T154" s="259"/>
      <c r="U154" s="260">
        <f t="shared" si="22"/>
        <v>0</v>
      </c>
      <c r="V154" s="523">
        <f t="shared" si="23"/>
        <v>0</v>
      </c>
    </row>
    <row r="155" spans="1:22" x14ac:dyDescent="0.3">
      <c r="A155" s="261"/>
      <c r="B155" s="529"/>
      <c r="C155" s="519" t="s">
        <v>91</v>
      </c>
      <c r="D155" s="259"/>
      <c r="E155" s="259"/>
      <c r="F155" s="259"/>
      <c r="G155" s="259"/>
      <c r="H155" s="259"/>
      <c r="I155" s="259"/>
      <c r="J155" s="271"/>
      <c r="K155" s="271"/>
      <c r="L155" s="515">
        <f t="shared" si="21"/>
        <v>0</v>
      </c>
      <c r="M155" s="519" t="s">
        <v>665</v>
      </c>
      <c r="N155" s="259"/>
      <c r="O155" s="259"/>
      <c r="P155" s="259"/>
      <c r="Q155" s="259"/>
      <c r="R155" s="259"/>
      <c r="S155" s="259"/>
      <c r="T155" s="259"/>
      <c r="U155" s="260">
        <f t="shared" si="22"/>
        <v>0</v>
      </c>
      <c r="V155" s="523">
        <f t="shared" si="23"/>
        <v>0</v>
      </c>
    </row>
    <row r="156" spans="1:22" x14ac:dyDescent="0.3">
      <c r="A156" s="261"/>
      <c r="B156" s="529"/>
      <c r="C156" s="519" t="s">
        <v>91</v>
      </c>
      <c r="D156" s="259"/>
      <c r="E156" s="259"/>
      <c r="F156" s="259"/>
      <c r="G156" s="259"/>
      <c r="H156" s="259"/>
      <c r="I156" s="259"/>
      <c r="J156" s="271"/>
      <c r="K156" s="271"/>
      <c r="L156" s="515">
        <f t="shared" si="21"/>
        <v>0</v>
      </c>
      <c r="M156" s="519" t="s">
        <v>665</v>
      </c>
      <c r="N156" s="259"/>
      <c r="O156" s="259"/>
      <c r="P156" s="259"/>
      <c r="Q156" s="259"/>
      <c r="R156" s="259"/>
      <c r="S156" s="259"/>
      <c r="T156" s="259"/>
      <c r="U156" s="260">
        <f t="shared" si="22"/>
        <v>0</v>
      </c>
      <c r="V156" s="523">
        <f t="shared" si="23"/>
        <v>0</v>
      </c>
    </row>
    <row r="157" spans="1:22" x14ac:dyDescent="0.3">
      <c r="A157" s="261"/>
      <c r="B157" s="529"/>
      <c r="C157" s="519" t="s">
        <v>91</v>
      </c>
      <c r="D157" s="259"/>
      <c r="E157" s="259"/>
      <c r="F157" s="259"/>
      <c r="G157" s="259"/>
      <c r="H157" s="259"/>
      <c r="I157" s="259"/>
      <c r="J157" s="271"/>
      <c r="K157" s="271"/>
      <c r="L157" s="515">
        <f t="shared" si="21"/>
        <v>0</v>
      </c>
      <c r="M157" s="519" t="s">
        <v>665</v>
      </c>
      <c r="N157" s="259"/>
      <c r="O157" s="259"/>
      <c r="P157" s="259"/>
      <c r="Q157" s="259"/>
      <c r="R157" s="259"/>
      <c r="S157" s="259"/>
      <c r="T157" s="259"/>
      <c r="U157" s="260">
        <f t="shared" si="22"/>
        <v>0</v>
      </c>
      <c r="V157" s="523">
        <f t="shared" si="23"/>
        <v>0</v>
      </c>
    </row>
    <row r="158" spans="1:22" x14ac:dyDescent="0.3">
      <c r="A158" s="261"/>
      <c r="B158" s="529"/>
      <c r="C158" s="519" t="s">
        <v>91</v>
      </c>
      <c r="D158" s="259"/>
      <c r="E158" s="259"/>
      <c r="F158" s="259"/>
      <c r="G158" s="259"/>
      <c r="H158" s="259"/>
      <c r="I158" s="259"/>
      <c r="J158" s="271"/>
      <c r="K158" s="271"/>
      <c r="L158" s="515">
        <f t="shared" si="21"/>
        <v>0</v>
      </c>
      <c r="M158" s="519" t="s">
        <v>665</v>
      </c>
      <c r="N158" s="259"/>
      <c r="O158" s="259"/>
      <c r="P158" s="259"/>
      <c r="Q158" s="259"/>
      <c r="R158" s="259"/>
      <c r="S158" s="259"/>
      <c r="T158" s="259"/>
      <c r="U158" s="260">
        <f t="shared" si="22"/>
        <v>0</v>
      </c>
      <c r="V158" s="523">
        <f t="shared" si="23"/>
        <v>0</v>
      </c>
    </row>
    <row r="159" spans="1:22" x14ac:dyDescent="0.3">
      <c r="A159" s="261"/>
      <c r="B159" s="529"/>
      <c r="C159" s="519" t="s">
        <v>91</v>
      </c>
      <c r="D159" s="259"/>
      <c r="E159" s="259"/>
      <c r="F159" s="259"/>
      <c r="G159" s="259"/>
      <c r="H159" s="259"/>
      <c r="I159" s="259"/>
      <c r="J159" s="271"/>
      <c r="K159" s="271"/>
      <c r="L159" s="515">
        <f t="shared" si="21"/>
        <v>0</v>
      </c>
      <c r="M159" s="519" t="s">
        <v>665</v>
      </c>
      <c r="N159" s="259"/>
      <c r="O159" s="259"/>
      <c r="P159" s="259"/>
      <c r="Q159" s="259"/>
      <c r="R159" s="259"/>
      <c r="S159" s="259"/>
      <c r="T159" s="259"/>
      <c r="U159" s="260">
        <f t="shared" si="22"/>
        <v>0</v>
      </c>
      <c r="V159" s="523">
        <f t="shared" si="23"/>
        <v>0</v>
      </c>
    </row>
    <row r="160" spans="1:22" x14ac:dyDescent="0.3">
      <c r="A160" s="261"/>
      <c r="B160" s="529"/>
      <c r="C160" s="519" t="s">
        <v>91</v>
      </c>
      <c r="D160" s="259"/>
      <c r="E160" s="259"/>
      <c r="F160" s="259"/>
      <c r="G160" s="259"/>
      <c r="H160" s="259"/>
      <c r="I160" s="259"/>
      <c r="J160" s="271"/>
      <c r="K160" s="271"/>
      <c r="L160" s="515">
        <f t="shared" si="21"/>
        <v>0</v>
      </c>
      <c r="M160" s="519" t="s">
        <v>665</v>
      </c>
      <c r="N160" s="259"/>
      <c r="O160" s="259"/>
      <c r="P160" s="259"/>
      <c r="Q160" s="259"/>
      <c r="R160" s="259"/>
      <c r="S160" s="259"/>
      <c r="T160" s="259"/>
      <c r="U160" s="260">
        <f t="shared" si="22"/>
        <v>0</v>
      </c>
      <c r="V160" s="523">
        <f t="shared" si="23"/>
        <v>0</v>
      </c>
    </row>
    <row r="161" spans="1:22" x14ac:dyDescent="0.3">
      <c r="A161" s="261"/>
      <c r="B161" s="529"/>
      <c r="C161" s="519" t="s">
        <v>91</v>
      </c>
      <c r="D161" s="259"/>
      <c r="E161" s="259"/>
      <c r="F161" s="259"/>
      <c r="G161" s="259"/>
      <c r="H161" s="259"/>
      <c r="I161" s="259"/>
      <c r="J161" s="271"/>
      <c r="K161" s="271"/>
      <c r="L161" s="515">
        <f t="shared" si="21"/>
        <v>0</v>
      </c>
      <c r="M161" s="519" t="s">
        <v>665</v>
      </c>
      <c r="N161" s="259"/>
      <c r="O161" s="259"/>
      <c r="P161" s="259"/>
      <c r="Q161" s="259"/>
      <c r="R161" s="259"/>
      <c r="S161" s="259"/>
      <c r="T161" s="259"/>
      <c r="U161" s="260">
        <f t="shared" si="22"/>
        <v>0</v>
      </c>
      <c r="V161" s="523">
        <f t="shared" si="23"/>
        <v>0</v>
      </c>
    </row>
    <row r="162" spans="1:22" x14ac:dyDescent="0.3">
      <c r="A162" s="261"/>
      <c r="B162" s="529"/>
      <c r="C162" s="519" t="s">
        <v>91</v>
      </c>
      <c r="D162" s="259"/>
      <c r="E162" s="259"/>
      <c r="F162" s="259"/>
      <c r="G162" s="259"/>
      <c r="H162" s="259"/>
      <c r="I162" s="259"/>
      <c r="J162" s="271"/>
      <c r="K162" s="271"/>
      <c r="L162" s="515">
        <f t="shared" si="21"/>
        <v>0</v>
      </c>
      <c r="M162" s="519" t="s">
        <v>665</v>
      </c>
      <c r="N162" s="259"/>
      <c r="O162" s="259"/>
      <c r="P162" s="259"/>
      <c r="Q162" s="259"/>
      <c r="R162" s="259"/>
      <c r="S162" s="259"/>
      <c r="T162" s="259"/>
      <c r="U162" s="260">
        <f t="shared" si="22"/>
        <v>0</v>
      </c>
      <c r="V162" s="523">
        <f t="shared" si="23"/>
        <v>0</v>
      </c>
    </row>
    <row r="163" spans="1:22" x14ac:dyDescent="0.3">
      <c r="A163" s="261"/>
      <c r="B163" s="529"/>
      <c r="C163" s="519" t="s">
        <v>91</v>
      </c>
      <c r="D163" s="259"/>
      <c r="E163" s="259"/>
      <c r="F163" s="259"/>
      <c r="G163" s="259"/>
      <c r="H163" s="259"/>
      <c r="I163" s="259"/>
      <c r="J163" s="271"/>
      <c r="K163" s="271"/>
      <c r="L163" s="515">
        <f t="shared" si="21"/>
        <v>0</v>
      </c>
      <c r="M163" s="519" t="s">
        <v>665</v>
      </c>
      <c r="N163" s="259"/>
      <c r="O163" s="259"/>
      <c r="P163" s="259"/>
      <c r="Q163" s="259"/>
      <c r="R163" s="259"/>
      <c r="S163" s="259"/>
      <c r="T163" s="259"/>
      <c r="U163" s="260">
        <f t="shared" si="22"/>
        <v>0</v>
      </c>
      <c r="V163" s="523">
        <f t="shared" si="23"/>
        <v>0</v>
      </c>
    </row>
    <row r="164" spans="1:22" x14ac:dyDescent="0.3">
      <c r="A164" s="261"/>
      <c r="B164" s="529"/>
      <c r="C164" s="519" t="s">
        <v>91</v>
      </c>
      <c r="D164" s="259"/>
      <c r="E164" s="259"/>
      <c r="F164" s="259"/>
      <c r="G164" s="259"/>
      <c r="H164" s="259"/>
      <c r="I164" s="259"/>
      <c r="J164" s="271"/>
      <c r="K164" s="271"/>
      <c r="L164" s="515">
        <f t="shared" ref="L164:L169" si="24">+SUM(D164:J164)</f>
        <v>0</v>
      </c>
      <c r="M164" s="519" t="s">
        <v>665</v>
      </c>
      <c r="N164" s="259"/>
      <c r="O164" s="259"/>
      <c r="P164" s="259"/>
      <c r="Q164" s="259"/>
      <c r="R164" s="259"/>
      <c r="S164" s="259"/>
      <c r="T164" s="259"/>
      <c r="U164" s="260">
        <f t="shared" ref="U164:U169" si="25">+SUM(N164:T164)</f>
        <v>0</v>
      </c>
      <c r="V164" s="523">
        <f t="shared" ref="V164:V169" si="26">+SUM(D164:J164)-SUM(N164:T164)</f>
        <v>0</v>
      </c>
    </row>
    <row r="165" spans="1:22" x14ac:dyDescent="0.3">
      <c r="A165" s="261"/>
      <c r="B165" s="529"/>
      <c r="C165" s="519" t="s">
        <v>91</v>
      </c>
      <c r="D165" s="259"/>
      <c r="E165" s="259"/>
      <c r="F165" s="259"/>
      <c r="G165" s="259"/>
      <c r="H165" s="259"/>
      <c r="I165" s="259"/>
      <c r="J165" s="271"/>
      <c r="K165" s="271"/>
      <c r="L165" s="515">
        <f t="shared" si="24"/>
        <v>0</v>
      </c>
      <c r="M165" s="519" t="s">
        <v>665</v>
      </c>
      <c r="N165" s="259"/>
      <c r="O165" s="259"/>
      <c r="P165" s="259"/>
      <c r="Q165" s="259"/>
      <c r="R165" s="259"/>
      <c r="S165" s="259"/>
      <c r="T165" s="259"/>
      <c r="U165" s="260">
        <f t="shared" si="25"/>
        <v>0</v>
      </c>
      <c r="V165" s="523">
        <f t="shared" si="26"/>
        <v>0</v>
      </c>
    </row>
    <row r="166" spans="1:22" x14ac:dyDescent="0.3">
      <c r="A166" s="261"/>
      <c r="B166" s="529"/>
      <c r="C166" s="519" t="s">
        <v>91</v>
      </c>
      <c r="D166" s="259"/>
      <c r="E166" s="259"/>
      <c r="F166" s="259"/>
      <c r="G166" s="259"/>
      <c r="H166" s="259"/>
      <c r="I166" s="259"/>
      <c r="J166" s="271"/>
      <c r="K166" s="271"/>
      <c r="L166" s="515">
        <f t="shared" si="24"/>
        <v>0</v>
      </c>
      <c r="M166" s="519" t="s">
        <v>665</v>
      </c>
      <c r="N166" s="259"/>
      <c r="O166" s="259"/>
      <c r="P166" s="259"/>
      <c r="Q166" s="259"/>
      <c r="R166" s="259"/>
      <c r="S166" s="259"/>
      <c r="T166" s="259"/>
      <c r="U166" s="260">
        <f t="shared" si="25"/>
        <v>0</v>
      </c>
      <c r="V166" s="523">
        <f t="shared" si="26"/>
        <v>0</v>
      </c>
    </row>
    <row r="167" spans="1:22" x14ac:dyDescent="0.3">
      <c r="A167" s="261"/>
      <c r="B167" s="529"/>
      <c r="C167" s="519" t="s">
        <v>91</v>
      </c>
      <c r="D167" s="259"/>
      <c r="E167" s="259"/>
      <c r="F167" s="259"/>
      <c r="G167" s="259"/>
      <c r="H167" s="259"/>
      <c r="I167" s="259"/>
      <c r="J167" s="271"/>
      <c r="K167" s="271"/>
      <c r="L167" s="515">
        <f t="shared" si="24"/>
        <v>0</v>
      </c>
      <c r="M167" s="519" t="s">
        <v>665</v>
      </c>
      <c r="N167" s="259"/>
      <c r="O167" s="259"/>
      <c r="P167" s="259"/>
      <c r="Q167" s="259"/>
      <c r="R167" s="259"/>
      <c r="S167" s="259"/>
      <c r="T167" s="259"/>
      <c r="U167" s="260">
        <f t="shared" si="25"/>
        <v>0</v>
      </c>
      <c r="V167" s="523">
        <f t="shared" si="26"/>
        <v>0</v>
      </c>
    </row>
    <row r="168" spans="1:22" x14ac:dyDescent="0.3">
      <c r="A168" s="261"/>
      <c r="B168" s="529"/>
      <c r="C168" s="519" t="s">
        <v>91</v>
      </c>
      <c r="D168" s="259"/>
      <c r="E168" s="259"/>
      <c r="F168" s="259"/>
      <c r="G168" s="259"/>
      <c r="H168" s="259"/>
      <c r="I168" s="259"/>
      <c r="J168" s="271"/>
      <c r="K168" s="271"/>
      <c r="L168" s="515">
        <f t="shared" si="24"/>
        <v>0</v>
      </c>
      <c r="M168" s="519" t="s">
        <v>665</v>
      </c>
      <c r="N168" s="259"/>
      <c r="O168" s="259"/>
      <c r="P168" s="259"/>
      <c r="Q168" s="259"/>
      <c r="R168" s="259"/>
      <c r="S168" s="259"/>
      <c r="T168" s="259"/>
      <c r="U168" s="260">
        <f t="shared" si="25"/>
        <v>0</v>
      </c>
      <c r="V168" s="523">
        <f t="shared" si="26"/>
        <v>0</v>
      </c>
    </row>
    <row r="169" spans="1:22" x14ac:dyDescent="0.3">
      <c r="A169" s="262"/>
      <c r="B169" s="530"/>
      <c r="C169" s="520" t="s">
        <v>91</v>
      </c>
      <c r="D169" s="264"/>
      <c r="E169" s="264"/>
      <c r="F169" s="264"/>
      <c r="G169" s="264"/>
      <c r="H169" s="264"/>
      <c r="I169" s="264"/>
      <c r="J169" s="521"/>
      <c r="K169" s="521"/>
      <c r="L169" s="516">
        <f t="shared" si="24"/>
        <v>0</v>
      </c>
      <c r="M169" s="520" t="s">
        <v>665</v>
      </c>
      <c r="N169" s="264"/>
      <c r="O169" s="264"/>
      <c r="P169" s="264"/>
      <c r="Q169" s="264"/>
      <c r="R169" s="264"/>
      <c r="S169" s="264"/>
      <c r="T169" s="264"/>
      <c r="U169" s="265">
        <f t="shared" si="25"/>
        <v>0</v>
      </c>
      <c r="V169" s="524">
        <f t="shared" si="26"/>
        <v>0</v>
      </c>
    </row>
    <row r="171" spans="1:22" ht="43.5" customHeight="1" x14ac:dyDescent="0.3"/>
  </sheetData>
  <dataValidations count="1">
    <dataValidation type="list" allowBlank="1" showInputMessage="1" showErrorMessage="1" errorTitle="Affectation invalide" error="L'affectation doit être choisie dans la liste des 25 lots (LR1 à LR12, RS1 à RS10, SATPS1 à SATPS3). Une saisie libre ne serait pas reprise dans la Participation Forfaitaire d'Investissement." promptTitle="Affectation principale" prompt="Choisir le lot dans la liste déroulante." sqref="B4:B169" xr:uid="{7F667299-0DC7-45AD-A560-C76E9A66C7EA}">
      <formula1>$X$4:$X$28</formula1>
    </dataValidation>
  </dataValidation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92D050"/>
  </sheetPr>
  <dimension ref="A1:U47"/>
  <sheetViews>
    <sheetView showGridLines="0" zoomScale="84" workbookViewId="0">
      <selection activeCell="L25" sqref="L25"/>
    </sheetView>
  </sheetViews>
  <sheetFormatPr baseColWidth="10" defaultColWidth="11.44140625" defaultRowHeight="13.2" x14ac:dyDescent="0.3"/>
  <cols>
    <col min="1" max="1" width="53.21875" style="177" customWidth="1"/>
    <col min="2" max="2" width="6.77734375" style="177" customWidth="1"/>
    <col min="3" max="9" width="9.5546875" style="177" customWidth="1"/>
    <col min="10" max="10" width="10" style="177" customWidth="1"/>
    <col min="11" max="11" width="11.44140625" style="177" customWidth="1"/>
    <col min="12" max="12" width="6.77734375" style="177" customWidth="1"/>
    <col min="13" max="16" width="11.44140625" style="177" customWidth="1"/>
    <col min="17" max="16384" width="11.44140625" style="177"/>
  </cols>
  <sheetData>
    <row r="1" spans="1:21" x14ac:dyDescent="0.3">
      <c r="C1" s="497" t="s">
        <v>740</v>
      </c>
      <c r="D1" s="497"/>
      <c r="E1" s="497"/>
      <c r="F1" s="497"/>
      <c r="G1" s="497"/>
      <c r="H1" s="497"/>
      <c r="I1" s="497"/>
      <c r="M1" s="497" t="s">
        <v>741</v>
      </c>
      <c r="N1" s="497"/>
      <c r="O1" s="497"/>
      <c r="P1" s="497"/>
      <c r="Q1" s="497"/>
      <c r="R1" s="497"/>
      <c r="S1" s="497"/>
    </row>
    <row r="2" spans="1:21" ht="54" customHeight="1" x14ac:dyDescent="0.3">
      <c r="A2" s="511"/>
      <c r="B2" s="252" t="s">
        <v>1</v>
      </c>
      <c r="C2" s="36" t="s">
        <v>2</v>
      </c>
      <c r="D2" s="36" t="s">
        <v>3</v>
      </c>
      <c r="E2" s="36" t="s">
        <v>4</v>
      </c>
      <c r="F2" s="36" t="s">
        <v>5</v>
      </c>
      <c r="G2" s="36" t="s">
        <v>6</v>
      </c>
      <c r="H2" s="36" t="s">
        <v>7</v>
      </c>
      <c r="I2" s="36" t="s">
        <v>8</v>
      </c>
      <c r="J2" s="253" t="s">
        <v>9</v>
      </c>
      <c r="K2" s="253" t="s">
        <v>737</v>
      </c>
      <c r="L2" s="252" t="s">
        <v>1</v>
      </c>
      <c r="M2" s="266" t="s">
        <v>2</v>
      </c>
      <c r="N2" s="266" t="s">
        <v>3</v>
      </c>
      <c r="O2" s="266" t="s">
        <v>4</v>
      </c>
      <c r="P2" s="266" t="s">
        <v>5</v>
      </c>
      <c r="Q2" s="266" t="s">
        <v>6</v>
      </c>
      <c r="R2" s="266" t="s">
        <v>7</v>
      </c>
      <c r="S2" s="266" t="s">
        <v>8</v>
      </c>
      <c r="T2" s="253" t="s">
        <v>9</v>
      </c>
      <c r="U2" s="253" t="s">
        <v>742</v>
      </c>
    </row>
    <row r="3" spans="1:21" x14ac:dyDescent="0.3">
      <c r="A3" s="254" t="s">
        <v>743</v>
      </c>
      <c r="B3" s="255"/>
      <c r="C3" s="255"/>
      <c r="D3" s="255"/>
      <c r="E3" s="255"/>
      <c r="F3" s="255"/>
      <c r="G3" s="255"/>
      <c r="H3" s="255"/>
      <c r="I3" s="255"/>
      <c r="J3" s="256"/>
      <c r="K3" s="256"/>
      <c r="L3" s="255"/>
      <c r="M3" s="255"/>
      <c r="N3" s="255"/>
      <c r="O3" s="255"/>
      <c r="P3" s="255"/>
      <c r="Q3" s="255"/>
      <c r="R3" s="255"/>
      <c r="S3" s="255"/>
      <c r="T3" s="256"/>
      <c r="U3" s="256"/>
    </row>
    <row r="4" spans="1:21" x14ac:dyDescent="0.3">
      <c r="A4" s="257" t="s">
        <v>95</v>
      </c>
      <c r="B4" s="258" t="s">
        <v>91</v>
      </c>
      <c r="C4" s="259"/>
      <c r="D4" s="259"/>
      <c r="E4" s="259"/>
      <c r="F4" s="259"/>
      <c r="G4" s="259"/>
      <c r="H4" s="259"/>
      <c r="I4" s="259"/>
      <c r="J4" s="260">
        <f>+SUM(C4:I4)</f>
        <v>0</v>
      </c>
      <c r="K4" s="267"/>
      <c r="L4" s="258" t="s">
        <v>665</v>
      </c>
      <c r="M4" s="259"/>
      <c r="N4" s="259"/>
      <c r="O4" s="259"/>
      <c r="P4" s="259"/>
      <c r="Q4" s="259"/>
      <c r="R4" s="259"/>
      <c r="S4" s="259"/>
      <c r="T4" s="260">
        <f>+SUM(M4:S4)</f>
        <v>0</v>
      </c>
      <c r="U4" s="267"/>
    </row>
    <row r="5" spans="1:21" x14ac:dyDescent="0.3">
      <c r="A5" s="257" t="s">
        <v>100</v>
      </c>
      <c r="B5" s="258" t="s">
        <v>91</v>
      </c>
      <c r="C5" s="259"/>
      <c r="D5" s="259"/>
      <c r="E5" s="259"/>
      <c r="F5" s="259"/>
      <c r="G5" s="259"/>
      <c r="H5" s="259"/>
      <c r="I5" s="259"/>
      <c r="J5" s="260">
        <f>+SUM(C5:I5)</f>
        <v>0</v>
      </c>
      <c r="K5" s="268"/>
      <c r="L5" s="258" t="s">
        <v>665</v>
      </c>
      <c r="M5" s="259"/>
      <c r="N5" s="259"/>
      <c r="O5" s="259"/>
      <c r="P5" s="259"/>
      <c r="Q5" s="259"/>
      <c r="R5" s="259"/>
      <c r="S5" s="259"/>
      <c r="T5" s="260">
        <f>+SUM(M5:S5)</f>
        <v>0</v>
      </c>
      <c r="U5" s="268"/>
    </row>
    <row r="6" spans="1:21" x14ac:dyDescent="0.3">
      <c r="A6" s="257" t="s">
        <v>105</v>
      </c>
      <c r="B6" s="258" t="s">
        <v>91</v>
      </c>
      <c r="C6" s="259"/>
      <c r="D6" s="259"/>
      <c r="E6" s="259"/>
      <c r="F6" s="259"/>
      <c r="G6" s="259"/>
      <c r="H6" s="259"/>
      <c r="I6" s="259"/>
      <c r="J6" s="260">
        <f>+SUM(C6:I6)</f>
        <v>0</v>
      </c>
      <c r="K6" s="268"/>
      <c r="L6" s="258" t="s">
        <v>665</v>
      </c>
      <c r="M6" s="259"/>
      <c r="N6" s="259"/>
      <c r="O6" s="259"/>
      <c r="P6" s="259"/>
      <c r="Q6" s="259"/>
      <c r="R6" s="259"/>
      <c r="S6" s="259"/>
      <c r="T6" s="260">
        <f>+SUM(M6:S6)</f>
        <v>0</v>
      </c>
      <c r="U6" s="268"/>
    </row>
    <row r="7" spans="1:21" x14ac:dyDescent="0.3">
      <c r="A7" s="257" t="s">
        <v>108</v>
      </c>
      <c r="B7" s="258" t="s">
        <v>91</v>
      </c>
      <c r="C7" s="259"/>
      <c r="D7" s="259"/>
      <c r="E7" s="259"/>
      <c r="F7" s="259"/>
      <c r="G7" s="259"/>
      <c r="H7" s="259"/>
      <c r="I7" s="259"/>
      <c r="J7" s="260">
        <f>+SUM(C7:I7)</f>
        <v>0</v>
      </c>
      <c r="K7" s="271"/>
      <c r="L7" s="258" t="s">
        <v>665</v>
      </c>
      <c r="M7" s="259"/>
      <c r="N7" s="259"/>
      <c r="O7" s="259"/>
      <c r="P7" s="259"/>
      <c r="Q7" s="259"/>
      <c r="R7" s="259"/>
      <c r="S7" s="259"/>
      <c r="T7" s="260">
        <f>+SUM(M7:S7)</f>
        <v>0</v>
      </c>
      <c r="U7" s="271"/>
    </row>
    <row r="8" spans="1:21" x14ac:dyDescent="0.3">
      <c r="A8" s="257" t="s">
        <v>110</v>
      </c>
      <c r="B8" s="258" t="s">
        <v>91</v>
      </c>
      <c r="C8" s="259"/>
      <c r="D8" s="259"/>
      <c r="E8" s="259"/>
      <c r="F8" s="259"/>
      <c r="G8" s="259"/>
      <c r="H8" s="259"/>
      <c r="I8" s="259"/>
      <c r="J8" s="260">
        <f>+SUM(C8:I8)</f>
        <v>0</v>
      </c>
      <c r="K8" s="271"/>
      <c r="L8" s="258" t="s">
        <v>665</v>
      </c>
      <c r="M8" s="259"/>
      <c r="N8" s="259"/>
      <c r="O8" s="259"/>
      <c r="P8" s="259"/>
      <c r="Q8" s="259"/>
      <c r="R8" s="259"/>
      <c r="S8" s="259"/>
      <c r="T8" s="260">
        <f>+SUM(M8:S8)</f>
        <v>0</v>
      </c>
      <c r="U8" s="271"/>
    </row>
    <row r="9" spans="1:21" x14ac:dyDescent="0.3">
      <c r="A9" s="254" t="s">
        <v>744</v>
      </c>
      <c r="B9" s="255"/>
      <c r="C9" s="255"/>
      <c r="D9" s="255"/>
      <c r="E9" s="255"/>
      <c r="F9" s="255"/>
      <c r="G9" s="255"/>
      <c r="H9" s="255"/>
      <c r="I9" s="255"/>
      <c r="J9" s="256"/>
      <c r="K9" s="256"/>
      <c r="L9" s="255"/>
      <c r="M9" s="255"/>
      <c r="N9" s="255"/>
      <c r="O9" s="255"/>
      <c r="P9" s="255"/>
      <c r="Q9" s="255"/>
      <c r="R9" s="255"/>
      <c r="S9" s="255"/>
      <c r="T9" s="256"/>
      <c r="U9" s="256"/>
    </row>
    <row r="10" spans="1:21" x14ac:dyDescent="0.3">
      <c r="A10" s="261"/>
      <c r="B10" s="258" t="s">
        <v>91</v>
      </c>
      <c r="C10" s="259"/>
      <c r="D10" s="259"/>
      <c r="E10" s="259"/>
      <c r="F10" s="259"/>
      <c r="G10" s="259"/>
      <c r="H10" s="259"/>
      <c r="I10" s="259"/>
      <c r="J10" s="260">
        <f t="shared" ref="J10:J34" si="0">+SUM(C10:I10)</f>
        <v>0</v>
      </c>
      <c r="K10" s="268"/>
      <c r="L10" s="258" t="s">
        <v>665</v>
      </c>
      <c r="M10" s="259"/>
      <c r="N10" s="259"/>
      <c r="O10" s="259"/>
      <c r="P10" s="259"/>
      <c r="Q10" s="259"/>
      <c r="R10" s="259"/>
      <c r="S10" s="259"/>
      <c r="T10" s="260">
        <f t="shared" ref="T10:T34" si="1">+SUM(M10:S10)</f>
        <v>0</v>
      </c>
      <c r="U10" s="268"/>
    </row>
    <row r="11" spans="1:21" x14ac:dyDescent="0.3">
      <c r="A11" s="261"/>
      <c r="B11" s="258" t="s">
        <v>91</v>
      </c>
      <c r="C11" s="259"/>
      <c r="D11" s="259"/>
      <c r="E11" s="259"/>
      <c r="F11" s="259"/>
      <c r="G11" s="259"/>
      <c r="H11" s="259"/>
      <c r="I11" s="259"/>
      <c r="J11" s="260">
        <f t="shared" si="0"/>
        <v>0</v>
      </c>
      <c r="K11" s="268"/>
      <c r="L11" s="258" t="s">
        <v>665</v>
      </c>
      <c r="M11" s="259"/>
      <c r="N11" s="259"/>
      <c r="O11" s="259"/>
      <c r="P11" s="259"/>
      <c r="Q11" s="259"/>
      <c r="R11" s="259"/>
      <c r="S11" s="259"/>
      <c r="T11" s="260">
        <f t="shared" si="1"/>
        <v>0</v>
      </c>
      <c r="U11" s="268"/>
    </row>
    <row r="12" spans="1:21" x14ac:dyDescent="0.3">
      <c r="A12" s="261"/>
      <c r="B12" s="258" t="s">
        <v>91</v>
      </c>
      <c r="C12" s="259"/>
      <c r="D12" s="259"/>
      <c r="E12" s="259"/>
      <c r="F12" s="259"/>
      <c r="G12" s="259"/>
      <c r="H12" s="259"/>
      <c r="I12" s="259"/>
      <c r="J12" s="260">
        <f t="shared" si="0"/>
        <v>0</v>
      </c>
      <c r="K12" s="268"/>
      <c r="L12" s="258" t="s">
        <v>665</v>
      </c>
      <c r="M12" s="259"/>
      <c r="N12" s="259"/>
      <c r="O12" s="259"/>
      <c r="P12" s="259"/>
      <c r="Q12" s="259"/>
      <c r="R12" s="259"/>
      <c r="S12" s="259"/>
      <c r="T12" s="260">
        <f t="shared" si="1"/>
        <v>0</v>
      </c>
      <c r="U12" s="268"/>
    </row>
    <row r="13" spans="1:21" x14ac:dyDescent="0.3">
      <c r="A13" s="261"/>
      <c r="B13" s="258" t="s">
        <v>91</v>
      </c>
      <c r="C13" s="259"/>
      <c r="D13" s="259"/>
      <c r="E13" s="259"/>
      <c r="F13" s="259"/>
      <c r="G13" s="259"/>
      <c r="H13" s="259"/>
      <c r="I13" s="259"/>
      <c r="J13" s="260">
        <f t="shared" si="0"/>
        <v>0</v>
      </c>
      <c r="K13" s="268"/>
      <c r="L13" s="258" t="s">
        <v>665</v>
      </c>
      <c r="M13" s="259"/>
      <c r="N13" s="259"/>
      <c r="O13" s="259"/>
      <c r="P13" s="259"/>
      <c r="Q13" s="259"/>
      <c r="R13" s="259"/>
      <c r="S13" s="259"/>
      <c r="T13" s="260">
        <f t="shared" si="1"/>
        <v>0</v>
      </c>
      <c r="U13" s="268"/>
    </row>
    <row r="14" spans="1:21" x14ac:dyDescent="0.3">
      <c r="A14" s="261"/>
      <c r="B14" s="258" t="s">
        <v>91</v>
      </c>
      <c r="C14" s="259"/>
      <c r="D14" s="259"/>
      <c r="E14" s="259"/>
      <c r="F14" s="259"/>
      <c r="G14" s="259"/>
      <c r="H14" s="259"/>
      <c r="I14" s="259"/>
      <c r="J14" s="260">
        <f t="shared" si="0"/>
        <v>0</v>
      </c>
      <c r="K14" s="268"/>
      <c r="L14" s="258" t="s">
        <v>665</v>
      </c>
      <c r="M14" s="259"/>
      <c r="N14" s="259"/>
      <c r="O14" s="259"/>
      <c r="P14" s="259"/>
      <c r="Q14" s="259"/>
      <c r="R14" s="259"/>
      <c r="S14" s="259"/>
      <c r="T14" s="260">
        <f t="shared" si="1"/>
        <v>0</v>
      </c>
      <c r="U14" s="268"/>
    </row>
    <row r="15" spans="1:21" x14ac:dyDescent="0.3">
      <c r="A15" s="261"/>
      <c r="B15" s="258" t="s">
        <v>91</v>
      </c>
      <c r="C15" s="259"/>
      <c r="D15" s="259"/>
      <c r="E15" s="259"/>
      <c r="F15" s="259"/>
      <c r="G15" s="259"/>
      <c r="H15" s="259"/>
      <c r="I15" s="259"/>
      <c r="J15" s="260">
        <f t="shared" si="0"/>
        <v>0</v>
      </c>
      <c r="K15" s="268"/>
      <c r="L15" s="258" t="s">
        <v>665</v>
      </c>
      <c r="M15" s="259"/>
      <c r="N15" s="259"/>
      <c r="O15" s="259"/>
      <c r="P15" s="259"/>
      <c r="Q15" s="259"/>
      <c r="R15" s="259"/>
      <c r="S15" s="259"/>
      <c r="T15" s="260">
        <f t="shared" si="1"/>
        <v>0</v>
      </c>
      <c r="U15" s="268"/>
    </row>
    <row r="16" spans="1:21" x14ac:dyDescent="0.3">
      <c r="A16" s="261"/>
      <c r="B16" s="258" t="s">
        <v>91</v>
      </c>
      <c r="C16" s="259"/>
      <c r="D16" s="259"/>
      <c r="E16" s="259"/>
      <c r="F16" s="259"/>
      <c r="G16" s="259"/>
      <c r="H16" s="259"/>
      <c r="I16" s="259"/>
      <c r="J16" s="260">
        <f t="shared" si="0"/>
        <v>0</v>
      </c>
      <c r="K16" s="268"/>
      <c r="L16" s="258" t="s">
        <v>665</v>
      </c>
      <c r="M16" s="259"/>
      <c r="N16" s="259"/>
      <c r="O16" s="259"/>
      <c r="P16" s="259"/>
      <c r="Q16" s="259"/>
      <c r="R16" s="259"/>
      <c r="S16" s="259"/>
      <c r="T16" s="260">
        <f t="shared" si="1"/>
        <v>0</v>
      </c>
      <c r="U16" s="268"/>
    </row>
    <row r="17" spans="1:21" x14ac:dyDescent="0.3">
      <c r="A17" s="261"/>
      <c r="B17" s="258" t="s">
        <v>91</v>
      </c>
      <c r="C17" s="259"/>
      <c r="D17" s="259"/>
      <c r="E17" s="259"/>
      <c r="F17" s="259"/>
      <c r="G17" s="259"/>
      <c r="H17" s="259"/>
      <c r="I17" s="259"/>
      <c r="J17" s="260">
        <f t="shared" si="0"/>
        <v>0</v>
      </c>
      <c r="K17" s="268"/>
      <c r="L17" s="258" t="s">
        <v>665</v>
      </c>
      <c r="M17" s="259"/>
      <c r="N17" s="259"/>
      <c r="O17" s="259"/>
      <c r="P17" s="259"/>
      <c r="Q17" s="259"/>
      <c r="R17" s="259"/>
      <c r="S17" s="259"/>
      <c r="T17" s="260">
        <f t="shared" si="1"/>
        <v>0</v>
      </c>
      <c r="U17" s="268"/>
    </row>
    <row r="18" spans="1:21" x14ac:dyDescent="0.3">
      <c r="A18" s="261"/>
      <c r="B18" s="258" t="s">
        <v>91</v>
      </c>
      <c r="C18" s="259"/>
      <c r="D18" s="259"/>
      <c r="E18" s="259"/>
      <c r="F18" s="259"/>
      <c r="G18" s="259"/>
      <c r="H18" s="259"/>
      <c r="I18" s="259"/>
      <c r="J18" s="260">
        <f t="shared" si="0"/>
        <v>0</v>
      </c>
      <c r="K18" s="268"/>
      <c r="L18" s="258" t="s">
        <v>665</v>
      </c>
      <c r="M18" s="259"/>
      <c r="N18" s="259"/>
      <c r="O18" s="259"/>
      <c r="P18" s="259"/>
      <c r="Q18" s="259"/>
      <c r="R18" s="259"/>
      <c r="S18" s="259"/>
      <c r="T18" s="260">
        <f t="shared" si="1"/>
        <v>0</v>
      </c>
      <c r="U18" s="268"/>
    </row>
    <row r="19" spans="1:21" x14ac:dyDescent="0.3">
      <c r="A19" s="261"/>
      <c r="B19" s="258" t="s">
        <v>91</v>
      </c>
      <c r="C19" s="259"/>
      <c r="D19" s="259"/>
      <c r="E19" s="259"/>
      <c r="F19" s="259"/>
      <c r="G19" s="259"/>
      <c r="H19" s="259"/>
      <c r="I19" s="259"/>
      <c r="J19" s="260">
        <f t="shared" si="0"/>
        <v>0</v>
      </c>
      <c r="K19" s="268"/>
      <c r="L19" s="258" t="s">
        <v>665</v>
      </c>
      <c r="M19" s="259"/>
      <c r="N19" s="259"/>
      <c r="O19" s="259"/>
      <c r="P19" s="259"/>
      <c r="Q19" s="259"/>
      <c r="R19" s="259"/>
      <c r="S19" s="259"/>
      <c r="T19" s="260">
        <f t="shared" si="1"/>
        <v>0</v>
      </c>
      <c r="U19" s="268"/>
    </row>
    <row r="20" spans="1:21" x14ac:dyDescent="0.3">
      <c r="A20" s="261"/>
      <c r="B20" s="258" t="s">
        <v>91</v>
      </c>
      <c r="C20" s="259"/>
      <c r="D20" s="259"/>
      <c r="E20" s="259"/>
      <c r="F20" s="259"/>
      <c r="G20" s="259"/>
      <c r="H20" s="259"/>
      <c r="I20" s="259"/>
      <c r="J20" s="260">
        <f t="shared" si="0"/>
        <v>0</v>
      </c>
      <c r="K20" s="268"/>
      <c r="L20" s="258" t="s">
        <v>665</v>
      </c>
      <c r="M20" s="259"/>
      <c r="N20" s="259"/>
      <c r="O20" s="259"/>
      <c r="P20" s="259"/>
      <c r="Q20" s="259"/>
      <c r="R20" s="259"/>
      <c r="S20" s="259"/>
      <c r="T20" s="260">
        <f t="shared" si="1"/>
        <v>0</v>
      </c>
      <c r="U20" s="268"/>
    </row>
    <row r="21" spans="1:21" x14ac:dyDescent="0.3">
      <c r="A21" s="261"/>
      <c r="B21" s="258" t="s">
        <v>91</v>
      </c>
      <c r="C21" s="259"/>
      <c r="D21" s="259"/>
      <c r="E21" s="259"/>
      <c r="F21" s="259"/>
      <c r="G21" s="259"/>
      <c r="H21" s="259"/>
      <c r="I21" s="259"/>
      <c r="J21" s="260">
        <f t="shared" si="0"/>
        <v>0</v>
      </c>
      <c r="K21" s="268"/>
      <c r="L21" s="258" t="s">
        <v>665</v>
      </c>
      <c r="M21" s="259"/>
      <c r="N21" s="259"/>
      <c r="O21" s="259"/>
      <c r="P21" s="259"/>
      <c r="Q21" s="259"/>
      <c r="R21" s="259"/>
      <c r="S21" s="259"/>
      <c r="T21" s="260">
        <f t="shared" si="1"/>
        <v>0</v>
      </c>
      <c r="U21" s="268"/>
    </row>
    <row r="22" spans="1:21" x14ac:dyDescent="0.3">
      <c r="A22" s="261"/>
      <c r="B22" s="258" t="s">
        <v>91</v>
      </c>
      <c r="C22" s="259"/>
      <c r="D22" s="259"/>
      <c r="E22" s="259"/>
      <c r="F22" s="259"/>
      <c r="G22" s="259"/>
      <c r="H22" s="259"/>
      <c r="I22" s="259"/>
      <c r="J22" s="260">
        <f t="shared" si="0"/>
        <v>0</v>
      </c>
      <c r="K22" s="268"/>
      <c r="L22" s="258" t="s">
        <v>665</v>
      </c>
      <c r="M22" s="259"/>
      <c r="N22" s="259"/>
      <c r="O22" s="259"/>
      <c r="P22" s="259"/>
      <c r="Q22" s="259"/>
      <c r="R22" s="259"/>
      <c r="S22" s="259"/>
      <c r="T22" s="260">
        <f t="shared" si="1"/>
        <v>0</v>
      </c>
      <c r="U22" s="268"/>
    </row>
    <row r="23" spans="1:21" x14ac:dyDescent="0.3">
      <c r="A23" s="261"/>
      <c r="B23" s="258" t="s">
        <v>91</v>
      </c>
      <c r="C23" s="259"/>
      <c r="D23" s="259"/>
      <c r="E23" s="259"/>
      <c r="F23" s="259"/>
      <c r="G23" s="259"/>
      <c r="H23" s="259"/>
      <c r="I23" s="259"/>
      <c r="J23" s="260">
        <f t="shared" si="0"/>
        <v>0</v>
      </c>
      <c r="K23" s="268"/>
      <c r="L23" s="258" t="s">
        <v>665</v>
      </c>
      <c r="M23" s="259"/>
      <c r="N23" s="259"/>
      <c r="O23" s="259"/>
      <c r="P23" s="259"/>
      <c r="Q23" s="259"/>
      <c r="R23" s="259"/>
      <c r="S23" s="259"/>
      <c r="T23" s="260">
        <f t="shared" si="1"/>
        <v>0</v>
      </c>
      <c r="U23" s="268"/>
    </row>
    <row r="24" spans="1:21" x14ac:dyDescent="0.3">
      <c r="A24" s="261"/>
      <c r="B24" s="258" t="s">
        <v>91</v>
      </c>
      <c r="C24" s="259"/>
      <c r="D24" s="259"/>
      <c r="E24" s="259"/>
      <c r="F24" s="259"/>
      <c r="G24" s="259"/>
      <c r="H24" s="259"/>
      <c r="I24" s="259"/>
      <c r="J24" s="260">
        <f t="shared" si="0"/>
        <v>0</v>
      </c>
      <c r="K24" s="268"/>
      <c r="L24" s="258" t="s">
        <v>665</v>
      </c>
      <c r="M24" s="259"/>
      <c r="N24" s="259"/>
      <c r="O24" s="259"/>
      <c r="P24" s="259"/>
      <c r="Q24" s="259"/>
      <c r="R24" s="259"/>
      <c r="S24" s="259"/>
      <c r="T24" s="260">
        <f t="shared" si="1"/>
        <v>0</v>
      </c>
      <c r="U24" s="268"/>
    </row>
    <row r="25" spans="1:21" x14ac:dyDescent="0.3">
      <c r="A25" s="261"/>
      <c r="B25" s="258" t="s">
        <v>91</v>
      </c>
      <c r="C25" s="259"/>
      <c r="D25" s="259"/>
      <c r="E25" s="259"/>
      <c r="F25" s="259"/>
      <c r="G25" s="259"/>
      <c r="H25" s="259"/>
      <c r="I25" s="259"/>
      <c r="J25" s="260">
        <f t="shared" si="0"/>
        <v>0</v>
      </c>
      <c r="K25" s="268"/>
      <c r="L25" s="258" t="s">
        <v>665</v>
      </c>
      <c r="M25" s="259"/>
      <c r="N25" s="259"/>
      <c r="O25" s="259"/>
      <c r="P25" s="259"/>
      <c r="Q25" s="259"/>
      <c r="R25" s="259"/>
      <c r="S25" s="259"/>
      <c r="T25" s="260">
        <f t="shared" si="1"/>
        <v>0</v>
      </c>
      <c r="U25" s="268"/>
    </row>
    <row r="26" spans="1:21" x14ac:dyDescent="0.3">
      <c r="A26" s="261"/>
      <c r="B26" s="258" t="s">
        <v>91</v>
      </c>
      <c r="C26" s="259"/>
      <c r="D26" s="259"/>
      <c r="E26" s="259"/>
      <c r="F26" s="259"/>
      <c r="G26" s="259"/>
      <c r="H26" s="259"/>
      <c r="I26" s="259"/>
      <c r="J26" s="260">
        <f t="shared" si="0"/>
        <v>0</v>
      </c>
      <c r="K26" s="268"/>
      <c r="L26" s="258" t="s">
        <v>665</v>
      </c>
      <c r="M26" s="259"/>
      <c r="N26" s="259"/>
      <c r="O26" s="259"/>
      <c r="P26" s="259"/>
      <c r="Q26" s="259"/>
      <c r="R26" s="259"/>
      <c r="S26" s="259"/>
      <c r="T26" s="260">
        <f t="shared" si="1"/>
        <v>0</v>
      </c>
      <c r="U26" s="268"/>
    </row>
    <row r="27" spans="1:21" x14ac:dyDescent="0.3">
      <c r="A27" s="261"/>
      <c r="B27" s="258" t="s">
        <v>91</v>
      </c>
      <c r="C27" s="259"/>
      <c r="D27" s="259"/>
      <c r="E27" s="259"/>
      <c r="F27" s="259"/>
      <c r="G27" s="259"/>
      <c r="H27" s="259"/>
      <c r="I27" s="259"/>
      <c r="J27" s="260">
        <f t="shared" si="0"/>
        <v>0</v>
      </c>
      <c r="K27" s="268"/>
      <c r="L27" s="258" t="s">
        <v>665</v>
      </c>
      <c r="M27" s="259"/>
      <c r="N27" s="259"/>
      <c r="O27" s="259"/>
      <c r="P27" s="259"/>
      <c r="Q27" s="259"/>
      <c r="R27" s="259"/>
      <c r="S27" s="259"/>
      <c r="T27" s="260">
        <f t="shared" si="1"/>
        <v>0</v>
      </c>
      <c r="U27" s="268"/>
    </row>
    <row r="28" spans="1:21" x14ac:dyDescent="0.3">
      <c r="A28" s="261"/>
      <c r="B28" s="258" t="s">
        <v>91</v>
      </c>
      <c r="C28" s="259"/>
      <c r="D28" s="259"/>
      <c r="E28" s="259"/>
      <c r="F28" s="259"/>
      <c r="G28" s="259"/>
      <c r="H28" s="259"/>
      <c r="I28" s="259"/>
      <c r="J28" s="260">
        <f t="shared" si="0"/>
        <v>0</v>
      </c>
      <c r="K28" s="268"/>
      <c r="L28" s="258" t="s">
        <v>665</v>
      </c>
      <c r="M28" s="259"/>
      <c r="N28" s="259"/>
      <c r="O28" s="259"/>
      <c r="P28" s="259"/>
      <c r="Q28" s="259"/>
      <c r="R28" s="259"/>
      <c r="S28" s="259"/>
      <c r="T28" s="260">
        <f t="shared" si="1"/>
        <v>0</v>
      </c>
      <c r="U28" s="268"/>
    </row>
    <row r="29" spans="1:21" x14ac:dyDescent="0.3">
      <c r="A29" s="261"/>
      <c r="B29" s="258" t="s">
        <v>91</v>
      </c>
      <c r="C29" s="259"/>
      <c r="D29" s="259"/>
      <c r="E29" s="259"/>
      <c r="F29" s="259"/>
      <c r="G29" s="259"/>
      <c r="H29" s="259"/>
      <c r="I29" s="259"/>
      <c r="J29" s="260">
        <f t="shared" si="0"/>
        <v>0</v>
      </c>
      <c r="K29" s="268"/>
      <c r="L29" s="258" t="s">
        <v>665</v>
      </c>
      <c r="M29" s="259"/>
      <c r="N29" s="259"/>
      <c r="O29" s="259"/>
      <c r="P29" s="259"/>
      <c r="Q29" s="259"/>
      <c r="R29" s="259"/>
      <c r="S29" s="259"/>
      <c r="T29" s="260">
        <f t="shared" si="1"/>
        <v>0</v>
      </c>
      <c r="U29" s="268"/>
    </row>
    <row r="30" spans="1:21" x14ac:dyDescent="0.3">
      <c r="A30" s="261"/>
      <c r="B30" s="258" t="s">
        <v>91</v>
      </c>
      <c r="C30" s="259"/>
      <c r="D30" s="259"/>
      <c r="E30" s="259"/>
      <c r="F30" s="259"/>
      <c r="G30" s="259"/>
      <c r="H30" s="259"/>
      <c r="I30" s="259"/>
      <c r="J30" s="260">
        <f t="shared" si="0"/>
        <v>0</v>
      </c>
      <c r="K30" s="268"/>
      <c r="L30" s="258" t="s">
        <v>665</v>
      </c>
      <c r="M30" s="259"/>
      <c r="N30" s="259"/>
      <c r="O30" s="259"/>
      <c r="P30" s="259"/>
      <c r="Q30" s="259"/>
      <c r="R30" s="259"/>
      <c r="S30" s="259"/>
      <c r="T30" s="260">
        <f t="shared" si="1"/>
        <v>0</v>
      </c>
      <c r="U30" s="268"/>
    </row>
    <row r="31" spans="1:21" x14ac:dyDescent="0.3">
      <c r="A31" s="261"/>
      <c r="B31" s="258" t="s">
        <v>91</v>
      </c>
      <c r="C31" s="259"/>
      <c r="D31" s="259"/>
      <c r="E31" s="259"/>
      <c r="F31" s="259"/>
      <c r="G31" s="259"/>
      <c r="H31" s="259"/>
      <c r="I31" s="259"/>
      <c r="J31" s="260">
        <f t="shared" si="0"/>
        <v>0</v>
      </c>
      <c r="K31" s="268"/>
      <c r="L31" s="258" t="s">
        <v>665</v>
      </c>
      <c r="M31" s="259"/>
      <c r="N31" s="259"/>
      <c r="O31" s="259"/>
      <c r="P31" s="259"/>
      <c r="Q31" s="259"/>
      <c r="R31" s="259"/>
      <c r="S31" s="259"/>
      <c r="T31" s="260">
        <f t="shared" si="1"/>
        <v>0</v>
      </c>
      <c r="U31" s="268"/>
    </row>
    <row r="32" spans="1:21" x14ac:dyDescent="0.3">
      <c r="A32" s="261"/>
      <c r="B32" s="258" t="s">
        <v>91</v>
      </c>
      <c r="C32" s="259"/>
      <c r="D32" s="259"/>
      <c r="E32" s="259"/>
      <c r="F32" s="259"/>
      <c r="G32" s="259"/>
      <c r="H32" s="259"/>
      <c r="I32" s="259"/>
      <c r="J32" s="260">
        <f t="shared" si="0"/>
        <v>0</v>
      </c>
      <c r="K32" s="268"/>
      <c r="L32" s="258" t="s">
        <v>665</v>
      </c>
      <c r="M32" s="259"/>
      <c r="N32" s="259"/>
      <c r="O32" s="259"/>
      <c r="P32" s="259"/>
      <c r="Q32" s="259"/>
      <c r="R32" s="259"/>
      <c r="S32" s="259"/>
      <c r="T32" s="260">
        <f t="shared" si="1"/>
        <v>0</v>
      </c>
      <c r="U32" s="268"/>
    </row>
    <row r="33" spans="1:21" x14ac:dyDescent="0.3">
      <c r="A33" s="261"/>
      <c r="B33" s="258" t="s">
        <v>91</v>
      </c>
      <c r="C33" s="259"/>
      <c r="D33" s="259"/>
      <c r="E33" s="259"/>
      <c r="F33" s="259"/>
      <c r="G33" s="259"/>
      <c r="H33" s="259"/>
      <c r="I33" s="259"/>
      <c r="J33" s="260">
        <f t="shared" si="0"/>
        <v>0</v>
      </c>
      <c r="K33" s="268"/>
      <c r="L33" s="258" t="s">
        <v>665</v>
      </c>
      <c r="M33" s="259"/>
      <c r="N33" s="259"/>
      <c r="O33" s="259"/>
      <c r="P33" s="259"/>
      <c r="Q33" s="259"/>
      <c r="R33" s="259"/>
      <c r="S33" s="259"/>
      <c r="T33" s="260">
        <f t="shared" si="1"/>
        <v>0</v>
      </c>
      <c r="U33" s="268"/>
    </row>
    <row r="34" spans="1:21" x14ac:dyDescent="0.3">
      <c r="A34" s="261"/>
      <c r="B34" s="258" t="s">
        <v>91</v>
      </c>
      <c r="C34" s="259"/>
      <c r="D34" s="259"/>
      <c r="E34" s="259"/>
      <c r="F34" s="259"/>
      <c r="G34" s="259"/>
      <c r="H34" s="259"/>
      <c r="I34" s="259"/>
      <c r="J34" s="260">
        <f t="shared" si="0"/>
        <v>0</v>
      </c>
      <c r="K34" s="268"/>
      <c r="L34" s="258" t="s">
        <v>665</v>
      </c>
      <c r="M34" s="259"/>
      <c r="N34" s="259"/>
      <c r="O34" s="259"/>
      <c r="P34" s="259"/>
      <c r="Q34" s="259"/>
      <c r="R34" s="259"/>
      <c r="S34" s="259"/>
      <c r="T34" s="260">
        <f t="shared" si="1"/>
        <v>0</v>
      </c>
      <c r="U34" s="268"/>
    </row>
    <row r="35" spans="1:21" x14ac:dyDescent="0.3">
      <c r="A35" s="254" t="s">
        <v>745</v>
      </c>
      <c r="B35" s="255"/>
      <c r="C35" s="255"/>
      <c r="D35" s="255"/>
      <c r="E35" s="255"/>
      <c r="F35" s="255"/>
      <c r="G35" s="255"/>
      <c r="H35" s="255"/>
      <c r="I35" s="255"/>
      <c r="J35" s="256"/>
      <c r="K35" s="256"/>
      <c r="L35" s="255"/>
      <c r="M35" s="255"/>
      <c r="N35" s="255"/>
      <c r="O35" s="255"/>
      <c r="P35" s="255"/>
      <c r="Q35" s="255"/>
      <c r="R35" s="255"/>
      <c r="S35" s="255"/>
      <c r="T35" s="256"/>
      <c r="U35" s="256"/>
    </row>
    <row r="36" spans="1:21" x14ac:dyDescent="0.3">
      <c r="A36" s="261"/>
      <c r="B36" s="258" t="s">
        <v>91</v>
      </c>
      <c r="C36" s="259"/>
      <c r="D36" s="259"/>
      <c r="E36" s="259"/>
      <c r="F36" s="259"/>
      <c r="G36" s="259"/>
      <c r="H36" s="259"/>
      <c r="I36" s="259"/>
      <c r="J36" s="260">
        <f t="shared" ref="J36:J45" si="2">+SUM(C36:I36)</f>
        <v>0</v>
      </c>
      <c r="K36" s="268"/>
      <c r="L36" s="258" t="s">
        <v>665</v>
      </c>
      <c r="M36" s="269"/>
      <c r="N36" s="269"/>
      <c r="O36" s="269"/>
      <c r="P36" s="269"/>
      <c r="Q36" s="269"/>
      <c r="R36" s="269"/>
      <c r="S36" s="269"/>
      <c r="T36" s="260">
        <f t="shared" ref="T36:T45" si="3">+SUM(M36:S36)</f>
        <v>0</v>
      </c>
      <c r="U36" s="268"/>
    </row>
    <row r="37" spans="1:21" x14ac:dyDescent="0.3">
      <c r="A37" s="261"/>
      <c r="B37" s="258" t="s">
        <v>91</v>
      </c>
      <c r="C37" s="259"/>
      <c r="D37" s="259"/>
      <c r="E37" s="259"/>
      <c r="F37" s="259"/>
      <c r="G37" s="259"/>
      <c r="H37" s="259"/>
      <c r="I37" s="259"/>
      <c r="J37" s="260">
        <f t="shared" si="2"/>
        <v>0</v>
      </c>
      <c r="K37" s="268"/>
      <c r="L37" s="258" t="s">
        <v>665</v>
      </c>
      <c r="M37" s="259"/>
      <c r="N37" s="259"/>
      <c r="O37" s="259"/>
      <c r="P37" s="259"/>
      <c r="Q37" s="259"/>
      <c r="R37" s="259"/>
      <c r="S37" s="259"/>
      <c r="T37" s="260">
        <f t="shared" si="3"/>
        <v>0</v>
      </c>
      <c r="U37" s="268"/>
    </row>
    <row r="38" spans="1:21" x14ac:dyDescent="0.3">
      <c r="A38" s="261"/>
      <c r="B38" s="258" t="s">
        <v>91</v>
      </c>
      <c r="C38" s="259"/>
      <c r="D38" s="259"/>
      <c r="E38" s="259"/>
      <c r="F38" s="259"/>
      <c r="G38" s="259"/>
      <c r="H38" s="259"/>
      <c r="I38" s="259"/>
      <c r="J38" s="260">
        <f t="shared" si="2"/>
        <v>0</v>
      </c>
      <c r="K38" s="268"/>
      <c r="L38" s="258" t="s">
        <v>665</v>
      </c>
      <c r="M38" s="259"/>
      <c r="N38" s="259"/>
      <c r="O38" s="259"/>
      <c r="P38" s="259"/>
      <c r="Q38" s="259"/>
      <c r="R38" s="259"/>
      <c r="S38" s="259"/>
      <c r="T38" s="260">
        <f t="shared" si="3"/>
        <v>0</v>
      </c>
      <c r="U38" s="268"/>
    </row>
    <row r="39" spans="1:21" x14ac:dyDescent="0.3">
      <c r="A39" s="261"/>
      <c r="B39" s="258" t="s">
        <v>91</v>
      </c>
      <c r="C39" s="259"/>
      <c r="D39" s="259"/>
      <c r="E39" s="259"/>
      <c r="F39" s="259"/>
      <c r="G39" s="259"/>
      <c r="H39" s="259"/>
      <c r="I39" s="259"/>
      <c r="J39" s="260">
        <f t="shared" si="2"/>
        <v>0</v>
      </c>
      <c r="K39" s="268"/>
      <c r="L39" s="258" t="s">
        <v>665</v>
      </c>
      <c r="M39" s="259"/>
      <c r="N39" s="259"/>
      <c r="O39" s="259"/>
      <c r="P39" s="259"/>
      <c r="Q39" s="259"/>
      <c r="R39" s="259"/>
      <c r="S39" s="259"/>
      <c r="T39" s="260">
        <f t="shared" si="3"/>
        <v>0</v>
      </c>
      <c r="U39" s="268"/>
    </row>
    <row r="40" spans="1:21" x14ac:dyDescent="0.3">
      <c r="A40" s="261"/>
      <c r="B40" s="258" t="s">
        <v>91</v>
      </c>
      <c r="C40" s="259"/>
      <c r="D40" s="259"/>
      <c r="E40" s="259"/>
      <c r="F40" s="259"/>
      <c r="G40" s="259"/>
      <c r="H40" s="259"/>
      <c r="I40" s="259"/>
      <c r="J40" s="260">
        <f t="shared" si="2"/>
        <v>0</v>
      </c>
      <c r="K40" s="268"/>
      <c r="L40" s="258" t="s">
        <v>665</v>
      </c>
      <c r="M40" s="259"/>
      <c r="N40" s="259"/>
      <c r="O40" s="259"/>
      <c r="P40" s="259"/>
      <c r="Q40" s="259"/>
      <c r="R40" s="259"/>
      <c r="S40" s="259"/>
      <c r="T40" s="260">
        <f t="shared" si="3"/>
        <v>0</v>
      </c>
      <c r="U40" s="268"/>
    </row>
    <row r="41" spans="1:21" x14ac:dyDescent="0.3">
      <c r="A41" s="261"/>
      <c r="B41" s="258" t="s">
        <v>91</v>
      </c>
      <c r="C41" s="259"/>
      <c r="D41" s="259"/>
      <c r="E41" s="259"/>
      <c r="F41" s="259"/>
      <c r="G41" s="259"/>
      <c r="H41" s="259"/>
      <c r="I41" s="259"/>
      <c r="J41" s="260">
        <f t="shared" si="2"/>
        <v>0</v>
      </c>
      <c r="K41" s="268"/>
      <c r="L41" s="258" t="s">
        <v>665</v>
      </c>
      <c r="M41" s="259"/>
      <c r="N41" s="259"/>
      <c r="O41" s="259"/>
      <c r="P41" s="259"/>
      <c r="Q41" s="259"/>
      <c r="R41" s="259"/>
      <c r="S41" s="259"/>
      <c r="T41" s="260">
        <f t="shared" si="3"/>
        <v>0</v>
      </c>
      <c r="U41" s="268"/>
    </row>
    <row r="42" spans="1:21" x14ac:dyDescent="0.3">
      <c r="A42" s="261"/>
      <c r="B42" s="258" t="s">
        <v>91</v>
      </c>
      <c r="C42" s="259"/>
      <c r="D42" s="259"/>
      <c r="E42" s="259"/>
      <c r="F42" s="259"/>
      <c r="G42" s="259"/>
      <c r="H42" s="259"/>
      <c r="I42" s="259"/>
      <c r="J42" s="260">
        <f t="shared" si="2"/>
        <v>0</v>
      </c>
      <c r="K42" s="268"/>
      <c r="L42" s="258" t="s">
        <v>665</v>
      </c>
      <c r="M42" s="259"/>
      <c r="N42" s="259"/>
      <c r="O42" s="259"/>
      <c r="P42" s="259"/>
      <c r="Q42" s="259"/>
      <c r="R42" s="259"/>
      <c r="S42" s="259"/>
      <c r="T42" s="260">
        <f t="shared" si="3"/>
        <v>0</v>
      </c>
      <c r="U42" s="268"/>
    </row>
    <row r="43" spans="1:21" x14ac:dyDescent="0.3">
      <c r="A43" s="261"/>
      <c r="B43" s="258" t="s">
        <v>91</v>
      </c>
      <c r="C43" s="259"/>
      <c r="D43" s="259"/>
      <c r="E43" s="259"/>
      <c r="F43" s="259"/>
      <c r="G43" s="259"/>
      <c r="H43" s="259"/>
      <c r="I43" s="259"/>
      <c r="J43" s="260">
        <f t="shared" si="2"/>
        <v>0</v>
      </c>
      <c r="K43" s="268"/>
      <c r="L43" s="258" t="s">
        <v>665</v>
      </c>
      <c r="M43" s="259"/>
      <c r="N43" s="259"/>
      <c r="O43" s="259"/>
      <c r="P43" s="259"/>
      <c r="Q43" s="259"/>
      <c r="R43" s="259"/>
      <c r="S43" s="259"/>
      <c r="T43" s="260">
        <f t="shared" si="3"/>
        <v>0</v>
      </c>
      <c r="U43" s="268"/>
    </row>
    <row r="44" spans="1:21" x14ac:dyDescent="0.3">
      <c r="A44" s="261"/>
      <c r="B44" s="258" t="s">
        <v>91</v>
      </c>
      <c r="C44" s="259"/>
      <c r="D44" s="259"/>
      <c r="E44" s="259"/>
      <c r="F44" s="259"/>
      <c r="G44" s="259"/>
      <c r="H44" s="259"/>
      <c r="I44" s="259"/>
      <c r="J44" s="260">
        <f t="shared" si="2"/>
        <v>0</v>
      </c>
      <c r="K44" s="268"/>
      <c r="L44" s="258" t="s">
        <v>665</v>
      </c>
      <c r="M44" s="259"/>
      <c r="N44" s="259"/>
      <c r="O44" s="259"/>
      <c r="P44" s="259"/>
      <c r="Q44" s="259"/>
      <c r="R44" s="259"/>
      <c r="S44" s="259"/>
      <c r="T44" s="260">
        <f t="shared" si="3"/>
        <v>0</v>
      </c>
      <c r="U44" s="268"/>
    </row>
    <row r="45" spans="1:21" x14ac:dyDescent="0.3">
      <c r="A45" s="262"/>
      <c r="B45" s="263" t="s">
        <v>91</v>
      </c>
      <c r="C45" s="264"/>
      <c r="D45" s="264"/>
      <c r="E45" s="264"/>
      <c r="F45" s="264"/>
      <c r="G45" s="264"/>
      <c r="H45" s="264"/>
      <c r="I45" s="264"/>
      <c r="J45" s="265">
        <f t="shared" si="2"/>
        <v>0</v>
      </c>
      <c r="K45" s="270"/>
      <c r="L45" s="263" t="s">
        <v>665</v>
      </c>
      <c r="M45" s="264"/>
      <c r="N45" s="264"/>
      <c r="O45" s="264"/>
      <c r="P45" s="264"/>
      <c r="Q45" s="264"/>
      <c r="R45" s="264"/>
      <c r="S45" s="264"/>
      <c r="T45" s="265">
        <f t="shared" si="3"/>
        <v>0</v>
      </c>
      <c r="U45" s="270"/>
    </row>
    <row r="47" spans="1:21" ht="43.5" customHeight="1" x14ac:dyDescent="0.3"/>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FF0000"/>
  </sheetPr>
  <dimension ref="A1:I49"/>
  <sheetViews>
    <sheetView showGridLines="0" workbookViewId="0">
      <selection sqref="A1:H1"/>
    </sheetView>
  </sheetViews>
  <sheetFormatPr baseColWidth="10" defaultColWidth="9.21875" defaultRowHeight="13.2" x14ac:dyDescent="0.3"/>
  <cols>
    <col min="1" max="1" width="44.5546875" style="177" customWidth="1"/>
    <col min="2" max="2" width="10.5546875" style="177" customWidth="1"/>
    <col min="3" max="8" width="11" style="177" customWidth="1"/>
    <col min="9" max="12" width="9.21875" style="177" customWidth="1"/>
    <col min="13" max="16384" width="9.21875" style="177"/>
  </cols>
  <sheetData>
    <row r="1" spans="1:9" x14ac:dyDescent="0.3">
      <c r="A1" s="647" t="s">
        <v>746</v>
      </c>
      <c r="B1" s="648"/>
      <c r="C1" s="648"/>
      <c r="D1" s="648"/>
      <c r="E1" s="648"/>
      <c r="F1" s="648"/>
      <c r="G1" s="648"/>
      <c r="H1" s="648"/>
    </row>
    <row r="3" spans="1:9" ht="15.75" customHeight="1" x14ac:dyDescent="0.3">
      <c r="B3" s="642" t="s">
        <v>747</v>
      </c>
      <c r="C3" s="643"/>
      <c r="D3" s="643"/>
      <c r="E3" s="643"/>
      <c r="F3" s="643"/>
      <c r="G3" s="643"/>
      <c r="H3" s="643"/>
    </row>
    <row r="4" spans="1:9" x14ac:dyDescent="0.3">
      <c r="B4" s="424" t="s">
        <v>2</v>
      </c>
      <c r="C4" s="424" t="s">
        <v>3</v>
      </c>
      <c r="D4" s="424" t="s">
        <v>4</v>
      </c>
      <c r="E4" s="424" t="s">
        <v>5</v>
      </c>
      <c r="F4" s="424" t="s">
        <v>6</v>
      </c>
      <c r="G4" s="424" t="s">
        <v>7</v>
      </c>
      <c r="H4" s="424" t="s">
        <v>8</v>
      </c>
    </row>
    <row r="5" spans="1:9" ht="15.75" customHeight="1" x14ac:dyDescent="0.3">
      <c r="A5" s="644" t="s">
        <v>748</v>
      </c>
      <c r="B5" s="645"/>
      <c r="C5" s="645"/>
      <c r="D5" s="645"/>
      <c r="E5" s="645"/>
      <c r="F5" s="645"/>
      <c r="G5" s="645"/>
      <c r="H5" s="646"/>
    </row>
    <row r="6" spans="1:9" x14ac:dyDescent="0.3">
      <c r="A6" s="272" t="s">
        <v>749</v>
      </c>
      <c r="B6" s="273">
        <v>2.5</v>
      </c>
      <c r="C6" s="273">
        <f t="shared" ref="C6:H13" si="0">B6</f>
        <v>2.5</v>
      </c>
      <c r="D6" s="273">
        <f t="shared" si="0"/>
        <v>2.5</v>
      </c>
      <c r="E6" s="273">
        <f t="shared" si="0"/>
        <v>2.5</v>
      </c>
      <c r="F6" s="273">
        <f t="shared" si="0"/>
        <v>2.5</v>
      </c>
      <c r="G6" s="273">
        <f t="shared" si="0"/>
        <v>2.5</v>
      </c>
      <c r="H6" s="273">
        <f t="shared" si="0"/>
        <v>2.5</v>
      </c>
      <c r="I6" s="464"/>
    </row>
    <row r="7" spans="1:9" x14ac:dyDescent="0.3">
      <c r="A7" s="186" t="s">
        <v>750</v>
      </c>
      <c r="B7" s="274">
        <v>4.5</v>
      </c>
      <c r="C7" s="274">
        <f t="shared" si="0"/>
        <v>4.5</v>
      </c>
      <c r="D7" s="274">
        <f t="shared" si="0"/>
        <v>4.5</v>
      </c>
      <c r="E7" s="274">
        <f t="shared" si="0"/>
        <v>4.5</v>
      </c>
      <c r="F7" s="274">
        <f t="shared" si="0"/>
        <v>4.5</v>
      </c>
      <c r="G7" s="274">
        <f t="shared" si="0"/>
        <v>4.5</v>
      </c>
      <c r="H7" s="274">
        <f t="shared" si="0"/>
        <v>4.5</v>
      </c>
      <c r="I7" s="464"/>
    </row>
    <row r="8" spans="1:9" x14ac:dyDescent="0.3">
      <c r="A8" s="186" t="s">
        <v>751</v>
      </c>
      <c r="B8" s="274">
        <v>20</v>
      </c>
      <c r="C8" s="274">
        <f t="shared" si="0"/>
        <v>20</v>
      </c>
      <c r="D8" s="274">
        <f t="shared" si="0"/>
        <v>20</v>
      </c>
      <c r="E8" s="274">
        <f t="shared" si="0"/>
        <v>20</v>
      </c>
      <c r="F8" s="274">
        <f t="shared" si="0"/>
        <v>20</v>
      </c>
      <c r="G8" s="274">
        <f t="shared" si="0"/>
        <v>20</v>
      </c>
      <c r="H8" s="274">
        <f t="shared" si="0"/>
        <v>20</v>
      </c>
      <c r="I8" s="464"/>
    </row>
    <row r="9" spans="1:9" x14ac:dyDescent="0.3">
      <c r="A9" s="186" t="s">
        <v>752</v>
      </c>
      <c r="B9" s="274">
        <v>0.4</v>
      </c>
      <c r="C9" s="274">
        <f t="shared" si="0"/>
        <v>0.4</v>
      </c>
      <c r="D9" s="274">
        <f t="shared" si="0"/>
        <v>0.4</v>
      </c>
      <c r="E9" s="274">
        <f t="shared" si="0"/>
        <v>0.4</v>
      </c>
      <c r="F9" s="274">
        <f t="shared" si="0"/>
        <v>0.4</v>
      </c>
      <c r="G9" s="274">
        <f t="shared" si="0"/>
        <v>0.4</v>
      </c>
      <c r="H9" s="274">
        <f t="shared" si="0"/>
        <v>0.4</v>
      </c>
      <c r="I9" s="464"/>
    </row>
    <row r="10" spans="1:9" x14ac:dyDescent="0.3">
      <c r="A10" s="186" t="s">
        <v>753</v>
      </c>
      <c r="B10" s="274">
        <v>1.75</v>
      </c>
      <c r="C10" s="274">
        <f t="shared" si="0"/>
        <v>1.75</v>
      </c>
      <c r="D10" s="274">
        <f t="shared" si="0"/>
        <v>1.75</v>
      </c>
      <c r="E10" s="274">
        <f t="shared" si="0"/>
        <v>1.75</v>
      </c>
      <c r="F10" s="274">
        <f t="shared" si="0"/>
        <v>1.75</v>
      </c>
      <c r="G10" s="274">
        <f t="shared" si="0"/>
        <v>1.75</v>
      </c>
      <c r="H10" s="274">
        <f t="shared" si="0"/>
        <v>1.75</v>
      </c>
      <c r="I10" s="464"/>
    </row>
    <row r="11" spans="1:9" x14ac:dyDescent="0.3">
      <c r="A11" s="186" t="s">
        <v>754</v>
      </c>
      <c r="B11" s="274">
        <v>18</v>
      </c>
      <c r="C11" s="274">
        <f t="shared" si="0"/>
        <v>18</v>
      </c>
      <c r="D11" s="274">
        <f t="shared" si="0"/>
        <v>18</v>
      </c>
      <c r="E11" s="274">
        <f t="shared" si="0"/>
        <v>18</v>
      </c>
      <c r="F11" s="274">
        <f t="shared" si="0"/>
        <v>18</v>
      </c>
      <c r="G11" s="274">
        <f t="shared" si="0"/>
        <v>18</v>
      </c>
      <c r="H11" s="274">
        <f t="shared" si="0"/>
        <v>18</v>
      </c>
      <c r="I11" s="464"/>
    </row>
    <row r="12" spans="1:9" x14ac:dyDescent="0.3">
      <c r="A12" s="186" t="s">
        <v>755</v>
      </c>
      <c r="B12" s="274">
        <v>45</v>
      </c>
      <c r="C12" s="274">
        <f t="shared" si="0"/>
        <v>45</v>
      </c>
      <c r="D12" s="274">
        <f t="shared" si="0"/>
        <v>45</v>
      </c>
      <c r="E12" s="274">
        <f t="shared" si="0"/>
        <v>45</v>
      </c>
      <c r="F12" s="274">
        <f t="shared" si="0"/>
        <v>45</v>
      </c>
      <c r="G12" s="274">
        <f t="shared" si="0"/>
        <v>45</v>
      </c>
      <c r="H12" s="274">
        <f t="shared" si="0"/>
        <v>45</v>
      </c>
      <c r="I12" s="464"/>
    </row>
    <row r="13" spans="1:9" x14ac:dyDescent="0.3">
      <c r="A13" s="196" t="s">
        <v>756</v>
      </c>
      <c r="B13" s="275">
        <v>450</v>
      </c>
      <c r="C13" s="275">
        <f t="shared" si="0"/>
        <v>450</v>
      </c>
      <c r="D13" s="275">
        <f t="shared" si="0"/>
        <v>450</v>
      </c>
      <c r="E13" s="275">
        <f t="shared" si="0"/>
        <v>450</v>
      </c>
      <c r="F13" s="275">
        <f t="shared" si="0"/>
        <v>450</v>
      </c>
      <c r="G13" s="275">
        <f t="shared" si="0"/>
        <v>450</v>
      </c>
      <c r="H13" s="275">
        <f t="shared" si="0"/>
        <v>450</v>
      </c>
      <c r="I13" s="464"/>
    </row>
    <row r="14" spans="1:9" ht="15.75" customHeight="1" x14ac:dyDescent="0.3">
      <c r="A14" s="644" t="s">
        <v>757</v>
      </c>
      <c r="B14" s="645"/>
      <c r="C14" s="645"/>
      <c r="D14" s="645"/>
      <c r="E14" s="645"/>
      <c r="F14" s="645"/>
      <c r="G14" s="645"/>
      <c r="H14" s="646"/>
      <c r="I14" s="464"/>
    </row>
    <row r="15" spans="1:9" x14ac:dyDescent="0.3">
      <c r="A15" s="272" t="s">
        <v>751</v>
      </c>
      <c r="B15" s="273">
        <v>10</v>
      </c>
      <c r="C15" s="273">
        <f t="shared" ref="C15:H18" si="1">B15</f>
        <v>10</v>
      </c>
      <c r="D15" s="273">
        <f t="shared" si="1"/>
        <v>10</v>
      </c>
      <c r="E15" s="273">
        <f t="shared" si="1"/>
        <v>10</v>
      </c>
      <c r="F15" s="273">
        <f t="shared" si="1"/>
        <v>10</v>
      </c>
      <c r="G15" s="273">
        <f t="shared" si="1"/>
        <v>10</v>
      </c>
      <c r="H15" s="273">
        <f t="shared" si="1"/>
        <v>10</v>
      </c>
      <c r="I15" s="464"/>
    </row>
    <row r="16" spans="1:9" x14ac:dyDescent="0.3">
      <c r="A16" s="186" t="s">
        <v>754</v>
      </c>
      <c r="B16" s="274">
        <v>9</v>
      </c>
      <c r="C16" s="274">
        <f t="shared" si="1"/>
        <v>9</v>
      </c>
      <c r="D16" s="274">
        <f t="shared" si="1"/>
        <v>9</v>
      </c>
      <c r="E16" s="274">
        <f t="shared" si="1"/>
        <v>9</v>
      </c>
      <c r="F16" s="274">
        <f t="shared" si="1"/>
        <v>9</v>
      </c>
      <c r="G16" s="274">
        <f t="shared" si="1"/>
        <v>9</v>
      </c>
      <c r="H16" s="274">
        <f t="shared" si="1"/>
        <v>9</v>
      </c>
      <c r="I16" s="464"/>
    </row>
    <row r="17" spans="1:9" x14ac:dyDescent="0.3">
      <c r="A17" s="186" t="s">
        <v>755</v>
      </c>
      <c r="B17" s="274">
        <v>22.5</v>
      </c>
      <c r="C17" s="274">
        <f t="shared" si="1"/>
        <v>22.5</v>
      </c>
      <c r="D17" s="274">
        <f t="shared" si="1"/>
        <v>22.5</v>
      </c>
      <c r="E17" s="274">
        <f t="shared" si="1"/>
        <v>22.5</v>
      </c>
      <c r="F17" s="274">
        <f t="shared" si="1"/>
        <v>22.5</v>
      </c>
      <c r="G17" s="274">
        <f t="shared" si="1"/>
        <v>22.5</v>
      </c>
      <c r="H17" s="274">
        <f t="shared" si="1"/>
        <v>22.5</v>
      </c>
      <c r="I17" s="464"/>
    </row>
    <row r="18" spans="1:9" x14ac:dyDescent="0.3">
      <c r="A18" s="196" t="s">
        <v>756</v>
      </c>
      <c r="B18" s="275">
        <v>225</v>
      </c>
      <c r="C18" s="275">
        <f t="shared" si="1"/>
        <v>225</v>
      </c>
      <c r="D18" s="275">
        <f t="shared" si="1"/>
        <v>225</v>
      </c>
      <c r="E18" s="275">
        <f t="shared" si="1"/>
        <v>225</v>
      </c>
      <c r="F18" s="275">
        <f t="shared" si="1"/>
        <v>225</v>
      </c>
      <c r="G18" s="275">
        <f t="shared" si="1"/>
        <v>225</v>
      </c>
      <c r="H18" s="275">
        <f t="shared" si="1"/>
        <v>225</v>
      </c>
      <c r="I18" s="464"/>
    </row>
    <row r="19" spans="1:9" ht="15.75" customHeight="1" x14ac:dyDescent="0.3">
      <c r="A19" s="644" t="s">
        <v>758</v>
      </c>
      <c r="B19" s="645"/>
      <c r="C19" s="645"/>
      <c r="D19" s="645"/>
      <c r="E19" s="645"/>
      <c r="F19" s="645"/>
      <c r="G19" s="645"/>
      <c r="H19" s="646"/>
    </row>
    <row r="20" spans="1:9" x14ac:dyDescent="0.3">
      <c r="A20" s="272" t="s">
        <v>759</v>
      </c>
      <c r="B20" s="273">
        <v>31.2</v>
      </c>
      <c r="C20" s="273">
        <v>31.8</v>
      </c>
      <c r="D20" s="273">
        <v>31.8</v>
      </c>
      <c r="E20" s="273">
        <v>31.8</v>
      </c>
      <c r="F20" s="273">
        <v>31.8</v>
      </c>
      <c r="G20" s="273">
        <f t="shared" ref="G20:H33" si="2">F20</f>
        <v>31.8</v>
      </c>
      <c r="H20" s="273">
        <f t="shared" si="2"/>
        <v>31.8</v>
      </c>
      <c r="I20" s="464"/>
    </row>
    <row r="21" spans="1:9" x14ac:dyDescent="0.3">
      <c r="A21" s="186" t="s">
        <v>760</v>
      </c>
      <c r="B21" s="274">
        <v>59.4</v>
      </c>
      <c r="C21" s="274">
        <v>60.6</v>
      </c>
      <c r="D21" s="274">
        <v>60.6</v>
      </c>
      <c r="E21" s="274">
        <v>60.6</v>
      </c>
      <c r="F21" s="274">
        <v>60.6</v>
      </c>
      <c r="G21" s="274">
        <f t="shared" si="2"/>
        <v>60.6</v>
      </c>
      <c r="H21" s="274">
        <f t="shared" si="2"/>
        <v>60.6</v>
      </c>
      <c r="I21" s="464"/>
    </row>
    <row r="22" spans="1:9" x14ac:dyDescent="0.3">
      <c r="A22" s="186" t="s">
        <v>761</v>
      </c>
      <c r="B22" s="274">
        <v>93.6</v>
      </c>
      <c r="C22" s="274">
        <v>95.4</v>
      </c>
      <c r="D22" s="274">
        <v>95.4</v>
      </c>
      <c r="E22" s="274">
        <v>95.4</v>
      </c>
      <c r="F22" s="274">
        <v>95.4</v>
      </c>
      <c r="G22" s="274">
        <f t="shared" si="2"/>
        <v>95.4</v>
      </c>
      <c r="H22" s="274">
        <f t="shared" si="2"/>
        <v>95.4</v>
      </c>
      <c r="I22" s="464"/>
    </row>
    <row r="23" spans="1:9" x14ac:dyDescent="0.3">
      <c r="A23" s="186" t="s">
        <v>762</v>
      </c>
      <c r="B23" s="274">
        <v>132.6</v>
      </c>
      <c r="C23" s="274">
        <v>135.30000000000001</v>
      </c>
      <c r="D23" s="274">
        <v>135.30000000000001</v>
      </c>
      <c r="E23" s="274">
        <v>135.30000000000001</v>
      </c>
      <c r="F23" s="274">
        <v>135.30000000000001</v>
      </c>
      <c r="G23" s="274">
        <f t="shared" si="2"/>
        <v>135.30000000000001</v>
      </c>
      <c r="H23" s="274">
        <f t="shared" si="2"/>
        <v>135.30000000000001</v>
      </c>
      <c r="I23" s="464"/>
    </row>
    <row r="24" spans="1:9" x14ac:dyDescent="0.3">
      <c r="A24" s="186" t="s">
        <v>763</v>
      </c>
      <c r="B24" s="274">
        <v>174.9</v>
      </c>
      <c r="C24" s="274">
        <v>178.2</v>
      </c>
      <c r="D24" s="274">
        <v>178.2</v>
      </c>
      <c r="E24" s="274">
        <v>178.2</v>
      </c>
      <c r="F24" s="274">
        <v>178.2</v>
      </c>
      <c r="G24" s="274">
        <f t="shared" si="2"/>
        <v>178.2</v>
      </c>
      <c r="H24" s="274">
        <f t="shared" si="2"/>
        <v>178.2</v>
      </c>
      <c r="I24" s="464"/>
    </row>
    <row r="25" spans="1:9" x14ac:dyDescent="0.3">
      <c r="A25" s="186" t="s">
        <v>764</v>
      </c>
      <c r="B25" s="274">
        <v>227.7</v>
      </c>
      <c r="C25" s="274">
        <v>232.5</v>
      </c>
      <c r="D25" s="274">
        <v>232.5</v>
      </c>
      <c r="E25" s="274">
        <v>232.5</v>
      </c>
      <c r="F25" s="274">
        <v>232.5</v>
      </c>
      <c r="G25" s="274">
        <f t="shared" si="2"/>
        <v>232.5</v>
      </c>
      <c r="H25" s="274">
        <f t="shared" si="2"/>
        <v>232.5</v>
      </c>
      <c r="I25" s="464"/>
    </row>
    <row r="26" spans="1:9" x14ac:dyDescent="0.3">
      <c r="A26" s="186" t="s">
        <v>765</v>
      </c>
      <c r="B26" s="274">
        <v>31.2</v>
      </c>
      <c r="C26" s="274">
        <v>31.8</v>
      </c>
      <c r="D26" s="274">
        <v>31.8</v>
      </c>
      <c r="E26" s="274">
        <v>31.8</v>
      </c>
      <c r="F26" s="274">
        <v>31.8</v>
      </c>
      <c r="G26" s="274">
        <f t="shared" si="2"/>
        <v>31.8</v>
      </c>
      <c r="H26" s="274">
        <f t="shared" si="2"/>
        <v>31.8</v>
      </c>
      <c r="I26" s="464"/>
    </row>
    <row r="27" spans="1:9" x14ac:dyDescent="0.3">
      <c r="A27" s="186" t="s">
        <v>766</v>
      </c>
      <c r="B27" s="274">
        <v>24.9</v>
      </c>
      <c r="C27" s="274">
        <v>25.5</v>
      </c>
      <c r="D27" s="274">
        <v>25.5</v>
      </c>
      <c r="E27" s="274">
        <v>25.5</v>
      </c>
      <c r="F27" s="274">
        <v>25.5</v>
      </c>
      <c r="G27" s="274">
        <f t="shared" si="2"/>
        <v>25.5</v>
      </c>
      <c r="H27" s="274">
        <f t="shared" si="2"/>
        <v>25.5</v>
      </c>
      <c r="I27" s="464"/>
    </row>
    <row r="28" spans="1:9" x14ac:dyDescent="0.3">
      <c r="A28" s="186" t="s">
        <v>767</v>
      </c>
      <c r="B28" s="274">
        <v>45.3</v>
      </c>
      <c r="C28" s="274">
        <v>46.2</v>
      </c>
      <c r="D28" s="274">
        <v>46.2</v>
      </c>
      <c r="E28" s="274">
        <v>46.2</v>
      </c>
      <c r="F28" s="274">
        <v>46.2</v>
      </c>
      <c r="G28" s="274">
        <f t="shared" si="2"/>
        <v>46.2</v>
      </c>
      <c r="H28" s="274">
        <f t="shared" si="2"/>
        <v>46.2</v>
      </c>
      <c r="I28" s="464"/>
    </row>
    <row r="29" spans="1:9" x14ac:dyDescent="0.3">
      <c r="A29" s="186" t="s">
        <v>768</v>
      </c>
      <c r="B29" s="274">
        <v>73.2</v>
      </c>
      <c r="C29" s="274">
        <v>74.7</v>
      </c>
      <c r="D29" s="274">
        <v>74.7</v>
      </c>
      <c r="E29" s="274">
        <v>74.7</v>
      </c>
      <c r="F29" s="274">
        <v>74.7</v>
      </c>
      <c r="G29" s="274">
        <f t="shared" si="2"/>
        <v>74.7</v>
      </c>
      <c r="H29" s="274">
        <f t="shared" si="2"/>
        <v>74.7</v>
      </c>
      <c r="I29" s="464"/>
    </row>
    <row r="30" spans="1:9" x14ac:dyDescent="0.3">
      <c r="A30" s="186" t="s">
        <v>769</v>
      </c>
      <c r="B30" s="274">
        <v>109.2</v>
      </c>
      <c r="C30" s="274">
        <v>111.3</v>
      </c>
      <c r="D30" s="274">
        <v>111.3</v>
      </c>
      <c r="E30" s="274">
        <v>111.3</v>
      </c>
      <c r="F30" s="274">
        <v>111.3</v>
      </c>
      <c r="G30" s="274">
        <f t="shared" si="2"/>
        <v>111.3</v>
      </c>
      <c r="H30" s="274">
        <f t="shared" si="2"/>
        <v>111.3</v>
      </c>
      <c r="I30" s="464"/>
    </row>
    <row r="31" spans="1:9" x14ac:dyDescent="0.3">
      <c r="A31" s="186" t="s">
        <v>770</v>
      </c>
      <c r="B31" s="274">
        <v>140.4</v>
      </c>
      <c r="C31" s="274">
        <v>143.4</v>
      </c>
      <c r="D31" s="274">
        <v>143.4</v>
      </c>
      <c r="E31" s="274">
        <v>143.4</v>
      </c>
      <c r="F31" s="274">
        <v>143.4</v>
      </c>
      <c r="G31" s="274">
        <f t="shared" si="2"/>
        <v>143.4</v>
      </c>
      <c r="H31" s="274">
        <f t="shared" si="2"/>
        <v>143.4</v>
      </c>
      <c r="I31" s="464"/>
    </row>
    <row r="32" spans="1:9" x14ac:dyDescent="0.3">
      <c r="A32" s="186" t="s">
        <v>771</v>
      </c>
      <c r="B32" s="274">
        <v>174.9</v>
      </c>
      <c r="C32" s="274">
        <v>178.2</v>
      </c>
      <c r="D32" s="274">
        <v>178.2</v>
      </c>
      <c r="E32" s="274">
        <v>178.2</v>
      </c>
      <c r="F32" s="274">
        <v>178.2</v>
      </c>
      <c r="G32" s="274">
        <f t="shared" si="2"/>
        <v>178.2</v>
      </c>
      <c r="H32" s="274">
        <f t="shared" si="2"/>
        <v>178.2</v>
      </c>
    </row>
    <row r="33" spans="1:8" x14ac:dyDescent="0.3">
      <c r="A33" s="196" t="s">
        <v>772</v>
      </c>
      <c r="B33" s="275">
        <v>24</v>
      </c>
      <c r="C33" s="275">
        <v>24</v>
      </c>
      <c r="D33" s="275">
        <v>24</v>
      </c>
      <c r="E33" s="275">
        <v>24</v>
      </c>
      <c r="F33" s="275">
        <v>24</v>
      </c>
      <c r="G33" s="275">
        <f t="shared" si="2"/>
        <v>24</v>
      </c>
      <c r="H33" s="275">
        <f t="shared" si="2"/>
        <v>24</v>
      </c>
    </row>
    <row r="34" spans="1:8" ht="15.75" customHeight="1" x14ac:dyDescent="0.3">
      <c r="A34" s="644" t="s">
        <v>773</v>
      </c>
      <c r="B34" s="645"/>
      <c r="C34" s="645"/>
      <c r="D34" s="645"/>
      <c r="E34" s="645"/>
      <c r="F34" s="645"/>
      <c r="G34" s="645"/>
      <c r="H34" s="646"/>
    </row>
    <row r="35" spans="1:8" x14ac:dyDescent="0.3">
      <c r="A35" s="186" t="s">
        <v>774</v>
      </c>
      <c r="B35" s="274">
        <v>15.3</v>
      </c>
      <c r="C35" s="274">
        <f t="shared" ref="C35:H37" si="3">B35</f>
        <v>15.3</v>
      </c>
      <c r="D35" s="274">
        <f t="shared" si="3"/>
        <v>15.3</v>
      </c>
      <c r="E35" s="274">
        <f t="shared" si="3"/>
        <v>15.3</v>
      </c>
      <c r="F35" s="274">
        <f t="shared" si="3"/>
        <v>15.3</v>
      </c>
      <c r="G35" s="274">
        <f t="shared" si="3"/>
        <v>15.3</v>
      </c>
      <c r="H35" s="274">
        <f t="shared" si="3"/>
        <v>15.3</v>
      </c>
    </row>
    <row r="36" spans="1:8" x14ac:dyDescent="0.3">
      <c r="A36" s="186" t="s">
        <v>775</v>
      </c>
      <c r="B36" s="274">
        <v>38.25</v>
      </c>
      <c r="C36" s="274">
        <f t="shared" si="3"/>
        <v>38.25</v>
      </c>
      <c r="D36" s="274">
        <f t="shared" si="3"/>
        <v>38.25</v>
      </c>
      <c r="E36" s="274">
        <f t="shared" si="3"/>
        <v>38.25</v>
      </c>
      <c r="F36" s="274">
        <f t="shared" si="3"/>
        <v>38.25</v>
      </c>
      <c r="G36" s="274">
        <f t="shared" si="3"/>
        <v>38.25</v>
      </c>
      <c r="H36" s="274">
        <f t="shared" si="3"/>
        <v>38.25</v>
      </c>
    </row>
    <row r="37" spans="1:8" x14ac:dyDescent="0.3">
      <c r="A37" s="196" t="s">
        <v>776</v>
      </c>
      <c r="B37" s="275">
        <v>382.5</v>
      </c>
      <c r="C37" s="275">
        <f t="shared" si="3"/>
        <v>382.5</v>
      </c>
      <c r="D37" s="275">
        <f t="shared" si="3"/>
        <v>382.5</v>
      </c>
      <c r="E37" s="275">
        <f t="shared" si="3"/>
        <v>382.5</v>
      </c>
      <c r="F37" s="275">
        <f t="shared" si="3"/>
        <v>382.5</v>
      </c>
      <c r="G37" s="275">
        <f t="shared" si="3"/>
        <v>382.5</v>
      </c>
      <c r="H37" s="275">
        <f t="shared" si="3"/>
        <v>382.5</v>
      </c>
    </row>
    <row r="38" spans="1:8" ht="15.75" customHeight="1" x14ac:dyDescent="0.3">
      <c r="A38" s="644" t="s">
        <v>777</v>
      </c>
      <c r="B38" s="645"/>
      <c r="C38" s="645"/>
      <c r="D38" s="645"/>
      <c r="E38" s="645"/>
      <c r="F38" s="645"/>
      <c r="G38" s="645"/>
      <c r="H38" s="646"/>
    </row>
    <row r="39" spans="1:8" x14ac:dyDescent="0.3">
      <c r="A39" s="186" t="s">
        <v>778</v>
      </c>
      <c r="B39" s="274">
        <v>0</v>
      </c>
      <c r="C39" s="274">
        <f t="shared" ref="C39:H41" si="4">B39</f>
        <v>0</v>
      </c>
      <c r="D39" s="274">
        <f t="shared" si="4"/>
        <v>0</v>
      </c>
      <c r="E39" s="274">
        <f t="shared" si="4"/>
        <v>0</v>
      </c>
      <c r="F39" s="274">
        <f t="shared" si="4"/>
        <v>0</v>
      </c>
      <c r="G39" s="274">
        <f t="shared" si="4"/>
        <v>0</v>
      </c>
      <c r="H39" s="274">
        <f t="shared" si="4"/>
        <v>0</v>
      </c>
    </row>
    <row r="40" spans="1:8" x14ac:dyDescent="0.3">
      <c r="A40" s="186" t="s">
        <v>779</v>
      </c>
      <c r="B40" s="274">
        <v>20.3</v>
      </c>
      <c r="C40" s="274">
        <f t="shared" si="4"/>
        <v>20.3</v>
      </c>
      <c r="D40" s="274">
        <f t="shared" si="4"/>
        <v>20.3</v>
      </c>
      <c r="E40" s="274">
        <f t="shared" si="4"/>
        <v>20.3</v>
      </c>
      <c r="F40" s="274">
        <f t="shared" si="4"/>
        <v>20.3</v>
      </c>
      <c r="G40" s="274">
        <f t="shared" si="4"/>
        <v>20.3</v>
      </c>
      <c r="H40" s="274">
        <f t="shared" si="4"/>
        <v>20.3</v>
      </c>
    </row>
    <row r="41" spans="1:8" x14ac:dyDescent="0.3">
      <c r="A41" s="186" t="s">
        <v>780</v>
      </c>
      <c r="B41" s="274">
        <v>202.5</v>
      </c>
      <c r="C41" s="274">
        <f t="shared" si="4"/>
        <v>202.5</v>
      </c>
      <c r="D41" s="274">
        <f t="shared" si="4"/>
        <v>202.5</v>
      </c>
      <c r="E41" s="274">
        <f t="shared" si="4"/>
        <v>202.5</v>
      </c>
      <c r="F41" s="274">
        <f t="shared" si="4"/>
        <v>202.5</v>
      </c>
      <c r="G41" s="274">
        <f t="shared" si="4"/>
        <v>202.5</v>
      </c>
      <c r="H41" s="274">
        <f t="shared" si="4"/>
        <v>202.5</v>
      </c>
    </row>
    <row r="42" spans="1:8" ht="15.75" customHeight="1" x14ac:dyDescent="0.3">
      <c r="A42" s="649" t="s">
        <v>781</v>
      </c>
      <c r="B42" s="650"/>
      <c r="C42" s="650"/>
      <c r="D42" s="650"/>
      <c r="E42" s="650"/>
      <c r="F42" s="650"/>
      <c r="G42" s="650"/>
      <c r="H42" s="651"/>
    </row>
    <row r="43" spans="1:8" x14ac:dyDescent="0.3">
      <c r="A43" s="186" t="s">
        <v>774</v>
      </c>
      <c r="B43" s="274">
        <v>15.3</v>
      </c>
      <c r="C43" s="274">
        <f t="shared" ref="C43:H45" si="5">B43</f>
        <v>15.3</v>
      </c>
      <c r="D43" s="274">
        <f t="shared" si="5"/>
        <v>15.3</v>
      </c>
      <c r="E43" s="274">
        <f t="shared" si="5"/>
        <v>15.3</v>
      </c>
      <c r="F43" s="274">
        <f t="shared" si="5"/>
        <v>15.3</v>
      </c>
      <c r="G43" s="274">
        <f t="shared" si="5"/>
        <v>15.3</v>
      </c>
      <c r="H43" s="274">
        <f t="shared" si="5"/>
        <v>15.3</v>
      </c>
    </row>
    <row r="44" spans="1:8" x14ac:dyDescent="0.3">
      <c r="A44" s="186" t="s">
        <v>775</v>
      </c>
      <c r="B44" s="274">
        <v>38.25</v>
      </c>
      <c r="C44" s="274">
        <f t="shared" si="5"/>
        <v>38.25</v>
      </c>
      <c r="D44" s="274">
        <f t="shared" si="5"/>
        <v>38.25</v>
      </c>
      <c r="E44" s="274">
        <f t="shared" si="5"/>
        <v>38.25</v>
      </c>
      <c r="F44" s="274">
        <f t="shared" si="5"/>
        <v>38.25</v>
      </c>
      <c r="G44" s="274">
        <f t="shared" si="5"/>
        <v>38.25</v>
      </c>
      <c r="H44" s="274">
        <f t="shared" si="5"/>
        <v>38.25</v>
      </c>
    </row>
    <row r="45" spans="1:8" x14ac:dyDescent="0.3">
      <c r="A45" s="196" t="s">
        <v>776</v>
      </c>
      <c r="B45" s="275">
        <v>382.5</v>
      </c>
      <c r="C45" s="275">
        <f t="shared" si="5"/>
        <v>382.5</v>
      </c>
      <c r="D45" s="275">
        <f t="shared" si="5"/>
        <v>382.5</v>
      </c>
      <c r="E45" s="275">
        <f t="shared" si="5"/>
        <v>382.5</v>
      </c>
      <c r="F45" s="275">
        <f t="shared" si="5"/>
        <v>382.5</v>
      </c>
      <c r="G45" s="275">
        <f t="shared" si="5"/>
        <v>382.5</v>
      </c>
      <c r="H45" s="275">
        <f t="shared" si="5"/>
        <v>382.5</v>
      </c>
    </row>
    <row r="46" spans="1:8" ht="15.75" customHeight="1" x14ac:dyDescent="0.3">
      <c r="A46" s="639" t="s">
        <v>782</v>
      </c>
      <c r="B46" s="640"/>
      <c r="C46" s="640"/>
      <c r="D46" s="640"/>
      <c r="E46" s="640"/>
      <c r="F46" s="640"/>
      <c r="G46" s="640"/>
      <c r="H46" s="641"/>
    </row>
    <row r="47" spans="1:8" x14ac:dyDescent="0.3">
      <c r="A47" s="186" t="s">
        <v>778</v>
      </c>
      <c r="B47" s="274">
        <v>8.1</v>
      </c>
      <c r="C47" s="274">
        <f t="shared" ref="C47:H49" si="6">B47</f>
        <v>8.1</v>
      </c>
      <c r="D47" s="274">
        <f t="shared" si="6"/>
        <v>8.1</v>
      </c>
      <c r="E47" s="274">
        <f t="shared" si="6"/>
        <v>8.1</v>
      </c>
      <c r="F47" s="274">
        <f t="shared" si="6"/>
        <v>8.1</v>
      </c>
      <c r="G47" s="274">
        <f t="shared" si="6"/>
        <v>8.1</v>
      </c>
      <c r="H47" s="274">
        <f t="shared" si="6"/>
        <v>8.1</v>
      </c>
    </row>
    <row r="48" spans="1:8" x14ac:dyDescent="0.3">
      <c r="A48" s="186" t="s">
        <v>779</v>
      </c>
      <c r="B48" s="274">
        <v>20.25</v>
      </c>
      <c r="C48" s="274">
        <f t="shared" si="6"/>
        <v>20.25</v>
      </c>
      <c r="D48" s="274">
        <f t="shared" si="6"/>
        <v>20.25</v>
      </c>
      <c r="E48" s="274">
        <f t="shared" si="6"/>
        <v>20.25</v>
      </c>
      <c r="F48" s="274">
        <f t="shared" si="6"/>
        <v>20.25</v>
      </c>
      <c r="G48" s="274">
        <f t="shared" si="6"/>
        <v>20.25</v>
      </c>
      <c r="H48" s="274">
        <f t="shared" si="6"/>
        <v>20.25</v>
      </c>
    </row>
    <row r="49" spans="1:8" x14ac:dyDescent="0.3">
      <c r="A49" s="196" t="s">
        <v>780</v>
      </c>
      <c r="B49" s="275">
        <v>202.5</v>
      </c>
      <c r="C49" s="275">
        <f t="shared" si="6"/>
        <v>202.5</v>
      </c>
      <c r="D49" s="275">
        <f t="shared" si="6"/>
        <v>202.5</v>
      </c>
      <c r="E49" s="275">
        <f t="shared" si="6"/>
        <v>202.5</v>
      </c>
      <c r="F49" s="275">
        <f t="shared" si="6"/>
        <v>202.5</v>
      </c>
      <c r="G49" s="275">
        <f t="shared" si="6"/>
        <v>202.5</v>
      </c>
      <c r="H49" s="275">
        <f t="shared" si="6"/>
        <v>202.5</v>
      </c>
    </row>
  </sheetData>
  <mergeCells count="9">
    <mergeCell ref="A46:H46"/>
    <mergeCell ref="B3:H3"/>
    <mergeCell ref="A34:H34"/>
    <mergeCell ref="A1:H1"/>
    <mergeCell ref="A38:H38"/>
    <mergeCell ref="A42:H42"/>
    <mergeCell ref="A19:H19"/>
    <mergeCell ref="A14:H14"/>
    <mergeCell ref="A5:H5"/>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rgb="FF00B0F0"/>
  </sheetPr>
  <dimension ref="A1:J100"/>
  <sheetViews>
    <sheetView showGridLines="0" topLeftCell="A41" workbookViewId="0">
      <selection activeCell="M66" sqref="M66"/>
    </sheetView>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2" spans="1:10" ht="15.75" customHeight="1" x14ac:dyDescent="0.3">
      <c r="A2" s="534"/>
      <c r="B2" s="534"/>
      <c r="C2" s="534"/>
      <c r="D2" s="534"/>
      <c r="E2" s="534"/>
      <c r="F2" s="534"/>
      <c r="G2" s="534"/>
      <c r="H2" s="534"/>
      <c r="I2" s="534"/>
      <c r="J2"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ht="15.75" customHeight="1" x14ac:dyDescent="0.3">
      <c r="A50" s="533" t="s">
        <v>784</v>
      </c>
      <c r="B50" s="534"/>
      <c r="C50" s="534"/>
      <c r="D50" s="534"/>
      <c r="E50" s="534"/>
      <c r="F50" s="534"/>
      <c r="G50" s="534"/>
      <c r="H50" s="534"/>
      <c r="I50" s="534"/>
      <c r="J50" s="534"/>
    </row>
    <row r="51" spans="1:10" ht="15.75" customHeight="1" x14ac:dyDescent="0.3">
      <c r="A51" s="534"/>
      <c r="B51" s="534"/>
      <c r="C51" s="534"/>
      <c r="D51" s="534"/>
      <c r="E51" s="534"/>
      <c r="F51" s="534"/>
      <c r="G51" s="534"/>
      <c r="H51" s="534"/>
      <c r="I51" s="534"/>
      <c r="J51" s="534"/>
    </row>
    <row r="52" spans="1:10" ht="15.75" customHeight="1" x14ac:dyDescent="0.3">
      <c r="A52" s="534"/>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rgb="FF00B0F0"/>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00B0F0"/>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00B0F0"/>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00B0F0"/>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00B0F0"/>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00B0F0"/>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00B0F0"/>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00B0F0"/>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00B0F0"/>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0DAD4-01C4-42F1-B517-5CE54DCF066D}">
  <sheetPr>
    <tabColor rgb="FF00B0F0"/>
  </sheetPr>
  <dimension ref="A1:J100"/>
  <sheetViews>
    <sheetView showGridLines="0" topLeftCell="A41" workbookViewId="0">
      <selection activeCell="M66" sqref="M66"/>
    </sheetView>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2" spans="1:10" ht="15.75" customHeight="1" x14ac:dyDescent="0.3">
      <c r="A2" s="534"/>
      <c r="B2" s="534"/>
      <c r="C2" s="534"/>
      <c r="D2" s="534"/>
      <c r="E2" s="534"/>
      <c r="F2" s="534"/>
      <c r="G2" s="534"/>
      <c r="H2" s="534"/>
      <c r="I2" s="534"/>
      <c r="J2"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ht="15.75" customHeight="1" x14ac:dyDescent="0.3">
      <c r="A50" s="533" t="s">
        <v>784</v>
      </c>
      <c r="B50" s="534"/>
      <c r="C50" s="534"/>
      <c r="D50" s="534"/>
      <c r="E50" s="534"/>
      <c r="F50" s="534"/>
      <c r="G50" s="534"/>
      <c r="H50" s="534"/>
      <c r="I50" s="534"/>
      <c r="J50" s="534"/>
    </row>
    <row r="51" spans="1:10" ht="15.75" customHeight="1" x14ac:dyDescent="0.3">
      <c r="A51" s="534"/>
      <c r="B51" s="534"/>
      <c r="C51" s="534"/>
      <c r="D51" s="534"/>
      <c r="E51" s="534"/>
      <c r="F51" s="534"/>
      <c r="G51" s="534"/>
      <c r="H51" s="534"/>
      <c r="I51" s="534"/>
      <c r="J51" s="534"/>
    </row>
    <row r="52" spans="1:10" ht="15.75" customHeight="1" x14ac:dyDescent="0.3">
      <c r="A52" s="534"/>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CCD53-97FD-41C7-BECA-430FB12AD284}">
  <sheetPr>
    <tabColor rgb="FF00B0F0"/>
  </sheetPr>
  <dimension ref="A1:J100"/>
  <sheetViews>
    <sheetView showGridLines="0" topLeftCell="A41" workbookViewId="0">
      <selection activeCell="M66" sqref="M66"/>
    </sheetView>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2" spans="1:10" ht="15.75" customHeight="1" x14ac:dyDescent="0.3">
      <c r="A2" s="534"/>
      <c r="B2" s="534"/>
      <c r="C2" s="534"/>
      <c r="D2" s="534"/>
      <c r="E2" s="534"/>
      <c r="F2" s="534"/>
      <c r="G2" s="534"/>
      <c r="H2" s="534"/>
      <c r="I2" s="534"/>
      <c r="J2"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ht="15.75" customHeight="1" x14ac:dyDescent="0.3">
      <c r="A50" s="533" t="s">
        <v>784</v>
      </c>
      <c r="B50" s="534"/>
      <c r="C50" s="534"/>
      <c r="D50" s="534"/>
      <c r="E50" s="534"/>
      <c r="F50" s="534"/>
      <c r="G50" s="534"/>
      <c r="H50" s="534"/>
      <c r="I50" s="534"/>
      <c r="J50" s="534"/>
    </row>
    <row r="51" spans="1:10" ht="15.75" customHeight="1" x14ac:dyDescent="0.3">
      <c r="A51" s="534"/>
      <c r="B51" s="534"/>
      <c r="C51" s="534"/>
      <c r="D51" s="534"/>
      <c r="E51" s="534"/>
      <c r="F51" s="534"/>
      <c r="G51" s="534"/>
      <c r="H51" s="534"/>
      <c r="I51" s="534"/>
      <c r="J51" s="534"/>
    </row>
    <row r="52" spans="1:10" ht="15.75" customHeight="1" x14ac:dyDescent="0.3">
      <c r="A52" s="534"/>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037EED"/>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037EED"/>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037EED"/>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037EED"/>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037EED"/>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037EED"/>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037EED"/>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037EED"/>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rgb="FF037EED"/>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037EED"/>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037EED"/>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DC0A1-3A26-4FB2-9980-E3977E3768B1}">
  <sheetPr>
    <tabColor rgb="FF037EED"/>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64438-60FA-45E7-A817-4F0211B4C62E}">
  <sheetPr>
    <tabColor rgb="FF037EED"/>
  </sheetPr>
  <dimension ref="A1:J100"/>
  <sheetViews>
    <sheetView showGridLines="0" workbookViewId="0"/>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286"/>
      <c r="C5" s="287"/>
      <c r="D5" s="287"/>
      <c r="E5" s="287"/>
      <c r="F5" s="287"/>
      <c r="G5" s="306"/>
      <c r="H5" s="288"/>
      <c r="I5" s="284">
        <f t="shared" ref="I5:I12" si="0">+SUM(B5:H5)</f>
        <v>0</v>
      </c>
      <c r="J5" s="285">
        <f t="shared" ref="J5:J12" si="1">+I5/Durée</f>
        <v>0</v>
      </c>
    </row>
    <row r="6" spans="1:10" x14ac:dyDescent="0.3">
      <c r="A6" s="186" t="str">
        <f>+Tarifs_new!A7</f>
        <v>Trajet Aller-retour</v>
      </c>
      <c r="B6" s="286"/>
      <c r="C6" s="287"/>
      <c r="D6" s="287"/>
      <c r="E6" s="287"/>
      <c r="F6" s="287"/>
      <c r="G6" s="306"/>
      <c r="H6" s="288"/>
      <c r="I6" s="284">
        <f t="shared" si="0"/>
        <v>0</v>
      </c>
      <c r="J6" s="285">
        <f t="shared" si="1"/>
        <v>0</v>
      </c>
    </row>
    <row r="7" spans="1:10" x14ac:dyDescent="0.3">
      <c r="A7" s="186" t="str">
        <f>+Tarifs_new!A8</f>
        <v>Carte 10 voyages</v>
      </c>
      <c r="B7" s="286"/>
      <c r="C7" s="287"/>
      <c r="D7" s="287"/>
      <c r="E7" s="287"/>
      <c r="F7" s="287"/>
      <c r="G7" s="306"/>
      <c r="H7" s="288"/>
      <c r="I7" s="284">
        <f t="shared" si="0"/>
        <v>0</v>
      </c>
      <c r="J7" s="285">
        <f t="shared" si="1"/>
        <v>0</v>
      </c>
    </row>
    <row r="8" spans="1:10" x14ac:dyDescent="0.3">
      <c r="A8" s="186" t="str">
        <f>+Tarifs_new!A9</f>
        <v>Tarification solidaire</v>
      </c>
      <c r="B8" s="286"/>
      <c r="C8" s="287"/>
      <c r="D8" s="287"/>
      <c r="E8" s="287"/>
      <c r="F8" s="287"/>
      <c r="G8" s="306"/>
      <c r="H8" s="288"/>
      <c r="I8" s="284">
        <f t="shared" si="0"/>
        <v>0</v>
      </c>
      <c r="J8" s="285">
        <f t="shared" si="1"/>
        <v>0</v>
      </c>
    </row>
    <row r="9" spans="1:10" x14ac:dyDescent="0.3">
      <c r="A9" s="186" t="str">
        <f>+Tarifs_new!A10</f>
        <v xml:space="preserve">Tarifs groupe </v>
      </c>
      <c r="B9" s="286"/>
      <c r="C9" s="287"/>
      <c r="D9" s="287"/>
      <c r="E9" s="287"/>
      <c r="F9" s="287"/>
      <c r="G9" s="306"/>
      <c r="H9" s="288"/>
      <c r="I9" s="284">
        <f t="shared" si="0"/>
        <v>0</v>
      </c>
      <c r="J9" s="285">
        <f t="shared" si="1"/>
        <v>0</v>
      </c>
    </row>
    <row r="10" spans="1:10" x14ac:dyDescent="0.3">
      <c r="A10" s="186" t="str">
        <f>+Tarifs_new!A11</f>
        <v>Abonnement hebdo</v>
      </c>
      <c r="B10" s="286"/>
      <c r="C10" s="287"/>
      <c r="D10" s="287"/>
      <c r="E10" s="287"/>
      <c r="F10" s="287"/>
      <c r="G10" s="306"/>
      <c r="H10" s="288"/>
      <c r="I10" s="284">
        <f t="shared" si="0"/>
        <v>0</v>
      </c>
      <c r="J10" s="285">
        <f t="shared" si="1"/>
        <v>0</v>
      </c>
    </row>
    <row r="11" spans="1:10" x14ac:dyDescent="0.3">
      <c r="A11" s="186" t="str">
        <f>+Tarifs_new!A12</f>
        <v>Abonnement mensuel</v>
      </c>
      <c r="B11" s="286"/>
      <c r="C11" s="287"/>
      <c r="D11" s="287"/>
      <c r="E11" s="287"/>
      <c r="F11" s="287"/>
      <c r="G11" s="306"/>
      <c r="H11" s="288"/>
      <c r="I11" s="284">
        <f t="shared" si="0"/>
        <v>0</v>
      </c>
      <c r="J11" s="285">
        <f t="shared" si="1"/>
        <v>0</v>
      </c>
    </row>
    <row r="12" spans="1:10" x14ac:dyDescent="0.3">
      <c r="A12" s="186" t="str">
        <f>+Tarifs_new!A13</f>
        <v>Abonnement annuel</v>
      </c>
      <c r="B12" s="286"/>
      <c r="C12" s="287"/>
      <c r="D12" s="287"/>
      <c r="E12" s="287"/>
      <c r="F12" s="287"/>
      <c r="G12" s="306"/>
      <c r="H12" s="288"/>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286"/>
      <c r="C14" s="287"/>
      <c r="D14" s="287"/>
      <c r="E14" s="287"/>
      <c r="F14" s="287"/>
      <c r="G14" s="306"/>
      <c r="H14" s="288"/>
      <c r="I14" s="284">
        <f>+SUM(B14:H14)</f>
        <v>0</v>
      </c>
      <c r="J14" s="285">
        <f>+I14/Durée</f>
        <v>0</v>
      </c>
    </row>
    <row r="15" spans="1:10" x14ac:dyDescent="0.3">
      <c r="A15" s="186" t="str">
        <f>+Tarifs_new!A16</f>
        <v>Abonnement hebdo</v>
      </c>
      <c r="B15" s="286"/>
      <c r="C15" s="287"/>
      <c r="D15" s="287"/>
      <c r="E15" s="287"/>
      <c r="F15" s="287"/>
      <c r="G15" s="306"/>
      <c r="H15" s="288"/>
      <c r="I15" s="284">
        <f>+SUM(B15:H15)</f>
        <v>0</v>
      </c>
      <c r="J15" s="285">
        <f>+I15/Durée</f>
        <v>0</v>
      </c>
    </row>
    <row r="16" spans="1:10" x14ac:dyDescent="0.3">
      <c r="A16" s="186" t="str">
        <f>+Tarifs_new!A17</f>
        <v>Abonnement mensuel</v>
      </c>
      <c r="B16" s="286"/>
      <c r="C16" s="287"/>
      <c r="D16" s="287"/>
      <c r="E16" s="287"/>
      <c r="F16" s="287"/>
      <c r="G16" s="306"/>
      <c r="H16" s="288"/>
      <c r="I16" s="284">
        <f>+SUM(B16:H16)</f>
        <v>0</v>
      </c>
      <c r="J16" s="285">
        <f>+I16/Durée</f>
        <v>0</v>
      </c>
    </row>
    <row r="17" spans="1:10" x14ac:dyDescent="0.3">
      <c r="A17" s="186" t="str">
        <f>+Tarifs_new!A18</f>
        <v>Abonnement annuel</v>
      </c>
      <c r="B17" s="286"/>
      <c r="C17" s="287"/>
      <c r="D17" s="287"/>
      <c r="E17" s="287"/>
      <c r="F17" s="287"/>
      <c r="G17" s="306"/>
      <c r="H17" s="288"/>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286"/>
      <c r="C19" s="287"/>
      <c r="D19" s="287"/>
      <c r="E19" s="287"/>
      <c r="F19" s="287"/>
      <c r="G19" s="306"/>
      <c r="H19" s="288"/>
      <c r="I19" s="284">
        <f t="shared" ref="I19:I32" si="2">+SUM(B19:H19)</f>
        <v>0</v>
      </c>
      <c r="J19" s="285">
        <f t="shared" ref="J19:J32" si="3">+I19/Durée</f>
        <v>0</v>
      </c>
    </row>
    <row r="20" spans="1:10" x14ac:dyDescent="0.3">
      <c r="A20" s="186" t="str">
        <f>+Tarifs_new!A21</f>
        <v>Tranche 2 - 1/2 prensionnaire</v>
      </c>
      <c r="B20" s="286"/>
      <c r="C20" s="287"/>
      <c r="D20" s="287"/>
      <c r="E20" s="287"/>
      <c r="F20" s="287"/>
      <c r="G20" s="306"/>
      <c r="H20" s="288"/>
      <c r="I20" s="284">
        <f t="shared" si="2"/>
        <v>0</v>
      </c>
      <c r="J20" s="285">
        <f t="shared" si="3"/>
        <v>0</v>
      </c>
    </row>
    <row r="21" spans="1:10" x14ac:dyDescent="0.3">
      <c r="A21" s="186" t="str">
        <f>+Tarifs_new!A22</f>
        <v>Tranche 3 - 1/2 prensionnaire</v>
      </c>
      <c r="B21" s="286"/>
      <c r="C21" s="287"/>
      <c r="D21" s="287"/>
      <c r="E21" s="287"/>
      <c r="F21" s="287"/>
      <c r="G21" s="306"/>
      <c r="H21" s="288"/>
      <c r="I21" s="284">
        <f t="shared" si="2"/>
        <v>0</v>
      </c>
      <c r="J21" s="285">
        <f t="shared" si="3"/>
        <v>0</v>
      </c>
    </row>
    <row r="22" spans="1:10" x14ac:dyDescent="0.3">
      <c r="A22" s="186" t="str">
        <f>+Tarifs_new!A23</f>
        <v>Tranche 4 - 1/2 prensionnaire</v>
      </c>
      <c r="B22" s="286"/>
      <c r="C22" s="287"/>
      <c r="D22" s="287"/>
      <c r="E22" s="287"/>
      <c r="F22" s="287"/>
      <c r="G22" s="306"/>
      <c r="H22" s="288"/>
      <c r="I22" s="284">
        <f t="shared" si="2"/>
        <v>0</v>
      </c>
      <c r="J22" s="285">
        <f t="shared" si="3"/>
        <v>0</v>
      </c>
    </row>
    <row r="23" spans="1:10" x14ac:dyDescent="0.3">
      <c r="A23" s="186" t="str">
        <f>+Tarifs_new!A24</f>
        <v>Tranche 5 - 1/2 prensionnaire</v>
      </c>
      <c r="B23" s="286"/>
      <c r="C23" s="287"/>
      <c r="D23" s="287"/>
      <c r="E23" s="287"/>
      <c r="F23" s="287"/>
      <c r="G23" s="306"/>
      <c r="H23" s="288"/>
      <c r="I23" s="284">
        <f t="shared" si="2"/>
        <v>0</v>
      </c>
      <c r="J23" s="285">
        <f t="shared" si="3"/>
        <v>0</v>
      </c>
    </row>
    <row r="24" spans="1:10" x14ac:dyDescent="0.3">
      <c r="A24" s="186" t="str">
        <f>+Tarifs_new!A25</f>
        <v>Non-ayant droit - 1/2 prensionnaire</v>
      </c>
      <c r="B24" s="286"/>
      <c r="C24" s="287"/>
      <c r="D24" s="287"/>
      <c r="E24" s="287"/>
      <c r="F24" s="287"/>
      <c r="G24" s="306"/>
      <c r="H24" s="288"/>
      <c r="I24" s="284">
        <f t="shared" si="2"/>
        <v>0</v>
      </c>
      <c r="J24" s="285">
        <f t="shared" si="3"/>
        <v>0</v>
      </c>
    </row>
    <row r="25" spans="1:10" x14ac:dyDescent="0.3">
      <c r="A25" s="186" t="str">
        <f>+Tarifs_new!A26</f>
        <v>Tarif Navette, RPI</v>
      </c>
      <c r="B25" s="286"/>
      <c r="C25" s="287"/>
      <c r="D25" s="287"/>
      <c r="E25" s="287"/>
      <c r="F25" s="287"/>
      <c r="G25" s="306"/>
      <c r="H25" s="288"/>
      <c r="I25" s="284">
        <f t="shared" si="2"/>
        <v>0</v>
      </c>
      <c r="J25" s="285">
        <f t="shared" si="3"/>
        <v>0</v>
      </c>
    </row>
    <row r="26" spans="1:10" x14ac:dyDescent="0.3">
      <c r="A26" s="186" t="str">
        <f>+Tarifs_new!A27</f>
        <v>Tranche 1 - Interne</v>
      </c>
      <c r="B26" s="286"/>
      <c r="C26" s="287"/>
      <c r="D26" s="287"/>
      <c r="E26" s="287"/>
      <c r="F26" s="287"/>
      <c r="G26" s="306"/>
      <c r="H26" s="288"/>
      <c r="I26" s="284">
        <f t="shared" si="2"/>
        <v>0</v>
      </c>
      <c r="J26" s="285">
        <f t="shared" si="3"/>
        <v>0</v>
      </c>
    </row>
    <row r="27" spans="1:10" x14ac:dyDescent="0.3">
      <c r="A27" s="186" t="str">
        <f>+Tarifs_new!A28</f>
        <v>Tranche 2 - Interne</v>
      </c>
      <c r="B27" s="286"/>
      <c r="C27" s="287"/>
      <c r="D27" s="287"/>
      <c r="E27" s="287"/>
      <c r="F27" s="287"/>
      <c r="G27" s="306"/>
      <c r="H27" s="288"/>
      <c r="I27" s="284">
        <f t="shared" si="2"/>
        <v>0</v>
      </c>
      <c r="J27" s="285">
        <f t="shared" si="3"/>
        <v>0</v>
      </c>
    </row>
    <row r="28" spans="1:10" x14ac:dyDescent="0.3">
      <c r="A28" s="186" t="str">
        <f>+Tarifs_new!A29</f>
        <v>Tranche 3 - Interne</v>
      </c>
      <c r="B28" s="286"/>
      <c r="C28" s="287"/>
      <c r="D28" s="287"/>
      <c r="E28" s="287"/>
      <c r="F28" s="287"/>
      <c r="G28" s="306"/>
      <c r="H28" s="288"/>
      <c r="I28" s="284">
        <f t="shared" si="2"/>
        <v>0</v>
      </c>
      <c r="J28" s="285">
        <f t="shared" si="3"/>
        <v>0</v>
      </c>
    </row>
    <row r="29" spans="1:10" x14ac:dyDescent="0.3">
      <c r="A29" s="186" t="str">
        <f>+Tarifs_new!A30</f>
        <v>Tranche 4 - Interne</v>
      </c>
      <c r="B29" s="286"/>
      <c r="C29" s="287"/>
      <c r="D29" s="287"/>
      <c r="E29" s="287"/>
      <c r="F29" s="287"/>
      <c r="G29" s="306"/>
      <c r="H29" s="288"/>
      <c r="I29" s="284">
        <f t="shared" si="2"/>
        <v>0</v>
      </c>
      <c r="J29" s="285">
        <f t="shared" si="3"/>
        <v>0</v>
      </c>
    </row>
    <row r="30" spans="1:10" x14ac:dyDescent="0.3">
      <c r="A30" s="186" t="str">
        <f>+Tarifs_new!A31</f>
        <v>Tranche 5 - Interne</v>
      </c>
      <c r="B30" s="286"/>
      <c r="C30" s="287"/>
      <c r="D30" s="287"/>
      <c r="E30" s="287"/>
      <c r="F30" s="287"/>
      <c r="G30" s="306"/>
      <c r="H30" s="288"/>
      <c r="I30" s="284">
        <f t="shared" si="2"/>
        <v>0</v>
      </c>
      <c r="J30" s="285">
        <f t="shared" si="3"/>
        <v>0</v>
      </c>
    </row>
    <row r="31" spans="1:10" x14ac:dyDescent="0.3">
      <c r="A31" s="186" t="str">
        <f>+Tarifs_new!A32</f>
        <v>Non-ayant droit - interne</v>
      </c>
      <c r="B31" s="286"/>
      <c r="C31" s="287"/>
      <c r="D31" s="287"/>
      <c r="E31" s="287"/>
      <c r="F31" s="287"/>
      <c r="G31" s="306"/>
      <c r="H31" s="288"/>
      <c r="I31" s="284">
        <f t="shared" si="2"/>
        <v>0</v>
      </c>
      <c r="J31" s="285">
        <f t="shared" si="3"/>
        <v>0</v>
      </c>
    </row>
    <row r="32" spans="1:10" x14ac:dyDescent="0.3">
      <c r="A32" s="186" t="str">
        <f>+Tarifs_new!A33</f>
        <v>Frais de dossier inscription tardive</v>
      </c>
      <c r="B32" s="286"/>
      <c r="C32" s="287"/>
      <c r="D32" s="287"/>
      <c r="E32" s="287"/>
      <c r="F32" s="287"/>
      <c r="G32" s="306"/>
      <c r="H32" s="288"/>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286"/>
      <c r="C34" s="287"/>
      <c r="D34" s="287"/>
      <c r="E34" s="287"/>
      <c r="F34" s="287"/>
      <c r="G34" s="306"/>
      <c r="H34" s="288"/>
      <c r="I34" s="284">
        <f>+SUM(B34:H34)</f>
        <v>0</v>
      </c>
      <c r="J34" s="285">
        <f>+I34/Durée</f>
        <v>0</v>
      </c>
    </row>
    <row r="35" spans="1:10" x14ac:dyDescent="0.3">
      <c r="A35" s="186" t="str">
        <f>+Tarifs_new!A36</f>
        <v>Car + bus mensuel Tout public*</v>
      </c>
      <c r="B35" s="286"/>
      <c r="C35" s="287"/>
      <c r="D35" s="287"/>
      <c r="E35" s="287"/>
      <c r="F35" s="287"/>
      <c r="G35" s="306"/>
      <c r="H35" s="288"/>
      <c r="I35" s="284">
        <f>+SUM(B35:H35)</f>
        <v>0</v>
      </c>
      <c r="J35" s="285">
        <f>+I35/Durée</f>
        <v>0</v>
      </c>
    </row>
    <row r="36" spans="1:10" x14ac:dyDescent="0.3">
      <c r="A36" s="186" t="str">
        <f>+Tarifs_new!A37</f>
        <v>Car + bus annuel Tout public*</v>
      </c>
      <c r="B36" s="286"/>
      <c r="C36" s="287"/>
      <c r="D36" s="287"/>
      <c r="E36" s="287"/>
      <c r="F36" s="287"/>
      <c r="G36" s="306"/>
      <c r="H36" s="288"/>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286"/>
      <c r="C38" s="287"/>
      <c r="D38" s="287"/>
      <c r="E38" s="287"/>
      <c r="F38" s="287"/>
      <c r="G38" s="306"/>
      <c r="H38" s="288"/>
      <c r="I38" s="284">
        <f>+SUM(B38:H38)</f>
        <v>0</v>
      </c>
      <c r="J38" s="285">
        <f>+I38/Durée</f>
        <v>0</v>
      </c>
    </row>
    <row r="39" spans="1:10" x14ac:dyDescent="0.3">
      <c r="A39" s="186" t="str">
        <f>+Tarifs_new!A40</f>
        <v>Car + bus mensuel Jeunes*</v>
      </c>
      <c r="B39" s="286"/>
      <c r="C39" s="287"/>
      <c r="D39" s="287"/>
      <c r="E39" s="287"/>
      <c r="F39" s="287"/>
      <c r="G39" s="306"/>
      <c r="H39" s="288"/>
      <c r="I39" s="284">
        <f>+SUM(B39:H39)</f>
        <v>0</v>
      </c>
      <c r="J39" s="285">
        <f>+I39/Durée</f>
        <v>0</v>
      </c>
    </row>
    <row r="40" spans="1:10" x14ac:dyDescent="0.3">
      <c r="A40" s="186" t="str">
        <f>+Tarifs_new!A41</f>
        <v>Car + bus annuel Jeunes*</v>
      </c>
      <c r="B40" s="286"/>
      <c r="C40" s="287"/>
      <c r="D40" s="287"/>
      <c r="E40" s="287"/>
      <c r="F40" s="287"/>
      <c r="G40" s="306"/>
      <c r="H40" s="288"/>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286"/>
      <c r="C42" s="287"/>
      <c r="D42" s="287"/>
      <c r="E42" s="287"/>
      <c r="F42" s="287"/>
      <c r="G42" s="306"/>
      <c r="H42" s="288"/>
      <c r="I42" s="284">
        <f>+SUM(B42:H42)</f>
        <v>0</v>
      </c>
      <c r="J42" s="285">
        <f>+I42/Durée</f>
        <v>0</v>
      </c>
    </row>
    <row r="43" spans="1:10" x14ac:dyDescent="0.3">
      <c r="A43" s="186" t="str">
        <f>+Tarifs_new!A44</f>
        <v>Car + bus mensuel Tout public*</v>
      </c>
      <c r="B43" s="286"/>
      <c r="C43" s="287"/>
      <c r="D43" s="287"/>
      <c r="E43" s="287"/>
      <c r="F43" s="287"/>
      <c r="G43" s="306"/>
      <c r="H43" s="288"/>
      <c r="I43" s="284">
        <f>+SUM(B43:H43)</f>
        <v>0</v>
      </c>
      <c r="J43" s="285">
        <f>+I43/Durée</f>
        <v>0</v>
      </c>
    </row>
    <row r="44" spans="1:10" x14ac:dyDescent="0.3">
      <c r="A44" s="186" t="str">
        <f>+Tarifs_new!A45</f>
        <v>Car + bus annuel Tout public*</v>
      </c>
      <c r="B44" s="286"/>
      <c r="C44" s="287"/>
      <c r="D44" s="287"/>
      <c r="E44" s="287"/>
      <c r="F44" s="287"/>
      <c r="G44" s="306"/>
      <c r="H44" s="288"/>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286"/>
      <c r="C46" s="287"/>
      <c r="D46" s="287"/>
      <c r="E46" s="287"/>
      <c r="F46" s="287"/>
      <c r="G46" s="306"/>
      <c r="H46" s="288"/>
      <c r="I46" s="284">
        <f>+SUM(B46:H46)</f>
        <v>0</v>
      </c>
      <c r="J46" s="285">
        <f>+I46/Durée</f>
        <v>0</v>
      </c>
    </row>
    <row r="47" spans="1:10" x14ac:dyDescent="0.3">
      <c r="A47" s="186" t="str">
        <f>+Tarifs_new!A48</f>
        <v>Car + bus mensuel Jeunes*</v>
      </c>
      <c r="B47" s="286"/>
      <c r="C47" s="287"/>
      <c r="D47" s="287"/>
      <c r="E47" s="287"/>
      <c r="F47" s="287"/>
      <c r="G47" s="306"/>
      <c r="H47" s="288"/>
      <c r="I47" s="284">
        <f>+SUM(B47:H47)</f>
        <v>0</v>
      </c>
      <c r="J47" s="285">
        <f>+I47/Durée</f>
        <v>0</v>
      </c>
    </row>
    <row r="48" spans="1:10" x14ac:dyDescent="0.3">
      <c r="A48" s="186" t="str">
        <f>+Tarifs_new!A49</f>
        <v>Car + bus annuel Jeunes*</v>
      </c>
      <c r="B48" s="286"/>
      <c r="C48" s="287"/>
      <c r="D48" s="287"/>
      <c r="E48" s="287"/>
      <c r="F48" s="287"/>
      <c r="G48" s="306"/>
      <c r="H48" s="288"/>
      <c r="I48" s="284">
        <f>+SUM(B48:H48)</f>
        <v>0</v>
      </c>
      <c r="J48" s="285">
        <f>+I48/Durée</f>
        <v>0</v>
      </c>
    </row>
    <row r="49" spans="1:10" x14ac:dyDescent="0.3">
      <c r="A49" s="186"/>
      <c r="B49" s="296"/>
      <c r="C49" s="296"/>
      <c r="D49" s="296"/>
      <c r="E49" s="296"/>
      <c r="F49" s="296"/>
      <c r="G49" s="296"/>
      <c r="H49" s="296"/>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186" t="str">
        <f t="shared" si="4"/>
        <v>Trajet simple</v>
      </c>
      <c r="B54" s="293">
        <f>B5*Tarifs_new!B6/1.1</f>
        <v>0</v>
      </c>
      <c r="C54" s="293">
        <f>C5*Tarifs_new!C6/1.1</f>
        <v>0</v>
      </c>
      <c r="D54" s="293">
        <f>D5*Tarifs_new!D6/1.1</f>
        <v>0</v>
      </c>
      <c r="E54" s="293">
        <f>E5*Tarifs_new!E6/1.1</f>
        <v>0</v>
      </c>
      <c r="F54" s="293">
        <f>F5*Tarifs_new!F6/1.1</f>
        <v>0</v>
      </c>
      <c r="G54" s="293">
        <f>G5*Tarifs_new!G6/1.1</f>
        <v>0</v>
      </c>
      <c r="H54" s="293">
        <f>H5*Tarifs_new!H6/1.1</f>
        <v>0</v>
      </c>
      <c r="I54" s="295">
        <f t="shared" si="6"/>
        <v>0</v>
      </c>
      <c r="J54" s="285">
        <f t="shared" si="7"/>
        <v>0</v>
      </c>
    </row>
    <row r="55" spans="1:10" x14ac:dyDescent="0.3">
      <c r="A55" s="186" t="str">
        <f t="shared" si="4"/>
        <v>Trajet Aller-retour</v>
      </c>
      <c r="B55" s="296">
        <f>B6*Tarifs_new!B7/1.1</f>
        <v>0</v>
      </c>
      <c r="C55" s="296">
        <f>C6*Tarifs_new!C7/1.1</f>
        <v>0</v>
      </c>
      <c r="D55" s="296">
        <f>D6*Tarifs_new!D7/1.1</f>
        <v>0</v>
      </c>
      <c r="E55" s="296">
        <f>E6*Tarifs_new!E7/1.1</f>
        <v>0</v>
      </c>
      <c r="F55" s="296">
        <f>F6*Tarifs_new!F7/1.1</f>
        <v>0</v>
      </c>
      <c r="G55" s="296">
        <f>G6*Tarifs_new!G7/1.1</f>
        <v>0</v>
      </c>
      <c r="H55" s="296">
        <f>H6*Tarifs_new!H7/1.1</f>
        <v>0</v>
      </c>
      <c r="I55" s="295">
        <f t="shared" si="6"/>
        <v>0</v>
      </c>
      <c r="J55" s="285">
        <f t="shared" si="7"/>
        <v>0</v>
      </c>
    </row>
    <row r="56" spans="1:10" x14ac:dyDescent="0.3">
      <c r="A56" s="186" t="str">
        <f t="shared" si="4"/>
        <v>Carte 10 voyages</v>
      </c>
      <c r="B56" s="296">
        <f>B7*Tarifs_new!B8/1.1</f>
        <v>0</v>
      </c>
      <c r="C56" s="296">
        <f>C7*Tarifs_new!C8/1.1</f>
        <v>0</v>
      </c>
      <c r="D56" s="296">
        <f>D7*Tarifs_new!D8/1.1</f>
        <v>0</v>
      </c>
      <c r="E56" s="296">
        <f>E7*Tarifs_new!E8/1.1</f>
        <v>0</v>
      </c>
      <c r="F56" s="296">
        <f>F7*Tarifs_new!F8/1.1</f>
        <v>0</v>
      </c>
      <c r="G56" s="296">
        <f>G7*Tarifs_new!G8/1.1</f>
        <v>0</v>
      </c>
      <c r="H56" s="296">
        <f>H7*Tarifs_new!H8/1.1</f>
        <v>0</v>
      </c>
      <c r="I56" s="295">
        <f t="shared" si="6"/>
        <v>0</v>
      </c>
      <c r="J56" s="285">
        <f t="shared" si="7"/>
        <v>0</v>
      </c>
    </row>
    <row r="57" spans="1:10" x14ac:dyDescent="0.3">
      <c r="A57" s="186" t="str">
        <f t="shared" si="4"/>
        <v>Tarification solidaire</v>
      </c>
      <c r="B57" s="296">
        <f>B8*Tarifs_new!B9/1.1</f>
        <v>0</v>
      </c>
      <c r="C57" s="296">
        <f>C8*Tarifs_new!C9/1.1</f>
        <v>0</v>
      </c>
      <c r="D57" s="296">
        <f>D8*Tarifs_new!D9/1.1</f>
        <v>0</v>
      </c>
      <c r="E57" s="296">
        <f>E8*Tarifs_new!E9/1.1</f>
        <v>0</v>
      </c>
      <c r="F57" s="296">
        <f>F8*Tarifs_new!F9/1.1</f>
        <v>0</v>
      </c>
      <c r="G57" s="296">
        <f>G8*Tarifs_new!G9/1.1</f>
        <v>0</v>
      </c>
      <c r="H57" s="296">
        <f>H8*Tarifs_new!H9/1.1</f>
        <v>0</v>
      </c>
      <c r="I57" s="295">
        <f t="shared" si="6"/>
        <v>0</v>
      </c>
      <c r="J57" s="285">
        <f t="shared" si="7"/>
        <v>0</v>
      </c>
    </row>
    <row r="58" spans="1:10" x14ac:dyDescent="0.3">
      <c r="A58" s="186" t="str">
        <f t="shared" si="4"/>
        <v xml:space="preserve">Tarifs groupe </v>
      </c>
      <c r="B58" s="296">
        <f>B9*Tarifs_new!B10/1.1</f>
        <v>0</v>
      </c>
      <c r="C58" s="296">
        <f>C9*Tarifs_new!C10/1.1</f>
        <v>0</v>
      </c>
      <c r="D58" s="296">
        <f>D9*Tarifs_new!D10/1.1</f>
        <v>0</v>
      </c>
      <c r="E58" s="296">
        <f>E9*Tarifs_new!E10/1.1</f>
        <v>0</v>
      </c>
      <c r="F58" s="296">
        <f>F9*Tarifs_new!F10/1.1</f>
        <v>0</v>
      </c>
      <c r="G58" s="296">
        <f>G9*Tarifs_new!G10/1.1</f>
        <v>0</v>
      </c>
      <c r="H58" s="296">
        <f>H9*Tarifs_new!H10/1.1</f>
        <v>0</v>
      </c>
      <c r="I58" s="295">
        <f t="shared" si="6"/>
        <v>0</v>
      </c>
      <c r="J58" s="285">
        <f t="shared" si="7"/>
        <v>0</v>
      </c>
    </row>
    <row r="59" spans="1:10" x14ac:dyDescent="0.3">
      <c r="A59" s="186" t="str">
        <f t="shared" si="4"/>
        <v>Abonnement hebdo</v>
      </c>
      <c r="B59" s="296">
        <f>B10*Tarifs_new!B11/1.1</f>
        <v>0</v>
      </c>
      <c r="C59" s="296">
        <f>C10*Tarifs_new!C11/1.1</f>
        <v>0</v>
      </c>
      <c r="D59" s="296">
        <f>D10*Tarifs_new!D11/1.1</f>
        <v>0</v>
      </c>
      <c r="E59" s="296">
        <f>E10*Tarifs_new!E11/1.1</f>
        <v>0</v>
      </c>
      <c r="F59" s="296">
        <f>F10*Tarifs_new!F11/1.1</f>
        <v>0</v>
      </c>
      <c r="G59" s="296">
        <f>G10*Tarifs_new!G11/1.1</f>
        <v>0</v>
      </c>
      <c r="H59" s="296">
        <f>H10*Tarifs_new!H11/1.1</f>
        <v>0</v>
      </c>
      <c r="I59" s="295">
        <f t="shared" si="6"/>
        <v>0</v>
      </c>
      <c r="J59" s="285">
        <f t="shared" si="7"/>
        <v>0</v>
      </c>
    </row>
    <row r="60" spans="1:10" x14ac:dyDescent="0.3">
      <c r="A60" s="186" t="str">
        <f t="shared" si="4"/>
        <v>Abonnement mensuel</v>
      </c>
      <c r="B60" s="296">
        <f>B11*Tarifs_new!B12/1.1</f>
        <v>0</v>
      </c>
      <c r="C60" s="296">
        <f>C11*Tarifs_new!C12/1.1</f>
        <v>0</v>
      </c>
      <c r="D60" s="296">
        <f>D11*Tarifs_new!D12/1.1</f>
        <v>0</v>
      </c>
      <c r="E60" s="296">
        <f>E11*Tarifs_new!E12/1.1</f>
        <v>0</v>
      </c>
      <c r="F60" s="296">
        <f>F11*Tarifs_new!F12/1.1</f>
        <v>0</v>
      </c>
      <c r="G60" s="296">
        <f>G11*Tarifs_new!G12/1.1</f>
        <v>0</v>
      </c>
      <c r="H60" s="296">
        <f>H11*Tarifs_new!H12/1.1</f>
        <v>0</v>
      </c>
      <c r="I60" s="295">
        <f t="shared" si="6"/>
        <v>0</v>
      </c>
      <c r="J60" s="285">
        <f t="shared" si="7"/>
        <v>0</v>
      </c>
    </row>
    <row r="61" spans="1:10" x14ac:dyDescent="0.3">
      <c r="A61" s="186" t="str">
        <f t="shared" si="4"/>
        <v>Abonnement annuel</v>
      </c>
      <c r="B61" s="296">
        <f>B12*Tarifs_new!B13/1.1</f>
        <v>0</v>
      </c>
      <c r="C61" s="296">
        <f>C12*Tarifs_new!C13/1.1</f>
        <v>0</v>
      </c>
      <c r="D61" s="296">
        <f>D12*Tarifs_new!D13/1.1</f>
        <v>0</v>
      </c>
      <c r="E61" s="296">
        <f>E12*Tarifs_new!E13/1.1</f>
        <v>0</v>
      </c>
      <c r="F61" s="296">
        <f>F12*Tarifs_new!F13/1.1</f>
        <v>0</v>
      </c>
      <c r="G61" s="296">
        <f>G12*Tarifs_new!G13/1.1</f>
        <v>0</v>
      </c>
      <c r="H61" s="296">
        <f>H12*Tarifs_new!H13/1.1</f>
        <v>0</v>
      </c>
      <c r="I61" s="295">
        <f t="shared" si="6"/>
        <v>0</v>
      </c>
      <c r="J61" s="285">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x14ac:dyDescent="0.3">
      <c r="A63" s="186" t="str">
        <f t="shared" si="4"/>
        <v>Carte 10 voyages</v>
      </c>
      <c r="B63" s="293">
        <f>B14*Tarifs_new!B15/1.1</f>
        <v>0</v>
      </c>
      <c r="C63" s="293">
        <f>C14*Tarifs_new!C15/1.1</f>
        <v>0</v>
      </c>
      <c r="D63" s="293">
        <f>D14*Tarifs_new!D15/1.1</f>
        <v>0</v>
      </c>
      <c r="E63" s="293">
        <f>E14*Tarifs_new!E15/1.1</f>
        <v>0</v>
      </c>
      <c r="F63" s="293">
        <f>F14*Tarifs_new!F15/1.1</f>
        <v>0</v>
      </c>
      <c r="G63" s="293">
        <f>G14*Tarifs_new!G15/1.1</f>
        <v>0</v>
      </c>
      <c r="H63" s="293">
        <f>H14*Tarifs_new!H15/1.1</f>
        <v>0</v>
      </c>
      <c r="I63" s="295">
        <f t="shared" si="6"/>
        <v>0</v>
      </c>
      <c r="J63" s="285">
        <f t="shared" si="7"/>
        <v>0</v>
      </c>
    </row>
    <row r="64" spans="1:10" x14ac:dyDescent="0.3">
      <c r="A64" s="186" t="str">
        <f t="shared" si="4"/>
        <v>Abonnement hebdo</v>
      </c>
      <c r="B64" s="296">
        <f>B15*Tarifs_new!B16/1.1</f>
        <v>0</v>
      </c>
      <c r="C64" s="296">
        <f>C15*Tarifs_new!C16/1.1</f>
        <v>0</v>
      </c>
      <c r="D64" s="296">
        <f>D15*Tarifs_new!D16/1.1</f>
        <v>0</v>
      </c>
      <c r="E64" s="296">
        <f>E15*Tarifs_new!E16/1.1</f>
        <v>0</v>
      </c>
      <c r="F64" s="296">
        <f>F15*Tarifs_new!F16/1.1</f>
        <v>0</v>
      </c>
      <c r="G64" s="296">
        <f>G15*Tarifs_new!G16/1.1</f>
        <v>0</v>
      </c>
      <c r="H64" s="296">
        <f>H15*Tarifs_new!H16/1.1</f>
        <v>0</v>
      </c>
      <c r="I64" s="295">
        <f t="shared" si="6"/>
        <v>0</v>
      </c>
      <c r="J64" s="285">
        <f t="shared" si="7"/>
        <v>0</v>
      </c>
    </row>
    <row r="65" spans="1:10" x14ac:dyDescent="0.3">
      <c r="A65" s="186" t="str">
        <f t="shared" si="4"/>
        <v>Abonnement mensuel</v>
      </c>
      <c r="B65" s="296">
        <f>B16*Tarifs_new!B17/1.1</f>
        <v>0</v>
      </c>
      <c r="C65" s="296">
        <f>C16*Tarifs_new!C17/1.1</f>
        <v>0</v>
      </c>
      <c r="D65" s="296">
        <f>D16*Tarifs_new!D17/1.1</f>
        <v>0</v>
      </c>
      <c r="E65" s="296">
        <f>E16*Tarifs_new!E17/1.1</f>
        <v>0</v>
      </c>
      <c r="F65" s="296">
        <f>F16*Tarifs_new!F17/1.1</f>
        <v>0</v>
      </c>
      <c r="G65" s="296">
        <f>G16*Tarifs_new!G17/1.1</f>
        <v>0</v>
      </c>
      <c r="H65" s="296">
        <f>H16*Tarifs_new!H17/1.1</f>
        <v>0</v>
      </c>
      <c r="I65" s="295">
        <f t="shared" si="6"/>
        <v>0</v>
      </c>
      <c r="J65" s="285">
        <f t="shared" si="7"/>
        <v>0</v>
      </c>
    </row>
    <row r="66" spans="1:10" x14ac:dyDescent="0.3">
      <c r="A66" s="186" t="str">
        <f t="shared" si="4"/>
        <v>Abonnement annuel</v>
      </c>
      <c r="B66" s="296">
        <f>B17*Tarifs_new!B18/1.1</f>
        <v>0</v>
      </c>
      <c r="C66" s="296">
        <f>C17*Tarifs_new!C18/1.1</f>
        <v>0</v>
      </c>
      <c r="D66" s="296">
        <f>D17*Tarifs_new!D18/1.1</f>
        <v>0</v>
      </c>
      <c r="E66" s="296">
        <f>E17*Tarifs_new!E18/1.1</f>
        <v>0</v>
      </c>
      <c r="F66" s="296">
        <f>F17*Tarifs_new!F18/1.1</f>
        <v>0</v>
      </c>
      <c r="G66" s="296">
        <f>G17*Tarifs_new!G18/1.1</f>
        <v>0</v>
      </c>
      <c r="H66" s="296">
        <f>H17*Tarifs_new!H18/1.1</f>
        <v>0</v>
      </c>
      <c r="I66" s="295">
        <f t="shared" si="6"/>
        <v>0</v>
      </c>
      <c r="J66" s="285">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x14ac:dyDescent="0.3">
      <c r="A68" s="186" t="str">
        <f t="shared" si="4"/>
        <v>Tranche 1 - 1/2 prensionnaire</v>
      </c>
      <c r="B68" s="293">
        <f>B19*Tarifs_new!B20/1.1</f>
        <v>0</v>
      </c>
      <c r="C68" s="293">
        <f>C19*Tarifs_new!C20/1.1</f>
        <v>0</v>
      </c>
      <c r="D68" s="293">
        <f>D19*Tarifs_new!D20/1.1</f>
        <v>0</v>
      </c>
      <c r="E68" s="293">
        <f>E19*Tarifs_new!E20/1.1</f>
        <v>0</v>
      </c>
      <c r="F68" s="293">
        <f>F19*Tarifs_new!F20/1.1</f>
        <v>0</v>
      </c>
      <c r="G68" s="293">
        <f>G19*Tarifs_new!G20/1.1</f>
        <v>0</v>
      </c>
      <c r="H68" s="293">
        <f>H19*Tarifs_new!H20/1.1</f>
        <v>0</v>
      </c>
      <c r="I68" s="295">
        <f t="shared" si="6"/>
        <v>0</v>
      </c>
      <c r="J68" s="285">
        <f t="shared" si="7"/>
        <v>0</v>
      </c>
    </row>
    <row r="69" spans="1:10" x14ac:dyDescent="0.3">
      <c r="A69" s="186" t="str">
        <f t="shared" si="4"/>
        <v>Tranche 2 - 1/2 prensionnaire</v>
      </c>
      <c r="B69" s="296">
        <f>B20*Tarifs_new!B21/1.1</f>
        <v>0</v>
      </c>
      <c r="C69" s="296">
        <f>C20*Tarifs_new!C21/1.1</f>
        <v>0</v>
      </c>
      <c r="D69" s="296">
        <f>D20*Tarifs_new!D21/1.1</f>
        <v>0</v>
      </c>
      <c r="E69" s="296">
        <f>E20*Tarifs_new!E21/1.1</f>
        <v>0</v>
      </c>
      <c r="F69" s="296">
        <f>F20*Tarifs_new!F21/1.1</f>
        <v>0</v>
      </c>
      <c r="G69" s="296">
        <f>G20*Tarifs_new!G21/1.1</f>
        <v>0</v>
      </c>
      <c r="H69" s="296">
        <f>H20*Tarifs_new!H21/1.1</f>
        <v>0</v>
      </c>
      <c r="I69" s="295">
        <f t="shared" si="6"/>
        <v>0</v>
      </c>
      <c r="J69" s="285">
        <f t="shared" si="7"/>
        <v>0</v>
      </c>
    </row>
    <row r="70" spans="1:10" x14ac:dyDescent="0.3">
      <c r="A70" s="186" t="str">
        <f t="shared" si="4"/>
        <v>Tranche 3 - 1/2 prensionnaire</v>
      </c>
      <c r="B70" s="296">
        <f>B21*Tarifs_new!B22/1.1</f>
        <v>0</v>
      </c>
      <c r="C70" s="296">
        <f>C21*Tarifs_new!C22/1.1</f>
        <v>0</v>
      </c>
      <c r="D70" s="296">
        <f>D21*Tarifs_new!D22/1.1</f>
        <v>0</v>
      </c>
      <c r="E70" s="296">
        <f>E21*Tarifs_new!E22/1.1</f>
        <v>0</v>
      </c>
      <c r="F70" s="296">
        <f>F21*Tarifs_new!F22/1.1</f>
        <v>0</v>
      </c>
      <c r="G70" s="296">
        <f>G21*Tarifs_new!G22/1.1</f>
        <v>0</v>
      </c>
      <c r="H70" s="296">
        <f>H21*Tarifs_new!H22/1.1</f>
        <v>0</v>
      </c>
      <c r="I70" s="295">
        <f t="shared" si="6"/>
        <v>0</v>
      </c>
      <c r="J70" s="285">
        <f t="shared" si="7"/>
        <v>0</v>
      </c>
    </row>
    <row r="71" spans="1:10" x14ac:dyDescent="0.3">
      <c r="A71" s="186" t="str">
        <f t="shared" si="4"/>
        <v>Tranche 4 - 1/2 prensionnaire</v>
      </c>
      <c r="B71" s="296">
        <f>B22*Tarifs_new!B23/1.1</f>
        <v>0</v>
      </c>
      <c r="C71" s="296">
        <f>C22*Tarifs_new!C23/1.1</f>
        <v>0</v>
      </c>
      <c r="D71" s="296">
        <f>D22*Tarifs_new!D23/1.1</f>
        <v>0</v>
      </c>
      <c r="E71" s="296">
        <f>E22*Tarifs_new!E23/1.1</f>
        <v>0</v>
      </c>
      <c r="F71" s="296">
        <f>F22*Tarifs_new!F23/1.1</f>
        <v>0</v>
      </c>
      <c r="G71" s="296">
        <f>G22*Tarifs_new!G23/1.1</f>
        <v>0</v>
      </c>
      <c r="H71" s="296">
        <f>H22*Tarifs_new!H23/1.1</f>
        <v>0</v>
      </c>
      <c r="I71" s="295">
        <f t="shared" si="6"/>
        <v>0</v>
      </c>
      <c r="J71" s="285">
        <f t="shared" si="7"/>
        <v>0</v>
      </c>
    </row>
    <row r="72" spans="1:10" x14ac:dyDescent="0.3">
      <c r="A72" s="186" t="str">
        <f t="shared" si="4"/>
        <v>Tranche 5 - 1/2 prensionnaire</v>
      </c>
      <c r="B72" s="296">
        <f>B23*Tarifs_new!B24/1.1</f>
        <v>0</v>
      </c>
      <c r="C72" s="296">
        <f>C23*Tarifs_new!C24/1.1</f>
        <v>0</v>
      </c>
      <c r="D72" s="296">
        <f>D23*Tarifs_new!D24/1.1</f>
        <v>0</v>
      </c>
      <c r="E72" s="296">
        <f>E23*Tarifs_new!E24/1.1</f>
        <v>0</v>
      </c>
      <c r="F72" s="296">
        <f>F23*Tarifs_new!F24/1.1</f>
        <v>0</v>
      </c>
      <c r="G72" s="296">
        <f>G23*Tarifs_new!G24/1.1</f>
        <v>0</v>
      </c>
      <c r="H72" s="296">
        <f>H23*Tarifs_new!H24/1.1</f>
        <v>0</v>
      </c>
      <c r="I72" s="295">
        <f t="shared" si="6"/>
        <v>0</v>
      </c>
      <c r="J72" s="285">
        <f t="shared" si="7"/>
        <v>0</v>
      </c>
    </row>
    <row r="73" spans="1:10" x14ac:dyDescent="0.3">
      <c r="A73" s="186" t="str">
        <f t="shared" si="4"/>
        <v>Non-ayant droit - 1/2 prensionnaire</v>
      </c>
      <c r="B73" s="296">
        <f>B24*Tarifs_new!B25/1.1</f>
        <v>0</v>
      </c>
      <c r="C73" s="296">
        <f>C24*Tarifs_new!C25/1.1</f>
        <v>0</v>
      </c>
      <c r="D73" s="296">
        <f>D24*Tarifs_new!D25/1.1</f>
        <v>0</v>
      </c>
      <c r="E73" s="296">
        <f>E24*Tarifs_new!E25/1.1</f>
        <v>0</v>
      </c>
      <c r="F73" s="296">
        <f>F24*Tarifs_new!F25/1.1</f>
        <v>0</v>
      </c>
      <c r="G73" s="296">
        <f>G24*Tarifs_new!G25/1.1</f>
        <v>0</v>
      </c>
      <c r="H73" s="296">
        <f>H24*Tarifs_new!H25/1.1</f>
        <v>0</v>
      </c>
      <c r="I73" s="295">
        <f t="shared" si="6"/>
        <v>0</v>
      </c>
      <c r="J73" s="285">
        <f t="shared" si="7"/>
        <v>0</v>
      </c>
    </row>
    <row r="74" spans="1:10" x14ac:dyDescent="0.3">
      <c r="A74" s="186" t="str">
        <f t="shared" si="4"/>
        <v>Tarif Navette, RPI</v>
      </c>
      <c r="B74" s="296">
        <f>B25*Tarifs_new!B26/1.1</f>
        <v>0</v>
      </c>
      <c r="C74" s="296">
        <f>C25*Tarifs_new!C26/1.1</f>
        <v>0</v>
      </c>
      <c r="D74" s="296">
        <f>D25*Tarifs_new!D26/1.1</f>
        <v>0</v>
      </c>
      <c r="E74" s="296">
        <f>E25*Tarifs_new!E26/1.1</f>
        <v>0</v>
      </c>
      <c r="F74" s="296">
        <f>F25*Tarifs_new!F26/1.1</f>
        <v>0</v>
      </c>
      <c r="G74" s="296">
        <f>G25*Tarifs_new!G26/1.1</f>
        <v>0</v>
      </c>
      <c r="H74" s="296">
        <f>H25*Tarifs_new!H26/1.1</f>
        <v>0</v>
      </c>
      <c r="I74" s="295">
        <f t="shared" si="6"/>
        <v>0</v>
      </c>
      <c r="J74" s="285">
        <f t="shared" si="7"/>
        <v>0</v>
      </c>
    </row>
    <row r="75" spans="1:10" x14ac:dyDescent="0.3">
      <c r="A75" s="186" t="str">
        <f t="shared" si="4"/>
        <v>Tranche 1 - Interne</v>
      </c>
      <c r="B75" s="296">
        <f>B26*Tarifs_new!B27/1.1</f>
        <v>0</v>
      </c>
      <c r="C75" s="296">
        <f>C26*Tarifs_new!C27/1.1</f>
        <v>0</v>
      </c>
      <c r="D75" s="296">
        <f>D26*Tarifs_new!D27/1.1</f>
        <v>0</v>
      </c>
      <c r="E75" s="296">
        <f>E26*Tarifs_new!E27/1.1</f>
        <v>0</v>
      </c>
      <c r="F75" s="296">
        <f>F26*Tarifs_new!F27/1.1</f>
        <v>0</v>
      </c>
      <c r="G75" s="296">
        <f>G26*Tarifs_new!G27/1.1</f>
        <v>0</v>
      </c>
      <c r="H75" s="296">
        <f>H26*Tarifs_new!H27/1.1</f>
        <v>0</v>
      </c>
      <c r="I75" s="295">
        <f t="shared" si="6"/>
        <v>0</v>
      </c>
      <c r="J75" s="285">
        <f t="shared" si="7"/>
        <v>0</v>
      </c>
    </row>
    <row r="76" spans="1:10" x14ac:dyDescent="0.3">
      <c r="A76" s="186" t="str">
        <f t="shared" si="4"/>
        <v>Tranche 2 - Interne</v>
      </c>
      <c r="B76" s="296">
        <f>B27*Tarifs_new!B28/1.1</f>
        <v>0</v>
      </c>
      <c r="C76" s="296">
        <f>C27*Tarifs_new!C28/1.1</f>
        <v>0</v>
      </c>
      <c r="D76" s="296">
        <f>D27*Tarifs_new!D28/1.1</f>
        <v>0</v>
      </c>
      <c r="E76" s="296">
        <f>E27*Tarifs_new!E28/1.1</f>
        <v>0</v>
      </c>
      <c r="F76" s="296">
        <f>F27*Tarifs_new!F28/1.1</f>
        <v>0</v>
      </c>
      <c r="G76" s="296">
        <f>G27*Tarifs_new!G28/1.1</f>
        <v>0</v>
      </c>
      <c r="H76" s="296">
        <f>H27*Tarifs_new!H28/1.1</f>
        <v>0</v>
      </c>
      <c r="I76" s="295">
        <f t="shared" si="6"/>
        <v>0</v>
      </c>
      <c r="J76" s="285">
        <f t="shared" si="7"/>
        <v>0</v>
      </c>
    </row>
    <row r="77" spans="1:10" x14ac:dyDescent="0.3">
      <c r="A77" s="186" t="str">
        <f t="shared" si="4"/>
        <v>Tranche 3 - Interne</v>
      </c>
      <c r="B77" s="296">
        <f>B28*Tarifs_new!B29/1.1</f>
        <v>0</v>
      </c>
      <c r="C77" s="296">
        <f>C28*Tarifs_new!C29/1.1</f>
        <v>0</v>
      </c>
      <c r="D77" s="296">
        <f>D28*Tarifs_new!D29/1.1</f>
        <v>0</v>
      </c>
      <c r="E77" s="296">
        <f>E28*Tarifs_new!E29/1.1</f>
        <v>0</v>
      </c>
      <c r="F77" s="296">
        <f>F28*Tarifs_new!F29/1.1</f>
        <v>0</v>
      </c>
      <c r="G77" s="296">
        <f>G28*Tarifs_new!G29/1.1</f>
        <v>0</v>
      </c>
      <c r="H77" s="296">
        <f>H28*Tarifs_new!H29/1.1</f>
        <v>0</v>
      </c>
      <c r="I77" s="295">
        <f t="shared" si="6"/>
        <v>0</v>
      </c>
      <c r="J77" s="285">
        <f t="shared" si="7"/>
        <v>0</v>
      </c>
    </row>
    <row r="78" spans="1:10" x14ac:dyDescent="0.3">
      <c r="A78" s="186" t="str">
        <f t="shared" si="4"/>
        <v>Tranche 4 - Interne</v>
      </c>
      <c r="B78" s="296">
        <f>B29*Tarifs_new!B30/1.1</f>
        <v>0</v>
      </c>
      <c r="C78" s="296">
        <f>C29*Tarifs_new!C30/1.1</f>
        <v>0</v>
      </c>
      <c r="D78" s="296">
        <f>D29*Tarifs_new!D30/1.1</f>
        <v>0</v>
      </c>
      <c r="E78" s="296">
        <f>E29*Tarifs_new!E30/1.1</f>
        <v>0</v>
      </c>
      <c r="F78" s="296">
        <f>F29*Tarifs_new!F30/1.1</f>
        <v>0</v>
      </c>
      <c r="G78" s="296">
        <f>G29*Tarifs_new!G30/1.1</f>
        <v>0</v>
      </c>
      <c r="H78" s="296">
        <f>H29*Tarifs_new!H30/1.1</f>
        <v>0</v>
      </c>
      <c r="I78" s="295">
        <f t="shared" si="6"/>
        <v>0</v>
      </c>
      <c r="J78" s="285">
        <f t="shared" si="7"/>
        <v>0</v>
      </c>
    </row>
    <row r="79" spans="1:10" x14ac:dyDescent="0.3">
      <c r="A79" s="186" t="str">
        <f t="shared" si="4"/>
        <v>Tranche 5 - Interne</v>
      </c>
      <c r="B79" s="296">
        <f>B30*Tarifs_new!B31/1.1</f>
        <v>0</v>
      </c>
      <c r="C79" s="296">
        <f>C30*Tarifs_new!C31/1.1</f>
        <v>0</v>
      </c>
      <c r="D79" s="296">
        <f>D30*Tarifs_new!D31/1.1</f>
        <v>0</v>
      </c>
      <c r="E79" s="296">
        <f>E30*Tarifs_new!E31/1.1</f>
        <v>0</v>
      </c>
      <c r="F79" s="296">
        <f>F30*Tarifs_new!F31/1.1</f>
        <v>0</v>
      </c>
      <c r="G79" s="296">
        <f>G30*Tarifs_new!G31/1.1</f>
        <v>0</v>
      </c>
      <c r="H79" s="296">
        <f>H30*Tarifs_new!H31/1.1</f>
        <v>0</v>
      </c>
      <c r="I79" s="295">
        <f t="shared" si="6"/>
        <v>0</v>
      </c>
      <c r="J79" s="285">
        <f t="shared" si="7"/>
        <v>0</v>
      </c>
    </row>
    <row r="80" spans="1:10" x14ac:dyDescent="0.3">
      <c r="A80" s="186" t="str">
        <f t="shared" si="4"/>
        <v>Non-ayant droit - interne</v>
      </c>
      <c r="B80" s="296">
        <f>B31*Tarifs_new!B32/1.1</f>
        <v>0</v>
      </c>
      <c r="C80" s="296">
        <f>C31*Tarifs_new!C32/1.1</f>
        <v>0</v>
      </c>
      <c r="D80" s="296">
        <f>D31*Tarifs_new!D32/1.1</f>
        <v>0</v>
      </c>
      <c r="E80" s="296">
        <f>E31*Tarifs_new!E32/1.1</f>
        <v>0</v>
      </c>
      <c r="F80" s="296">
        <f>F31*Tarifs_new!F32/1.1</f>
        <v>0</v>
      </c>
      <c r="G80" s="296">
        <f>G31*Tarifs_new!G32/1.1</f>
        <v>0</v>
      </c>
      <c r="H80" s="296">
        <f>H31*Tarifs_new!H32/1.1</f>
        <v>0</v>
      </c>
      <c r="I80" s="295">
        <f t="shared" si="6"/>
        <v>0</v>
      </c>
      <c r="J80" s="285">
        <f t="shared" si="7"/>
        <v>0</v>
      </c>
    </row>
    <row r="81" spans="1:10" x14ac:dyDescent="0.3">
      <c r="A81" s="186" t="str">
        <f t="shared" si="4"/>
        <v>Frais de dossier inscription tardive</v>
      </c>
      <c r="B81" s="296">
        <f>B32*Tarifs_new!B33/1.1</f>
        <v>0</v>
      </c>
      <c r="C81" s="296">
        <f>C32*Tarifs_new!C33/1.1</f>
        <v>0</v>
      </c>
      <c r="D81" s="296">
        <f>D32*Tarifs_new!D33/1.1</f>
        <v>0</v>
      </c>
      <c r="E81" s="296">
        <f>E32*Tarifs_new!E33/1.1</f>
        <v>0</v>
      </c>
      <c r="F81" s="296">
        <f>F32*Tarifs_new!F33/1.1</f>
        <v>0</v>
      </c>
      <c r="G81" s="296">
        <f>G32*Tarifs_new!G33/1.1</f>
        <v>0</v>
      </c>
      <c r="H81" s="296">
        <f>H32*Tarifs_new!H33/1.1</f>
        <v>0</v>
      </c>
      <c r="I81" s="295">
        <f t="shared" si="6"/>
        <v>0</v>
      </c>
      <c r="J81" s="285">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x14ac:dyDescent="0.3">
      <c r="A83" s="186" t="str">
        <f t="shared" si="4"/>
        <v>Car + bus hebdo Tout public*</v>
      </c>
      <c r="B83" s="293">
        <f>B34*Tarifs_new!B35/1.1</f>
        <v>0</v>
      </c>
      <c r="C83" s="293">
        <f>C34*Tarifs_new!C35/1.1</f>
        <v>0</v>
      </c>
      <c r="D83" s="293">
        <f>D34*Tarifs_new!D35/1.1</f>
        <v>0</v>
      </c>
      <c r="E83" s="293">
        <f>E34*Tarifs_new!E35/1.1</f>
        <v>0</v>
      </c>
      <c r="F83" s="293">
        <f>F34*Tarifs_new!F35/1.1</f>
        <v>0</v>
      </c>
      <c r="G83" s="293">
        <f>G34*Tarifs_new!G35/1.1</f>
        <v>0</v>
      </c>
      <c r="H83" s="293">
        <f>H34*Tarifs_new!H35/1.1</f>
        <v>0</v>
      </c>
      <c r="I83" s="295">
        <f t="shared" si="6"/>
        <v>0</v>
      </c>
      <c r="J83" s="285">
        <f t="shared" si="7"/>
        <v>0</v>
      </c>
    </row>
    <row r="84" spans="1:10" x14ac:dyDescent="0.3">
      <c r="A84" s="186" t="str">
        <f t="shared" si="4"/>
        <v>Car + bus mensuel Tout public*</v>
      </c>
      <c r="B84" s="296">
        <f>B35*Tarifs_new!B36/1.1</f>
        <v>0</v>
      </c>
      <c r="C84" s="296">
        <f>C35*Tarifs_new!C36/1.1</f>
        <v>0</v>
      </c>
      <c r="D84" s="296">
        <f>D35*Tarifs_new!D36/1.1</f>
        <v>0</v>
      </c>
      <c r="E84" s="296">
        <f>E35*Tarifs_new!E36/1.1</f>
        <v>0</v>
      </c>
      <c r="F84" s="296">
        <f>F35*Tarifs_new!F36/1.1</f>
        <v>0</v>
      </c>
      <c r="G84" s="296">
        <f>G35*Tarifs_new!G36/1.1</f>
        <v>0</v>
      </c>
      <c r="H84" s="296">
        <f>H35*Tarifs_new!H36/1.1</f>
        <v>0</v>
      </c>
      <c r="I84" s="295">
        <f t="shared" si="6"/>
        <v>0</v>
      </c>
      <c r="J84" s="285">
        <f t="shared" si="7"/>
        <v>0</v>
      </c>
    </row>
    <row r="85" spans="1:10" x14ac:dyDescent="0.3">
      <c r="A85" s="186" t="str">
        <f t="shared" si="4"/>
        <v>Car + bus annuel Tout public*</v>
      </c>
      <c r="B85" s="296">
        <f>B36*Tarifs_new!B37/1.1</f>
        <v>0</v>
      </c>
      <c r="C85" s="296">
        <f>C36*Tarifs_new!C37/1.1</f>
        <v>0</v>
      </c>
      <c r="D85" s="296">
        <f>D36*Tarifs_new!D37/1.1</f>
        <v>0</v>
      </c>
      <c r="E85" s="296">
        <f>E36*Tarifs_new!E37/1.1</f>
        <v>0</v>
      </c>
      <c r="F85" s="296">
        <f>F36*Tarifs_new!F37/1.1</f>
        <v>0</v>
      </c>
      <c r="G85" s="296">
        <f>G36*Tarifs_new!G37/1.1</f>
        <v>0</v>
      </c>
      <c r="H85" s="296">
        <f>H36*Tarifs_new!H37/1.1</f>
        <v>0</v>
      </c>
      <c r="I85" s="295">
        <f t="shared" si="6"/>
        <v>0</v>
      </c>
      <c r="J85" s="285">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x14ac:dyDescent="0.3">
      <c r="A87" s="186" t="str">
        <f t="shared" si="4"/>
        <v>Car + bus hebdo Jeunes*</v>
      </c>
      <c r="B87" s="293">
        <f>B38*Tarifs_new!B39/1.1</f>
        <v>0</v>
      </c>
      <c r="C87" s="293">
        <f>C38*Tarifs_new!C39/1.1</f>
        <v>0</v>
      </c>
      <c r="D87" s="293">
        <f>D38*Tarifs_new!D39/1.1</f>
        <v>0</v>
      </c>
      <c r="E87" s="293">
        <f>E38*Tarifs_new!E39/1.1</f>
        <v>0</v>
      </c>
      <c r="F87" s="293">
        <f>F38*Tarifs_new!F39/1.1</f>
        <v>0</v>
      </c>
      <c r="G87" s="293">
        <f>G38*Tarifs_new!G39/1.1</f>
        <v>0</v>
      </c>
      <c r="H87" s="293">
        <f>H38*Tarifs_new!H39/1.1</f>
        <v>0</v>
      </c>
      <c r="I87" s="295">
        <f t="shared" si="6"/>
        <v>0</v>
      </c>
      <c r="J87" s="285">
        <f t="shared" si="7"/>
        <v>0</v>
      </c>
    </row>
    <row r="88" spans="1:10" x14ac:dyDescent="0.3">
      <c r="A88" s="186" t="str">
        <f t="shared" si="4"/>
        <v>Car + bus mensuel Jeunes*</v>
      </c>
      <c r="B88" s="296">
        <f>B39*Tarifs_new!B40/1.1</f>
        <v>0</v>
      </c>
      <c r="C88" s="296">
        <f>C39*Tarifs_new!C40/1.1</f>
        <v>0</v>
      </c>
      <c r="D88" s="296">
        <f>D39*Tarifs_new!D40/1.1</f>
        <v>0</v>
      </c>
      <c r="E88" s="296">
        <f>E39*Tarifs_new!E40/1.1</f>
        <v>0</v>
      </c>
      <c r="F88" s="296">
        <f>F39*Tarifs_new!F40/1.1</f>
        <v>0</v>
      </c>
      <c r="G88" s="296">
        <f>G39*Tarifs_new!G40/1.1</f>
        <v>0</v>
      </c>
      <c r="H88" s="296">
        <f>H39*Tarifs_new!H40/1.1</f>
        <v>0</v>
      </c>
      <c r="I88" s="295">
        <f t="shared" si="6"/>
        <v>0</v>
      </c>
      <c r="J88" s="285">
        <f t="shared" si="7"/>
        <v>0</v>
      </c>
    </row>
    <row r="89" spans="1:10" x14ac:dyDescent="0.3">
      <c r="A89" s="186" t="str">
        <f t="shared" si="4"/>
        <v>Car + bus annuel Jeunes*</v>
      </c>
      <c r="B89" s="296">
        <f>B40*Tarifs_new!B41/1.1</f>
        <v>0</v>
      </c>
      <c r="C89" s="296">
        <f>C40*Tarifs_new!C41/1.1</f>
        <v>0</v>
      </c>
      <c r="D89" s="296">
        <f>D40*Tarifs_new!D41/1.1</f>
        <v>0</v>
      </c>
      <c r="E89" s="296">
        <f>E40*Tarifs_new!E41/1.1</f>
        <v>0</v>
      </c>
      <c r="F89" s="296">
        <f>F40*Tarifs_new!F41/1.1</f>
        <v>0</v>
      </c>
      <c r="G89" s="296">
        <f>G40*Tarifs_new!G41/1.1</f>
        <v>0</v>
      </c>
      <c r="H89" s="296">
        <f>H40*Tarifs_new!H41/1.1</f>
        <v>0</v>
      </c>
      <c r="I89" s="295">
        <f t="shared" si="6"/>
        <v>0</v>
      </c>
      <c r="J89" s="285">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x14ac:dyDescent="0.3">
      <c r="A91" s="186" t="str">
        <f t="shared" si="4"/>
        <v>Car + bus hebdo Tout public*</v>
      </c>
      <c r="B91" s="293">
        <f>B42*Tarifs_new!B43/1.1</f>
        <v>0</v>
      </c>
      <c r="C91" s="293">
        <f>C42*Tarifs_new!C43/1.1</f>
        <v>0</v>
      </c>
      <c r="D91" s="293">
        <f>D42*Tarifs_new!D43/1.1</f>
        <v>0</v>
      </c>
      <c r="E91" s="293">
        <f>E42*Tarifs_new!E43/1.1</f>
        <v>0</v>
      </c>
      <c r="F91" s="293">
        <f>F42*Tarifs_new!F43/1.1</f>
        <v>0</v>
      </c>
      <c r="G91" s="293">
        <f>G42*Tarifs_new!G43/1.1</f>
        <v>0</v>
      </c>
      <c r="H91" s="293">
        <f>H42*Tarifs_new!H43/1.1</f>
        <v>0</v>
      </c>
      <c r="I91" s="295">
        <f t="shared" si="6"/>
        <v>0</v>
      </c>
      <c r="J91" s="285">
        <f t="shared" si="7"/>
        <v>0</v>
      </c>
    </row>
    <row r="92" spans="1:10" x14ac:dyDescent="0.3">
      <c r="A92" s="186" t="str">
        <f t="shared" si="4"/>
        <v>Car + bus mensuel Tout public*</v>
      </c>
      <c r="B92" s="296">
        <f>B43*Tarifs_new!B44/1.1</f>
        <v>0</v>
      </c>
      <c r="C92" s="296">
        <f>C43*Tarifs_new!C44/1.1</f>
        <v>0</v>
      </c>
      <c r="D92" s="296">
        <f>D43*Tarifs_new!D44/1.1</f>
        <v>0</v>
      </c>
      <c r="E92" s="296">
        <f>E43*Tarifs_new!E44/1.1</f>
        <v>0</v>
      </c>
      <c r="F92" s="296">
        <f>F43*Tarifs_new!F44/1.1</f>
        <v>0</v>
      </c>
      <c r="G92" s="296">
        <f>G43*Tarifs_new!G44/1.1</f>
        <v>0</v>
      </c>
      <c r="H92" s="296">
        <f>H43*Tarifs_new!H44/1.1</f>
        <v>0</v>
      </c>
      <c r="I92" s="295">
        <f t="shared" si="6"/>
        <v>0</v>
      </c>
      <c r="J92" s="285">
        <f t="shared" si="7"/>
        <v>0</v>
      </c>
    </row>
    <row r="93" spans="1:10" x14ac:dyDescent="0.3">
      <c r="A93" s="186" t="str">
        <f t="shared" si="4"/>
        <v>Car + bus annuel Tout public*</v>
      </c>
      <c r="B93" s="296">
        <f>B44*Tarifs_new!B45/1.1</f>
        <v>0</v>
      </c>
      <c r="C93" s="296">
        <f>C44*Tarifs_new!C45/1.1</f>
        <v>0</v>
      </c>
      <c r="D93" s="296">
        <f>D44*Tarifs_new!D45/1.1</f>
        <v>0</v>
      </c>
      <c r="E93" s="296">
        <f>E44*Tarifs_new!E45/1.1</f>
        <v>0</v>
      </c>
      <c r="F93" s="296">
        <f>F44*Tarifs_new!F45/1.1</f>
        <v>0</v>
      </c>
      <c r="G93" s="296">
        <f>G44*Tarifs_new!G45/1.1</f>
        <v>0</v>
      </c>
      <c r="H93" s="296">
        <f>H44*Tarifs_new!H45/1.1</f>
        <v>0</v>
      </c>
      <c r="I93" s="295">
        <f t="shared" si="6"/>
        <v>0</v>
      </c>
      <c r="J93" s="285">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x14ac:dyDescent="0.3">
      <c r="A95" s="186" t="str">
        <f t="shared" si="4"/>
        <v>Car + bus hebdo Jeunes*</v>
      </c>
      <c r="B95" s="293">
        <f>B46*Tarifs_new!B47/1.1</f>
        <v>0</v>
      </c>
      <c r="C95" s="293">
        <f>C46*Tarifs_new!C47/1.1</f>
        <v>0</v>
      </c>
      <c r="D95" s="293">
        <f>D46*Tarifs_new!D47/1.1</f>
        <v>0</v>
      </c>
      <c r="E95" s="293">
        <f>E46*Tarifs_new!E47/1.1</f>
        <v>0</v>
      </c>
      <c r="F95" s="293">
        <f>F46*Tarifs_new!F47/1.1</f>
        <v>0</v>
      </c>
      <c r="G95" s="293">
        <f>G46*Tarifs_new!G47/1.1</f>
        <v>0</v>
      </c>
      <c r="H95" s="293">
        <f>H46*Tarifs_new!H47/1.1</f>
        <v>0</v>
      </c>
      <c r="I95" s="295">
        <f t="shared" si="6"/>
        <v>0</v>
      </c>
      <c r="J95" s="285">
        <f t="shared" si="7"/>
        <v>0</v>
      </c>
    </row>
    <row r="96" spans="1:10" x14ac:dyDescent="0.3">
      <c r="A96" s="186" t="str">
        <f t="shared" si="4"/>
        <v>Car + bus mensuel Jeunes*</v>
      </c>
      <c r="B96" s="296">
        <f>B47*Tarifs_new!B48/1.1</f>
        <v>0</v>
      </c>
      <c r="C96" s="296">
        <f>C47*Tarifs_new!C48/1.1</f>
        <v>0</v>
      </c>
      <c r="D96" s="296">
        <f>D47*Tarifs_new!D48/1.1</f>
        <v>0</v>
      </c>
      <c r="E96" s="296">
        <f>E47*Tarifs_new!E48/1.1</f>
        <v>0</v>
      </c>
      <c r="F96" s="296">
        <f>F47*Tarifs_new!F48/1.1</f>
        <v>0</v>
      </c>
      <c r="G96" s="296">
        <f>G47*Tarifs_new!G48/1.1</f>
        <v>0</v>
      </c>
      <c r="H96" s="296">
        <f>H47*Tarifs_new!H48/1.1</f>
        <v>0</v>
      </c>
      <c r="I96" s="295">
        <f t="shared" si="6"/>
        <v>0</v>
      </c>
      <c r="J96" s="285">
        <f t="shared" si="7"/>
        <v>0</v>
      </c>
    </row>
    <row r="97" spans="1:10" x14ac:dyDescent="0.3">
      <c r="A97" s="186" t="str">
        <f t="shared" si="4"/>
        <v>Car + bus annuel Jeunes*</v>
      </c>
      <c r="B97" s="296">
        <f>B48*Tarifs_new!B49/1.1</f>
        <v>0</v>
      </c>
      <c r="C97" s="296">
        <f>C48*Tarifs_new!C49/1.1</f>
        <v>0</v>
      </c>
      <c r="D97" s="296">
        <f>D48*Tarifs_new!D49/1.1</f>
        <v>0</v>
      </c>
      <c r="E97" s="296">
        <f>E48*Tarifs_new!E49/1.1</f>
        <v>0</v>
      </c>
      <c r="F97" s="296">
        <f>F48*Tarifs_new!F49/1.1</f>
        <v>0</v>
      </c>
      <c r="G97" s="296">
        <f>G48*Tarifs_new!G49/1.1</f>
        <v>0</v>
      </c>
      <c r="H97" s="296">
        <f>H48*Tarifs_new!H49/1.1</f>
        <v>0</v>
      </c>
      <c r="I97" s="295">
        <f t="shared" si="6"/>
        <v>0</v>
      </c>
      <c r="J97" s="285">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0070C0"/>
  </sheetPr>
  <dimension ref="A1:J100"/>
  <sheetViews>
    <sheetView showGridLines="0" workbookViewId="0">
      <selection activeCell="J13" sqref="J13"/>
    </sheetView>
  </sheetViews>
  <sheetFormatPr baseColWidth="10" defaultColWidth="9.21875" defaultRowHeight="13.2" x14ac:dyDescent="0.3"/>
  <cols>
    <col min="1" max="1" width="43.21875" style="177" customWidth="1"/>
    <col min="2" max="10" width="11.44140625" style="177" customWidth="1"/>
    <col min="11" max="14" width="9.21875" style="177" customWidth="1"/>
    <col min="15" max="16384" width="9.21875" style="177"/>
  </cols>
  <sheetData>
    <row r="1" spans="1:10" ht="15.75" customHeight="1" x14ac:dyDescent="0.3">
      <c r="A1" s="533" t="s">
        <v>783</v>
      </c>
      <c r="B1" s="534"/>
      <c r="C1" s="534"/>
      <c r="D1" s="534"/>
      <c r="E1" s="534"/>
      <c r="F1" s="534"/>
      <c r="G1" s="534"/>
      <c r="H1" s="534"/>
      <c r="I1" s="534"/>
      <c r="J1" s="534"/>
    </row>
    <row r="3" spans="1:10" ht="15.75" customHeight="1" x14ac:dyDescent="0.3">
      <c r="A3" s="534"/>
      <c r="B3" s="36" t="s">
        <v>2</v>
      </c>
      <c r="C3" s="36" t="s">
        <v>3</v>
      </c>
      <c r="D3" s="36" t="s">
        <v>4</v>
      </c>
      <c r="E3" s="36" t="s">
        <v>5</v>
      </c>
      <c r="F3" s="36" t="s">
        <v>6</v>
      </c>
      <c r="G3" s="36" t="s">
        <v>7</v>
      </c>
      <c r="H3" s="36" t="s">
        <v>8</v>
      </c>
      <c r="I3" s="276" t="s">
        <v>9</v>
      </c>
      <c r="J3" s="176" t="s">
        <v>10</v>
      </c>
    </row>
    <row r="4" spans="1:10" ht="15.75" customHeight="1" x14ac:dyDescent="0.3">
      <c r="A4" s="307" t="str">
        <f>+Tarifs_new!A5</f>
        <v>Titre tout public</v>
      </c>
      <c r="B4" s="277"/>
      <c r="C4" s="278"/>
      <c r="D4" s="278"/>
      <c r="E4" s="278"/>
      <c r="F4" s="278"/>
      <c r="G4" s="278"/>
      <c r="H4" s="278"/>
      <c r="I4" s="279"/>
      <c r="J4" s="280"/>
    </row>
    <row r="5" spans="1:10" x14ac:dyDescent="0.3">
      <c r="A5" s="186" t="str">
        <f>+Tarifs_new!A6</f>
        <v>Trajet simple</v>
      </c>
      <c r="B5" s="357">
        <f>+SUM('Recettes tarifaires_LR1:Recettes tarifaires_SATPS3'!B5)</f>
        <v>0</v>
      </c>
      <c r="C5" s="358">
        <f>+SUM('Recettes tarifaires_LR1:Recettes tarifaires_SATPS3'!C5)</f>
        <v>0</v>
      </c>
      <c r="D5" s="358">
        <f>+SUM('Recettes tarifaires_LR1:Recettes tarifaires_SATPS3'!D5)</f>
        <v>0</v>
      </c>
      <c r="E5" s="358">
        <f>+SUM('Recettes tarifaires_LR1:Recettes tarifaires_SATPS3'!E5)</f>
        <v>0</v>
      </c>
      <c r="F5" s="358">
        <f>+SUM('Recettes tarifaires_LR1:Recettes tarifaires_SATPS3'!F5)</f>
        <v>0</v>
      </c>
      <c r="G5" s="359">
        <f>+SUM('Recettes tarifaires_LR1:Recettes tarifaires_SATPS3'!G5)</f>
        <v>0</v>
      </c>
      <c r="H5" s="360">
        <f>+SUM('Recettes tarifaires_LR1:Recettes tarifaires_SATPS3'!H5)</f>
        <v>0</v>
      </c>
      <c r="I5" s="284">
        <f t="shared" ref="I5:I12" si="0">+SUM(B5:H5)</f>
        <v>0</v>
      </c>
      <c r="J5" s="285">
        <f t="shared" ref="J5:J12" si="1">+I5/Durée</f>
        <v>0</v>
      </c>
    </row>
    <row r="6" spans="1:10" x14ac:dyDescent="0.3">
      <c r="A6" s="186" t="str">
        <f>+Tarifs_new!A7</f>
        <v>Trajet Aller-retour</v>
      </c>
      <c r="B6" s="357">
        <f>+SUM('Recettes tarifaires_LR1:Recettes tarifaires_SATPS3'!B6)</f>
        <v>0</v>
      </c>
      <c r="C6" s="358">
        <f>+SUM('Recettes tarifaires_LR1:Recettes tarifaires_SATPS3'!C6)</f>
        <v>0</v>
      </c>
      <c r="D6" s="358">
        <f>+SUM('Recettes tarifaires_LR1:Recettes tarifaires_SATPS3'!D6)</f>
        <v>0</v>
      </c>
      <c r="E6" s="358">
        <f>+SUM('Recettes tarifaires_LR1:Recettes tarifaires_SATPS3'!E6)</f>
        <v>0</v>
      </c>
      <c r="F6" s="358">
        <f>+SUM('Recettes tarifaires_LR1:Recettes tarifaires_SATPS3'!F6)</f>
        <v>0</v>
      </c>
      <c r="G6" s="359">
        <f>+SUM('Recettes tarifaires_LR1:Recettes tarifaires_SATPS3'!G6)</f>
        <v>0</v>
      </c>
      <c r="H6" s="360">
        <f>+SUM('Recettes tarifaires_LR1:Recettes tarifaires_SATPS3'!H6)</f>
        <v>0</v>
      </c>
      <c r="I6" s="284">
        <f t="shared" si="0"/>
        <v>0</v>
      </c>
      <c r="J6" s="285">
        <f t="shared" si="1"/>
        <v>0</v>
      </c>
    </row>
    <row r="7" spans="1:10" x14ac:dyDescent="0.3">
      <c r="A7" s="186" t="str">
        <f>+Tarifs_new!A8</f>
        <v>Carte 10 voyages</v>
      </c>
      <c r="B7" s="357">
        <f>+SUM('Recettes tarifaires_LR1:Recettes tarifaires_SATPS3'!B7)</f>
        <v>0</v>
      </c>
      <c r="C7" s="358">
        <f>+SUM('Recettes tarifaires_LR1:Recettes tarifaires_SATPS3'!C7)</f>
        <v>0</v>
      </c>
      <c r="D7" s="358">
        <f>+SUM('Recettes tarifaires_LR1:Recettes tarifaires_SATPS3'!D7)</f>
        <v>0</v>
      </c>
      <c r="E7" s="358">
        <f>+SUM('Recettes tarifaires_LR1:Recettes tarifaires_SATPS3'!E7)</f>
        <v>0</v>
      </c>
      <c r="F7" s="358">
        <f>+SUM('Recettes tarifaires_LR1:Recettes tarifaires_SATPS3'!F7)</f>
        <v>0</v>
      </c>
      <c r="G7" s="359">
        <f>+SUM('Recettes tarifaires_LR1:Recettes tarifaires_SATPS3'!G7)</f>
        <v>0</v>
      </c>
      <c r="H7" s="360">
        <f>+SUM('Recettes tarifaires_LR1:Recettes tarifaires_SATPS3'!H7)</f>
        <v>0</v>
      </c>
      <c r="I7" s="284">
        <f t="shared" si="0"/>
        <v>0</v>
      </c>
      <c r="J7" s="285">
        <f t="shared" si="1"/>
        <v>0</v>
      </c>
    </row>
    <row r="8" spans="1:10" x14ac:dyDescent="0.3">
      <c r="A8" s="186" t="str">
        <f>+Tarifs_new!A9</f>
        <v>Tarification solidaire</v>
      </c>
      <c r="B8" s="357">
        <f>+SUM('Recettes tarifaires_LR1:Recettes tarifaires_SATPS3'!B8)</f>
        <v>0</v>
      </c>
      <c r="C8" s="358">
        <f>+SUM('Recettes tarifaires_LR1:Recettes tarifaires_SATPS3'!C8)</f>
        <v>0</v>
      </c>
      <c r="D8" s="358">
        <f>+SUM('Recettes tarifaires_LR1:Recettes tarifaires_SATPS3'!D8)</f>
        <v>0</v>
      </c>
      <c r="E8" s="358">
        <f>+SUM('Recettes tarifaires_LR1:Recettes tarifaires_SATPS3'!E8)</f>
        <v>0</v>
      </c>
      <c r="F8" s="358">
        <f>+SUM('Recettes tarifaires_LR1:Recettes tarifaires_SATPS3'!F8)</f>
        <v>0</v>
      </c>
      <c r="G8" s="359">
        <f>+SUM('Recettes tarifaires_LR1:Recettes tarifaires_SATPS3'!G8)</f>
        <v>0</v>
      </c>
      <c r="H8" s="360">
        <f>+SUM('Recettes tarifaires_LR1:Recettes tarifaires_SATPS3'!H8)</f>
        <v>0</v>
      </c>
      <c r="I8" s="284">
        <f t="shared" si="0"/>
        <v>0</v>
      </c>
      <c r="J8" s="285">
        <f t="shared" si="1"/>
        <v>0</v>
      </c>
    </row>
    <row r="9" spans="1:10" x14ac:dyDescent="0.3">
      <c r="A9" s="186" t="str">
        <f>+Tarifs_new!A10</f>
        <v xml:space="preserve">Tarifs groupe </v>
      </c>
      <c r="B9" s="357">
        <f>+SUM('Recettes tarifaires_LR1:Recettes tarifaires_SATPS3'!B9)</f>
        <v>0</v>
      </c>
      <c r="C9" s="358">
        <f>+SUM('Recettes tarifaires_LR1:Recettes tarifaires_SATPS3'!C9)</f>
        <v>0</v>
      </c>
      <c r="D9" s="358">
        <f>+SUM('Recettes tarifaires_LR1:Recettes tarifaires_SATPS3'!D9)</f>
        <v>0</v>
      </c>
      <c r="E9" s="358">
        <f>+SUM('Recettes tarifaires_LR1:Recettes tarifaires_SATPS3'!E9)</f>
        <v>0</v>
      </c>
      <c r="F9" s="358">
        <f>+SUM('Recettes tarifaires_LR1:Recettes tarifaires_SATPS3'!F9)</f>
        <v>0</v>
      </c>
      <c r="G9" s="359">
        <f>+SUM('Recettes tarifaires_LR1:Recettes tarifaires_SATPS3'!G9)</f>
        <v>0</v>
      </c>
      <c r="H9" s="360">
        <f>+SUM('Recettes tarifaires_LR1:Recettes tarifaires_SATPS3'!H9)</f>
        <v>0</v>
      </c>
      <c r="I9" s="284">
        <f t="shared" si="0"/>
        <v>0</v>
      </c>
      <c r="J9" s="285">
        <f t="shared" si="1"/>
        <v>0</v>
      </c>
    </row>
    <row r="10" spans="1:10" x14ac:dyDescent="0.3">
      <c r="A10" s="186" t="str">
        <f>+Tarifs_new!A11</f>
        <v>Abonnement hebdo</v>
      </c>
      <c r="B10" s="357">
        <f>+SUM('Recettes tarifaires_LR1:Recettes tarifaires_SATPS3'!B10)</f>
        <v>0</v>
      </c>
      <c r="C10" s="358">
        <f>+SUM('Recettes tarifaires_LR1:Recettes tarifaires_SATPS3'!C10)</f>
        <v>0</v>
      </c>
      <c r="D10" s="358">
        <f>+SUM('Recettes tarifaires_LR1:Recettes tarifaires_SATPS3'!D10)</f>
        <v>0</v>
      </c>
      <c r="E10" s="358">
        <f>+SUM('Recettes tarifaires_LR1:Recettes tarifaires_SATPS3'!E10)</f>
        <v>0</v>
      </c>
      <c r="F10" s="358">
        <f>+SUM('Recettes tarifaires_LR1:Recettes tarifaires_SATPS3'!F10)</f>
        <v>0</v>
      </c>
      <c r="G10" s="359">
        <f>+SUM('Recettes tarifaires_LR1:Recettes tarifaires_SATPS3'!G10)</f>
        <v>0</v>
      </c>
      <c r="H10" s="360">
        <f>+SUM('Recettes tarifaires_LR1:Recettes tarifaires_SATPS3'!H10)</f>
        <v>0</v>
      </c>
      <c r="I10" s="284">
        <f t="shared" si="0"/>
        <v>0</v>
      </c>
      <c r="J10" s="285">
        <f t="shared" si="1"/>
        <v>0</v>
      </c>
    </row>
    <row r="11" spans="1:10" x14ac:dyDescent="0.3">
      <c r="A11" s="186" t="str">
        <f>+Tarifs_new!A12</f>
        <v>Abonnement mensuel</v>
      </c>
      <c r="B11" s="357">
        <f>+SUM('Recettes tarifaires_LR1:Recettes tarifaires_SATPS3'!B11)</f>
        <v>0</v>
      </c>
      <c r="C11" s="358">
        <f>+SUM('Recettes tarifaires_LR1:Recettes tarifaires_SATPS3'!C11)</f>
        <v>0</v>
      </c>
      <c r="D11" s="358">
        <f>+SUM('Recettes tarifaires_LR1:Recettes tarifaires_SATPS3'!D11)</f>
        <v>0</v>
      </c>
      <c r="E11" s="358">
        <f>+SUM('Recettes tarifaires_LR1:Recettes tarifaires_SATPS3'!E11)</f>
        <v>0</v>
      </c>
      <c r="F11" s="358">
        <f>+SUM('Recettes tarifaires_LR1:Recettes tarifaires_SATPS3'!F11)</f>
        <v>0</v>
      </c>
      <c r="G11" s="359">
        <f>+SUM('Recettes tarifaires_LR1:Recettes tarifaires_SATPS3'!G11)</f>
        <v>0</v>
      </c>
      <c r="H11" s="360">
        <f>+SUM('Recettes tarifaires_LR1:Recettes tarifaires_SATPS3'!H11)</f>
        <v>0</v>
      </c>
      <c r="I11" s="284">
        <f t="shared" si="0"/>
        <v>0</v>
      </c>
      <c r="J11" s="285">
        <f t="shared" si="1"/>
        <v>0</v>
      </c>
    </row>
    <row r="12" spans="1:10" x14ac:dyDescent="0.3">
      <c r="A12" s="186" t="str">
        <f>+Tarifs_new!A13</f>
        <v>Abonnement annuel</v>
      </c>
      <c r="B12" s="357">
        <f>+SUM('Recettes tarifaires_LR1:Recettes tarifaires_SATPS3'!B12)</f>
        <v>0</v>
      </c>
      <c r="C12" s="358">
        <f>+SUM('Recettes tarifaires_LR1:Recettes tarifaires_SATPS3'!C12)</f>
        <v>0</v>
      </c>
      <c r="D12" s="358">
        <f>+SUM('Recettes tarifaires_LR1:Recettes tarifaires_SATPS3'!D12)</f>
        <v>0</v>
      </c>
      <c r="E12" s="358">
        <f>+SUM('Recettes tarifaires_LR1:Recettes tarifaires_SATPS3'!E12)</f>
        <v>0</v>
      </c>
      <c r="F12" s="358">
        <f>+SUM('Recettes tarifaires_LR1:Recettes tarifaires_SATPS3'!F12)</f>
        <v>0</v>
      </c>
      <c r="G12" s="359">
        <f>+SUM('Recettes tarifaires_LR1:Recettes tarifaires_SATPS3'!G12)</f>
        <v>0</v>
      </c>
      <c r="H12" s="360">
        <f>+SUM('Recettes tarifaires_LR1:Recettes tarifaires_SATPS3'!H12)</f>
        <v>0</v>
      </c>
      <c r="I12" s="284">
        <f t="shared" si="0"/>
        <v>0</v>
      </c>
      <c r="J12" s="285">
        <f t="shared" si="1"/>
        <v>0</v>
      </c>
    </row>
    <row r="13" spans="1:10" ht="15.75" customHeight="1" x14ac:dyDescent="0.3">
      <c r="A13" s="307" t="str">
        <f>+Tarifs_new!A14</f>
        <v>Titres Jeunes -28 ans</v>
      </c>
      <c r="B13" s="277"/>
      <c r="C13" s="278"/>
      <c r="D13" s="278"/>
      <c r="E13" s="278"/>
      <c r="F13" s="278"/>
      <c r="G13" s="278"/>
      <c r="H13" s="278"/>
      <c r="I13" s="279"/>
      <c r="J13" s="280"/>
    </row>
    <row r="14" spans="1:10" x14ac:dyDescent="0.3">
      <c r="A14" s="186" t="str">
        <f>+Tarifs_new!A15</f>
        <v>Carte 10 voyages</v>
      </c>
      <c r="B14" s="357">
        <f>+SUM('Recettes tarifaires_LR1:Recettes tarifaires_SATPS3'!B14)</f>
        <v>0</v>
      </c>
      <c r="C14" s="358">
        <f>+SUM('Recettes tarifaires_LR1:Recettes tarifaires_SATPS3'!C14)</f>
        <v>0</v>
      </c>
      <c r="D14" s="358">
        <f>+SUM('Recettes tarifaires_LR1:Recettes tarifaires_SATPS3'!D14)</f>
        <v>0</v>
      </c>
      <c r="E14" s="358">
        <f>+SUM('Recettes tarifaires_LR1:Recettes tarifaires_SATPS3'!E14)</f>
        <v>0</v>
      </c>
      <c r="F14" s="358">
        <f>+SUM('Recettes tarifaires_LR1:Recettes tarifaires_SATPS3'!F14)</f>
        <v>0</v>
      </c>
      <c r="G14" s="359">
        <f>+SUM('Recettes tarifaires_LR1:Recettes tarifaires_SATPS3'!G14)</f>
        <v>0</v>
      </c>
      <c r="H14" s="360">
        <f>+SUM('Recettes tarifaires_LR1:Recettes tarifaires_SATPS3'!H14)</f>
        <v>0</v>
      </c>
      <c r="I14" s="284">
        <f>+SUM(B14:H14)</f>
        <v>0</v>
      </c>
      <c r="J14" s="285">
        <f>+I14/Durée</f>
        <v>0</v>
      </c>
    </row>
    <row r="15" spans="1:10" x14ac:dyDescent="0.3">
      <c r="A15" s="186" t="str">
        <f>+Tarifs_new!A16</f>
        <v>Abonnement hebdo</v>
      </c>
      <c r="B15" s="357">
        <f>+SUM('Recettes tarifaires_LR1:Recettes tarifaires_SATPS3'!B15)</f>
        <v>0</v>
      </c>
      <c r="C15" s="358">
        <f>+SUM('Recettes tarifaires_LR1:Recettes tarifaires_SATPS3'!C15)</f>
        <v>0</v>
      </c>
      <c r="D15" s="358">
        <f>+SUM('Recettes tarifaires_LR1:Recettes tarifaires_SATPS3'!D15)</f>
        <v>0</v>
      </c>
      <c r="E15" s="358">
        <f>+SUM('Recettes tarifaires_LR1:Recettes tarifaires_SATPS3'!E15)</f>
        <v>0</v>
      </c>
      <c r="F15" s="358">
        <f>+SUM('Recettes tarifaires_LR1:Recettes tarifaires_SATPS3'!F15)</f>
        <v>0</v>
      </c>
      <c r="G15" s="359">
        <f>+SUM('Recettes tarifaires_LR1:Recettes tarifaires_SATPS3'!G15)</f>
        <v>0</v>
      </c>
      <c r="H15" s="360">
        <f>+SUM('Recettes tarifaires_LR1:Recettes tarifaires_SATPS3'!H15)</f>
        <v>0</v>
      </c>
      <c r="I15" s="284">
        <f>+SUM(B15:H15)</f>
        <v>0</v>
      </c>
      <c r="J15" s="285">
        <f>+I15/Durée</f>
        <v>0</v>
      </c>
    </row>
    <row r="16" spans="1:10" x14ac:dyDescent="0.3">
      <c r="A16" s="186" t="str">
        <f>+Tarifs_new!A17</f>
        <v>Abonnement mensuel</v>
      </c>
      <c r="B16" s="357">
        <f>+SUM('Recettes tarifaires_LR1:Recettes tarifaires_SATPS3'!B16)</f>
        <v>0</v>
      </c>
      <c r="C16" s="358">
        <f>+SUM('Recettes tarifaires_LR1:Recettes tarifaires_SATPS3'!C16)</f>
        <v>0</v>
      </c>
      <c r="D16" s="358">
        <f>+SUM('Recettes tarifaires_LR1:Recettes tarifaires_SATPS3'!D16)</f>
        <v>0</v>
      </c>
      <c r="E16" s="358">
        <f>+SUM('Recettes tarifaires_LR1:Recettes tarifaires_SATPS3'!E16)</f>
        <v>0</v>
      </c>
      <c r="F16" s="358">
        <f>+SUM('Recettes tarifaires_LR1:Recettes tarifaires_SATPS3'!F16)</f>
        <v>0</v>
      </c>
      <c r="G16" s="359">
        <f>+SUM('Recettes tarifaires_LR1:Recettes tarifaires_SATPS3'!G16)</f>
        <v>0</v>
      </c>
      <c r="H16" s="360">
        <f>+SUM('Recettes tarifaires_LR1:Recettes tarifaires_SATPS3'!H16)</f>
        <v>0</v>
      </c>
      <c r="I16" s="284">
        <f>+SUM(B16:H16)</f>
        <v>0</v>
      </c>
      <c r="J16" s="285">
        <f>+I16/Durée</f>
        <v>0</v>
      </c>
    </row>
    <row r="17" spans="1:10" x14ac:dyDescent="0.3">
      <c r="A17" s="186" t="str">
        <f>+Tarifs_new!A18</f>
        <v>Abonnement annuel</v>
      </c>
      <c r="B17" s="357">
        <f>+SUM('Recettes tarifaires_LR1:Recettes tarifaires_SATPS3'!B17)</f>
        <v>0</v>
      </c>
      <c r="C17" s="358">
        <f>+SUM('Recettes tarifaires_LR1:Recettes tarifaires_SATPS3'!C17)</f>
        <v>0</v>
      </c>
      <c r="D17" s="358">
        <f>+SUM('Recettes tarifaires_LR1:Recettes tarifaires_SATPS3'!D17)</f>
        <v>0</v>
      </c>
      <c r="E17" s="358">
        <f>+SUM('Recettes tarifaires_LR1:Recettes tarifaires_SATPS3'!E17)</f>
        <v>0</v>
      </c>
      <c r="F17" s="358">
        <f>+SUM('Recettes tarifaires_LR1:Recettes tarifaires_SATPS3'!F17)</f>
        <v>0</v>
      </c>
      <c r="G17" s="359">
        <f>+SUM('Recettes tarifaires_LR1:Recettes tarifaires_SATPS3'!G17)</f>
        <v>0</v>
      </c>
      <c r="H17" s="360">
        <f>+SUM('Recettes tarifaires_LR1:Recettes tarifaires_SATPS3'!H17)</f>
        <v>0</v>
      </c>
      <c r="I17" s="284">
        <f>+SUM(B17:H17)</f>
        <v>0</v>
      </c>
      <c r="J17" s="285">
        <f>+I17/Durée</f>
        <v>0</v>
      </c>
    </row>
    <row r="18" spans="1:10" ht="15.75" customHeight="1" x14ac:dyDescent="0.3">
      <c r="A18" s="307" t="str">
        <f>+Tarifs_new!A19</f>
        <v>Titres scolaires</v>
      </c>
      <c r="B18" s="277"/>
      <c r="C18" s="278"/>
      <c r="D18" s="278"/>
      <c r="E18" s="278"/>
      <c r="F18" s="278"/>
      <c r="G18" s="278"/>
      <c r="H18" s="278"/>
      <c r="I18" s="279"/>
      <c r="J18" s="280"/>
    </row>
    <row r="19" spans="1:10" x14ac:dyDescent="0.3">
      <c r="A19" s="186" t="str">
        <f>+Tarifs_new!A20</f>
        <v>Tranche 1 - 1/2 prensionnaire</v>
      </c>
      <c r="B19" s="357">
        <f>+SUM('Recettes tarifaires_LR1:Recettes tarifaires_SATPS3'!B19)</f>
        <v>0</v>
      </c>
      <c r="C19" s="358">
        <f>+SUM('Recettes tarifaires_LR1:Recettes tarifaires_SATPS3'!C19)</f>
        <v>0</v>
      </c>
      <c r="D19" s="358">
        <f>+SUM('Recettes tarifaires_LR1:Recettes tarifaires_SATPS3'!D19)</f>
        <v>0</v>
      </c>
      <c r="E19" s="358">
        <f>+SUM('Recettes tarifaires_LR1:Recettes tarifaires_SATPS3'!E19)</f>
        <v>0</v>
      </c>
      <c r="F19" s="358">
        <f>+SUM('Recettes tarifaires_LR1:Recettes tarifaires_SATPS3'!F19)</f>
        <v>0</v>
      </c>
      <c r="G19" s="359">
        <f>+SUM('Recettes tarifaires_LR1:Recettes tarifaires_SATPS3'!G19)</f>
        <v>0</v>
      </c>
      <c r="H19" s="360">
        <f>+SUM('Recettes tarifaires_LR1:Recettes tarifaires_SATPS3'!H19)</f>
        <v>0</v>
      </c>
      <c r="I19" s="284">
        <f t="shared" ref="I19:I32" si="2">+SUM(B19:H19)</f>
        <v>0</v>
      </c>
      <c r="J19" s="285">
        <f t="shared" ref="J19:J32" si="3">+I19/Durée</f>
        <v>0</v>
      </c>
    </row>
    <row r="20" spans="1:10" x14ac:dyDescent="0.3">
      <c r="A20" s="186" t="str">
        <f>+Tarifs_new!A21</f>
        <v>Tranche 2 - 1/2 prensionnaire</v>
      </c>
      <c r="B20" s="357">
        <f>+SUM('Recettes tarifaires_LR1:Recettes tarifaires_SATPS3'!B20)</f>
        <v>0</v>
      </c>
      <c r="C20" s="358">
        <f>+SUM('Recettes tarifaires_LR1:Recettes tarifaires_SATPS3'!C20)</f>
        <v>0</v>
      </c>
      <c r="D20" s="358">
        <f>+SUM('Recettes tarifaires_LR1:Recettes tarifaires_SATPS3'!D20)</f>
        <v>0</v>
      </c>
      <c r="E20" s="358">
        <f>+SUM('Recettes tarifaires_LR1:Recettes tarifaires_SATPS3'!E20)</f>
        <v>0</v>
      </c>
      <c r="F20" s="358">
        <f>+SUM('Recettes tarifaires_LR1:Recettes tarifaires_SATPS3'!F20)</f>
        <v>0</v>
      </c>
      <c r="G20" s="359">
        <f>+SUM('Recettes tarifaires_LR1:Recettes tarifaires_SATPS3'!G20)</f>
        <v>0</v>
      </c>
      <c r="H20" s="360">
        <f>+SUM('Recettes tarifaires_LR1:Recettes tarifaires_SATPS3'!H20)</f>
        <v>0</v>
      </c>
      <c r="I20" s="284">
        <f t="shared" si="2"/>
        <v>0</v>
      </c>
      <c r="J20" s="285">
        <f t="shared" si="3"/>
        <v>0</v>
      </c>
    </row>
    <row r="21" spans="1:10" x14ac:dyDescent="0.3">
      <c r="A21" s="186" t="str">
        <f>+Tarifs_new!A22</f>
        <v>Tranche 3 - 1/2 prensionnaire</v>
      </c>
      <c r="B21" s="357">
        <f>+SUM('Recettes tarifaires_LR1:Recettes tarifaires_SATPS3'!B21)</f>
        <v>0</v>
      </c>
      <c r="C21" s="358">
        <f>+SUM('Recettes tarifaires_LR1:Recettes tarifaires_SATPS3'!C21)</f>
        <v>0</v>
      </c>
      <c r="D21" s="358">
        <f>+SUM('Recettes tarifaires_LR1:Recettes tarifaires_SATPS3'!D21)</f>
        <v>0</v>
      </c>
      <c r="E21" s="358">
        <f>+SUM('Recettes tarifaires_LR1:Recettes tarifaires_SATPS3'!E21)</f>
        <v>0</v>
      </c>
      <c r="F21" s="358">
        <f>+SUM('Recettes tarifaires_LR1:Recettes tarifaires_SATPS3'!F21)</f>
        <v>0</v>
      </c>
      <c r="G21" s="359">
        <f>+SUM('Recettes tarifaires_LR1:Recettes tarifaires_SATPS3'!G21)</f>
        <v>0</v>
      </c>
      <c r="H21" s="360">
        <f>+SUM('Recettes tarifaires_LR1:Recettes tarifaires_SATPS3'!H21)</f>
        <v>0</v>
      </c>
      <c r="I21" s="284">
        <f t="shared" si="2"/>
        <v>0</v>
      </c>
      <c r="J21" s="285">
        <f t="shared" si="3"/>
        <v>0</v>
      </c>
    </row>
    <row r="22" spans="1:10" x14ac:dyDescent="0.3">
      <c r="A22" s="186" t="str">
        <f>+Tarifs_new!A23</f>
        <v>Tranche 4 - 1/2 prensionnaire</v>
      </c>
      <c r="B22" s="357">
        <f>+SUM('Recettes tarifaires_LR1:Recettes tarifaires_SATPS3'!B22)</f>
        <v>0</v>
      </c>
      <c r="C22" s="358">
        <f>+SUM('Recettes tarifaires_LR1:Recettes tarifaires_SATPS3'!C22)</f>
        <v>0</v>
      </c>
      <c r="D22" s="358">
        <f>+SUM('Recettes tarifaires_LR1:Recettes tarifaires_SATPS3'!D22)</f>
        <v>0</v>
      </c>
      <c r="E22" s="358">
        <f>+SUM('Recettes tarifaires_LR1:Recettes tarifaires_SATPS3'!E22)</f>
        <v>0</v>
      </c>
      <c r="F22" s="358">
        <f>+SUM('Recettes tarifaires_LR1:Recettes tarifaires_SATPS3'!F22)</f>
        <v>0</v>
      </c>
      <c r="G22" s="359">
        <f>+SUM('Recettes tarifaires_LR1:Recettes tarifaires_SATPS3'!G22)</f>
        <v>0</v>
      </c>
      <c r="H22" s="360">
        <f>+SUM('Recettes tarifaires_LR1:Recettes tarifaires_SATPS3'!H22)</f>
        <v>0</v>
      </c>
      <c r="I22" s="284">
        <f t="shared" si="2"/>
        <v>0</v>
      </c>
      <c r="J22" s="285">
        <f t="shared" si="3"/>
        <v>0</v>
      </c>
    </row>
    <row r="23" spans="1:10" x14ac:dyDescent="0.3">
      <c r="A23" s="186" t="str">
        <f>+Tarifs_new!A24</f>
        <v>Tranche 5 - 1/2 prensionnaire</v>
      </c>
      <c r="B23" s="357">
        <f>+SUM('Recettes tarifaires_LR1:Recettes tarifaires_SATPS3'!B23)</f>
        <v>0</v>
      </c>
      <c r="C23" s="358">
        <f>+SUM('Recettes tarifaires_LR1:Recettes tarifaires_SATPS3'!C23)</f>
        <v>0</v>
      </c>
      <c r="D23" s="358">
        <f>+SUM('Recettes tarifaires_LR1:Recettes tarifaires_SATPS3'!D23)</f>
        <v>0</v>
      </c>
      <c r="E23" s="358">
        <f>+SUM('Recettes tarifaires_LR1:Recettes tarifaires_SATPS3'!E23)</f>
        <v>0</v>
      </c>
      <c r="F23" s="358">
        <f>+SUM('Recettes tarifaires_LR1:Recettes tarifaires_SATPS3'!F23)</f>
        <v>0</v>
      </c>
      <c r="G23" s="359">
        <f>+SUM('Recettes tarifaires_LR1:Recettes tarifaires_SATPS3'!G23)</f>
        <v>0</v>
      </c>
      <c r="H23" s="360">
        <f>+SUM('Recettes tarifaires_LR1:Recettes tarifaires_SATPS3'!H23)</f>
        <v>0</v>
      </c>
      <c r="I23" s="284">
        <f t="shared" si="2"/>
        <v>0</v>
      </c>
      <c r="J23" s="285">
        <f t="shared" si="3"/>
        <v>0</v>
      </c>
    </row>
    <row r="24" spans="1:10" x14ac:dyDescent="0.3">
      <c r="A24" s="186" t="str">
        <f>+Tarifs_new!A25</f>
        <v>Non-ayant droit - 1/2 prensionnaire</v>
      </c>
      <c r="B24" s="357">
        <f>+SUM('Recettes tarifaires_LR1:Recettes tarifaires_SATPS3'!B24)</f>
        <v>0</v>
      </c>
      <c r="C24" s="358">
        <f>+SUM('Recettes tarifaires_LR1:Recettes tarifaires_SATPS3'!C24)</f>
        <v>0</v>
      </c>
      <c r="D24" s="358">
        <f>+SUM('Recettes tarifaires_LR1:Recettes tarifaires_SATPS3'!D24)</f>
        <v>0</v>
      </c>
      <c r="E24" s="358">
        <f>+SUM('Recettes tarifaires_LR1:Recettes tarifaires_SATPS3'!E24)</f>
        <v>0</v>
      </c>
      <c r="F24" s="358">
        <f>+SUM('Recettes tarifaires_LR1:Recettes tarifaires_SATPS3'!F24)</f>
        <v>0</v>
      </c>
      <c r="G24" s="359">
        <f>+SUM('Recettes tarifaires_LR1:Recettes tarifaires_SATPS3'!G24)</f>
        <v>0</v>
      </c>
      <c r="H24" s="360">
        <f>+SUM('Recettes tarifaires_LR1:Recettes tarifaires_SATPS3'!H24)</f>
        <v>0</v>
      </c>
      <c r="I24" s="284">
        <f t="shared" si="2"/>
        <v>0</v>
      </c>
      <c r="J24" s="285">
        <f t="shared" si="3"/>
        <v>0</v>
      </c>
    </row>
    <row r="25" spans="1:10" x14ac:dyDescent="0.3">
      <c r="A25" s="186" t="str">
        <f>+Tarifs_new!A26</f>
        <v>Tarif Navette, RPI</v>
      </c>
      <c r="B25" s="357">
        <f>+SUM('Recettes tarifaires_LR1:Recettes tarifaires_SATPS3'!B25)</f>
        <v>0</v>
      </c>
      <c r="C25" s="358">
        <f>+SUM('Recettes tarifaires_LR1:Recettes tarifaires_SATPS3'!C25)</f>
        <v>0</v>
      </c>
      <c r="D25" s="358">
        <f>+SUM('Recettes tarifaires_LR1:Recettes tarifaires_SATPS3'!D25)</f>
        <v>0</v>
      </c>
      <c r="E25" s="358">
        <f>+SUM('Recettes tarifaires_LR1:Recettes tarifaires_SATPS3'!E25)</f>
        <v>0</v>
      </c>
      <c r="F25" s="358">
        <f>+SUM('Recettes tarifaires_LR1:Recettes tarifaires_SATPS3'!F25)</f>
        <v>0</v>
      </c>
      <c r="G25" s="359">
        <f>+SUM('Recettes tarifaires_LR1:Recettes tarifaires_SATPS3'!G25)</f>
        <v>0</v>
      </c>
      <c r="H25" s="360">
        <f>+SUM('Recettes tarifaires_LR1:Recettes tarifaires_SATPS3'!H25)</f>
        <v>0</v>
      </c>
      <c r="I25" s="284">
        <f t="shared" si="2"/>
        <v>0</v>
      </c>
      <c r="J25" s="285">
        <f t="shared" si="3"/>
        <v>0</v>
      </c>
    </row>
    <row r="26" spans="1:10" x14ac:dyDescent="0.3">
      <c r="A26" s="186" t="str">
        <f>+Tarifs_new!A27</f>
        <v>Tranche 1 - Interne</v>
      </c>
      <c r="B26" s="357">
        <f>+SUM('Recettes tarifaires_LR1:Recettes tarifaires_SATPS3'!B26)</f>
        <v>0</v>
      </c>
      <c r="C26" s="358">
        <f>+SUM('Recettes tarifaires_LR1:Recettes tarifaires_SATPS3'!C26)</f>
        <v>0</v>
      </c>
      <c r="D26" s="358">
        <f>+SUM('Recettes tarifaires_LR1:Recettes tarifaires_SATPS3'!D26)</f>
        <v>0</v>
      </c>
      <c r="E26" s="358">
        <f>+SUM('Recettes tarifaires_LR1:Recettes tarifaires_SATPS3'!E26)</f>
        <v>0</v>
      </c>
      <c r="F26" s="358">
        <f>+SUM('Recettes tarifaires_LR1:Recettes tarifaires_SATPS3'!F26)</f>
        <v>0</v>
      </c>
      <c r="G26" s="359">
        <f>+SUM('Recettes tarifaires_LR1:Recettes tarifaires_SATPS3'!G26)</f>
        <v>0</v>
      </c>
      <c r="H26" s="360">
        <f>+SUM('Recettes tarifaires_LR1:Recettes tarifaires_SATPS3'!H26)</f>
        <v>0</v>
      </c>
      <c r="I26" s="284">
        <f t="shared" si="2"/>
        <v>0</v>
      </c>
      <c r="J26" s="285">
        <f t="shared" si="3"/>
        <v>0</v>
      </c>
    </row>
    <row r="27" spans="1:10" x14ac:dyDescent="0.3">
      <c r="A27" s="186" t="str">
        <f>+Tarifs_new!A28</f>
        <v>Tranche 2 - Interne</v>
      </c>
      <c r="B27" s="357">
        <f>+SUM('Recettes tarifaires_LR1:Recettes tarifaires_SATPS3'!B27)</f>
        <v>0</v>
      </c>
      <c r="C27" s="358">
        <f>+SUM('Recettes tarifaires_LR1:Recettes tarifaires_SATPS3'!C27)</f>
        <v>0</v>
      </c>
      <c r="D27" s="358">
        <f>+SUM('Recettes tarifaires_LR1:Recettes tarifaires_SATPS3'!D27)</f>
        <v>0</v>
      </c>
      <c r="E27" s="358">
        <f>+SUM('Recettes tarifaires_LR1:Recettes tarifaires_SATPS3'!E27)</f>
        <v>0</v>
      </c>
      <c r="F27" s="358">
        <f>+SUM('Recettes tarifaires_LR1:Recettes tarifaires_SATPS3'!F27)</f>
        <v>0</v>
      </c>
      <c r="G27" s="359">
        <f>+SUM('Recettes tarifaires_LR1:Recettes tarifaires_SATPS3'!G27)</f>
        <v>0</v>
      </c>
      <c r="H27" s="360">
        <f>+SUM('Recettes tarifaires_LR1:Recettes tarifaires_SATPS3'!H27)</f>
        <v>0</v>
      </c>
      <c r="I27" s="284">
        <f t="shared" si="2"/>
        <v>0</v>
      </c>
      <c r="J27" s="285">
        <f t="shared" si="3"/>
        <v>0</v>
      </c>
    </row>
    <row r="28" spans="1:10" x14ac:dyDescent="0.3">
      <c r="A28" s="186" t="str">
        <f>+Tarifs_new!A29</f>
        <v>Tranche 3 - Interne</v>
      </c>
      <c r="B28" s="357">
        <f>+SUM('Recettes tarifaires_LR1:Recettes tarifaires_SATPS3'!B28)</f>
        <v>0</v>
      </c>
      <c r="C28" s="358">
        <f>+SUM('Recettes tarifaires_LR1:Recettes tarifaires_SATPS3'!C28)</f>
        <v>0</v>
      </c>
      <c r="D28" s="358">
        <f>+SUM('Recettes tarifaires_LR1:Recettes tarifaires_SATPS3'!D28)</f>
        <v>0</v>
      </c>
      <c r="E28" s="358">
        <f>+SUM('Recettes tarifaires_LR1:Recettes tarifaires_SATPS3'!E28)</f>
        <v>0</v>
      </c>
      <c r="F28" s="358">
        <f>+SUM('Recettes tarifaires_LR1:Recettes tarifaires_SATPS3'!F28)</f>
        <v>0</v>
      </c>
      <c r="G28" s="359">
        <f>+SUM('Recettes tarifaires_LR1:Recettes tarifaires_SATPS3'!G28)</f>
        <v>0</v>
      </c>
      <c r="H28" s="360">
        <f>+SUM('Recettes tarifaires_LR1:Recettes tarifaires_SATPS3'!H28)</f>
        <v>0</v>
      </c>
      <c r="I28" s="284">
        <f t="shared" si="2"/>
        <v>0</v>
      </c>
      <c r="J28" s="285">
        <f t="shared" si="3"/>
        <v>0</v>
      </c>
    </row>
    <row r="29" spans="1:10" x14ac:dyDescent="0.3">
      <c r="A29" s="186" t="str">
        <f>+Tarifs_new!A30</f>
        <v>Tranche 4 - Interne</v>
      </c>
      <c r="B29" s="357">
        <f>+SUM('Recettes tarifaires_LR1:Recettes tarifaires_SATPS3'!B29)</f>
        <v>0</v>
      </c>
      <c r="C29" s="358">
        <f>+SUM('Recettes tarifaires_LR1:Recettes tarifaires_SATPS3'!C29)</f>
        <v>0</v>
      </c>
      <c r="D29" s="358">
        <f>+SUM('Recettes tarifaires_LR1:Recettes tarifaires_SATPS3'!D29)</f>
        <v>0</v>
      </c>
      <c r="E29" s="358">
        <f>+SUM('Recettes tarifaires_LR1:Recettes tarifaires_SATPS3'!E29)</f>
        <v>0</v>
      </c>
      <c r="F29" s="358">
        <f>+SUM('Recettes tarifaires_LR1:Recettes tarifaires_SATPS3'!F29)</f>
        <v>0</v>
      </c>
      <c r="G29" s="359">
        <f>+SUM('Recettes tarifaires_LR1:Recettes tarifaires_SATPS3'!G29)</f>
        <v>0</v>
      </c>
      <c r="H29" s="360">
        <f>+SUM('Recettes tarifaires_LR1:Recettes tarifaires_SATPS3'!H29)</f>
        <v>0</v>
      </c>
      <c r="I29" s="284">
        <f t="shared" si="2"/>
        <v>0</v>
      </c>
      <c r="J29" s="285">
        <f t="shared" si="3"/>
        <v>0</v>
      </c>
    </row>
    <row r="30" spans="1:10" x14ac:dyDescent="0.3">
      <c r="A30" s="186" t="str">
        <f>+Tarifs_new!A31</f>
        <v>Tranche 5 - Interne</v>
      </c>
      <c r="B30" s="357">
        <f>+SUM('Recettes tarifaires_LR1:Recettes tarifaires_SATPS3'!B30)</f>
        <v>0</v>
      </c>
      <c r="C30" s="358">
        <f>+SUM('Recettes tarifaires_LR1:Recettes tarifaires_SATPS3'!C30)</f>
        <v>0</v>
      </c>
      <c r="D30" s="358">
        <f>+SUM('Recettes tarifaires_LR1:Recettes tarifaires_SATPS3'!D30)</f>
        <v>0</v>
      </c>
      <c r="E30" s="358">
        <f>+SUM('Recettes tarifaires_LR1:Recettes tarifaires_SATPS3'!E30)</f>
        <v>0</v>
      </c>
      <c r="F30" s="358">
        <f>+SUM('Recettes tarifaires_LR1:Recettes tarifaires_SATPS3'!F30)</f>
        <v>0</v>
      </c>
      <c r="G30" s="359">
        <f>+SUM('Recettes tarifaires_LR1:Recettes tarifaires_SATPS3'!G30)</f>
        <v>0</v>
      </c>
      <c r="H30" s="360">
        <f>+SUM('Recettes tarifaires_LR1:Recettes tarifaires_SATPS3'!H30)</f>
        <v>0</v>
      </c>
      <c r="I30" s="284">
        <f t="shared" si="2"/>
        <v>0</v>
      </c>
      <c r="J30" s="285">
        <f t="shared" si="3"/>
        <v>0</v>
      </c>
    </row>
    <row r="31" spans="1:10" x14ac:dyDescent="0.3">
      <c r="A31" s="186" t="str">
        <f>+Tarifs_new!A32</f>
        <v>Non-ayant droit - interne</v>
      </c>
      <c r="B31" s="357">
        <f>+SUM('Recettes tarifaires_LR1:Recettes tarifaires_SATPS3'!B31)</f>
        <v>0</v>
      </c>
      <c r="C31" s="358">
        <f>+SUM('Recettes tarifaires_LR1:Recettes tarifaires_SATPS3'!C31)</f>
        <v>0</v>
      </c>
      <c r="D31" s="358">
        <f>+SUM('Recettes tarifaires_LR1:Recettes tarifaires_SATPS3'!D31)</f>
        <v>0</v>
      </c>
      <c r="E31" s="358">
        <f>+SUM('Recettes tarifaires_LR1:Recettes tarifaires_SATPS3'!E31)</f>
        <v>0</v>
      </c>
      <c r="F31" s="358">
        <f>+SUM('Recettes tarifaires_LR1:Recettes tarifaires_SATPS3'!F31)</f>
        <v>0</v>
      </c>
      <c r="G31" s="359">
        <f>+SUM('Recettes tarifaires_LR1:Recettes tarifaires_SATPS3'!G31)</f>
        <v>0</v>
      </c>
      <c r="H31" s="360">
        <f>+SUM('Recettes tarifaires_LR1:Recettes tarifaires_SATPS3'!H31)</f>
        <v>0</v>
      </c>
      <c r="I31" s="284">
        <f t="shared" si="2"/>
        <v>0</v>
      </c>
      <c r="J31" s="285">
        <f t="shared" si="3"/>
        <v>0</v>
      </c>
    </row>
    <row r="32" spans="1:10" x14ac:dyDescent="0.3">
      <c r="A32" s="186" t="str">
        <f>+Tarifs_new!A33</f>
        <v>Frais de dossier inscription tardive</v>
      </c>
      <c r="B32" s="357">
        <f>+SUM('Recettes tarifaires_LR1:Recettes tarifaires_SATPS3'!B32)</f>
        <v>0</v>
      </c>
      <c r="C32" s="358">
        <f>+SUM('Recettes tarifaires_LR1:Recettes tarifaires_SATPS3'!C32)</f>
        <v>0</v>
      </c>
      <c r="D32" s="358">
        <f>+SUM('Recettes tarifaires_LR1:Recettes tarifaires_SATPS3'!D32)</f>
        <v>0</v>
      </c>
      <c r="E32" s="358">
        <f>+SUM('Recettes tarifaires_LR1:Recettes tarifaires_SATPS3'!E32)</f>
        <v>0</v>
      </c>
      <c r="F32" s="358">
        <f>+SUM('Recettes tarifaires_LR1:Recettes tarifaires_SATPS3'!F32)</f>
        <v>0</v>
      </c>
      <c r="G32" s="359">
        <f>+SUM('Recettes tarifaires_LR1:Recettes tarifaires_SATPS3'!G32)</f>
        <v>0</v>
      </c>
      <c r="H32" s="360">
        <f>+SUM('Recettes tarifaires_LR1:Recettes tarifaires_SATPS3'!H32)</f>
        <v>0</v>
      </c>
      <c r="I32" s="284">
        <f t="shared" si="2"/>
        <v>0</v>
      </c>
      <c r="J32" s="285">
        <f t="shared" si="3"/>
        <v>0</v>
      </c>
    </row>
    <row r="33" spans="1:10" ht="15.75" customHeight="1" x14ac:dyDescent="0.3">
      <c r="A33" s="307" t="str">
        <f>+Tarifs_new!A34</f>
        <v>Titres combinés - Tout public* - CAR+TBM</v>
      </c>
      <c r="B33" s="277"/>
      <c r="C33" s="278"/>
      <c r="D33" s="278"/>
      <c r="E33" s="278"/>
      <c r="F33" s="278"/>
      <c r="G33" s="278"/>
      <c r="H33" s="278"/>
      <c r="I33" s="279"/>
      <c r="J33" s="280"/>
    </row>
    <row r="34" spans="1:10" x14ac:dyDescent="0.3">
      <c r="A34" s="186" t="str">
        <f>+Tarifs_new!A35</f>
        <v>Car + bus hebdo Tout public*</v>
      </c>
      <c r="B34" s="357">
        <f>+SUM('Recettes tarifaires_LR1:Recettes tarifaires_SATPS3'!B34)</f>
        <v>0</v>
      </c>
      <c r="C34" s="358">
        <f>+SUM('Recettes tarifaires_LR1:Recettes tarifaires_SATPS3'!C34)</f>
        <v>0</v>
      </c>
      <c r="D34" s="358">
        <f>+SUM('Recettes tarifaires_LR1:Recettes tarifaires_SATPS3'!D34)</f>
        <v>0</v>
      </c>
      <c r="E34" s="358">
        <f>+SUM('Recettes tarifaires_LR1:Recettes tarifaires_SATPS3'!E34)</f>
        <v>0</v>
      </c>
      <c r="F34" s="358">
        <f>+SUM('Recettes tarifaires_LR1:Recettes tarifaires_SATPS3'!F34)</f>
        <v>0</v>
      </c>
      <c r="G34" s="359">
        <f>+SUM('Recettes tarifaires_LR1:Recettes tarifaires_SATPS3'!G34)</f>
        <v>0</v>
      </c>
      <c r="H34" s="360">
        <f>+SUM('Recettes tarifaires_LR1:Recettes tarifaires_SATPS3'!H34)</f>
        <v>0</v>
      </c>
      <c r="I34" s="284">
        <f>+SUM(B34:H34)</f>
        <v>0</v>
      </c>
      <c r="J34" s="285">
        <f>+I34/Durée</f>
        <v>0</v>
      </c>
    </row>
    <row r="35" spans="1:10" x14ac:dyDescent="0.3">
      <c r="A35" s="186" t="str">
        <f>+Tarifs_new!A36</f>
        <v>Car + bus mensuel Tout public*</v>
      </c>
      <c r="B35" s="357">
        <f>+SUM('Recettes tarifaires_LR1:Recettes tarifaires_SATPS3'!B35)</f>
        <v>0</v>
      </c>
      <c r="C35" s="358">
        <f>+SUM('Recettes tarifaires_LR1:Recettes tarifaires_SATPS3'!C35)</f>
        <v>0</v>
      </c>
      <c r="D35" s="358">
        <f>+SUM('Recettes tarifaires_LR1:Recettes tarifaires_SATPS3'!D35)</f>
        <v>0</v>
      </c>
      <c r="E35" s="358">
        <f>+SUM('Recettes tarifaires_LR1:Recettes tarifaires_SATPS3'!E35)</f>
        <v>0</v>
      </c>
      <c r="F35" s="358">
        <f>+SUM('Recettes tarifaires_LR1:Recettes tarifaires_SATPS3'!F35)</f>
        <v>0</v>
      </c>
      <c r="G35" s="359">
        <f>+SUM('Recettes tarifaires_LR1:Recettes tarifaires_SATPS3'!G35)</f>
        <v>0</v>
      </c>
      <c r="H35" s="360">
        <f>+SUM('Recettes tarifaires_LR1:Recettes tarifaires_SATPS3'!H35)</f>
        <v>0</v>
      </c>
      <c r="I35" s="284">
        <f>+SUM(B35:H35)</f>
        <v>0</v>
      </c>
      <c r="J35" s="285">
        <f>+I35/Durée</f>
        <v>0</v>
      </c>
    </row>
    <row r="36" spans="1:10" x14ac:dyDescent="0.3">
      <c r="A36" s="186" t="str">
        <f>+Tarifs_new!A37</f>
        <v>Car + bus annuel Tout public*</v>
      </c>
      <c r="B36" s="357">
        <f>+SUM('Recettes tarifaires_LR1:Recettes tarifaires_SATPS3'!B36)</f>
        <v>0</v>
      </c>
      <c r="C36" s="358">
        <f>+SUM('Recettes tarifaires_LR1:Recettes tarifaires_SATPS3'!C36)</f>
        <v>0</v>
      </c>
      <c r="D36" s="358">
        <f>+SUM('Recettes tarifaires_LR1:Recettes tarifaires_SATPS3'!D36)</f>
        <v>0</v>
      </c>
      <c r="E36" s="358">
        <f>+SUM('Recettes tarifaires_LR1:Recettes tarifaires_SATPS3'!E36)</f>
        <v>0</v>
      </c>
      <c r="F36" s="358">
        <f>+SUM('Recettes tarifaires_LR1:Recettes tarifaires_SATPS3'!F36)</f>
        <v>0</v>
      </c>
      <c r="G36" s="359">
        <f>+SUM('Recettes tarifaires_LR1:Recettes tarifaires_SATPS3'!G36)</f>
        <v>0</v>
      </c>
      <c r="H36" s="360">
        <f>+SUM('Recettes tarifaires_LR1:Recettes tarifaires_SATPS3'!H36)</f>
        <v>0</v>
      </c>
      <c r="I36" s="284">
        <f>+SUM(B36:H36)</f>
        <v>0</v>
      </c>
      <c r="J36" s="285">
        <f>+I36/Durée</f>
        <v>0</v>
      </c>
    </row>
    <row r="37" spans="1:10" ht="15.75" customHeight="1" x14ac:dyDescent="0.3">
      <c r="A37" s="307" t="str">
        <f>+Tarifs_new!A38</f>
        <v>Titres combinés - Jeunes* - CAR+TBM</v>
      </c>
      <c r="B37" s="277"/>
      <c r="C37" s="278"/>
      <c r="D37" s="278"/>
      <c r="E37" s="278"/>
      <c r="F37" s="278"/>
      <c r="G37" s="278"/>
      <c r="H37" s="278"/>
      <c r="I37" s="279"/>
      <c r="J37" s="280"/>
    </row>
    <row r="38" spans="1:10" x14ac:dyDescent="0.3">
      <c r="A38" s="186" t="str">
        <f>+Tarifs_new!A39</f>
        <v>Car + bus hebdo Jeunes*</v>
      </c>
      <c r="B38" s="357">
        <f>+SUM('Recettes tarifaires_LR1:Recettes tarifaires_SATPS3'!B38)</f>
        <v>0</v>
      </c>
      <c r="C38" s="358">
        <f>+SUM('Recettes tarifaires_LR1:Recettes tarifaires_SATPS3'!C38)</f>
        <v>0</v>
      </c>
      <c r="D38" s="358">
        <f>+SUM('Recettes tarifaires_LR1:Recettes tarifaires_SATPS3'!D38)</f>
        <v>0</v>
      </c>
      <c r="E38" s="358">
        <f>+SUM('Recettes tarifaires_LR1:Recettes tarifaires_SATPS3'!E38)</f>
        <v>0</v>
      </c>
      <c r="F38" s="358">
        <f>+SUM('Recettes tarifaires_LR1:Recettes tarifaires_SATPS3'!F38)</f>
        <v>0</v>
      </c>
      <c r="G38" s="359">
        <f>+SUM('Recettes tarifaires_LR1:Recettes tarifaires_SATPS3'!G38)</f>
        <v>0</v>
      </c>
      <c r="H38" s="360">
        <f>+SUM('Recettes tarifaires_LR1:Recettes tarifaires_SATPS3'!H38)</f>
        <v>0</v>
      </c>
      <c r="I38" s="284">
        <f>+SUM(B38:H38)</f>
        <v>0</v>
      </c>
      <c r="J38" s="285">
        <f>+I38/Durée</f>
        <v>0</v>
      </c>
    </row>
    <row r="39" spans="1:10" x14ac:dyDescent="0.3">
      <c r="A39" s="186" t="str">
        <f>+Tarifs_new!A40</f>
        <v>Car + bus mensuel Jeunes*</v>
      </c>
      <c r="B39" s="357">
        <f>+SUM('Recettes tarifaires_LR1:Recettes tarifaires_SATPS3'!B39)</f>
        <v>0</v>
      </c>
      <c r="C39" s="358">
        <f>+SUM('Recettes tarifaires_LR1:Recettes tarifaires_SATPS3'!C39)</f>
        <v>0</v>
      </c>
      <c r="D39" s="358">
        <f>+SUM('Recettes tarifaires_LR1:Recettes tarifaires_SATPS3'!D39)</f>
        <v>0</v>
      </c>
      <c r="E39" s="358">
        <f>+SUM('Recettes tarifaires_LR1:Recettes tarifaires_SATPS3'!E39)</f>
        <v>0</v>
      </c>
      <c r="F39" s="358">
        <f>+SUM('Recettes tarifaires_LR1:Recettes tarifaires_SATPS3'!F39)</f>
        <v>0</v>
      </c>
      <c r="G39" s="359">
        <f>+SUM('Recettes tarifaires_LR1:Recettes tarifaires_SATPS3'!G39)</f>
        <v>0</v>
      </c>
      <c r="H39" s="360">
        <f>+SUM('Recettes tarifaires_LR1:Recettes tarifaires_SATPS3'!H39)</f>
        <v>0</v>
      </c>
      <c r="I39" s="284">
        <f>+SUM(B39:H39)</f>
        <v>0</v>
      </c>
      <c r="J39" s="285">
        <f>+I39/Durée</f>
        <v>0</v>
      </c>
    </row>
    <row r="40" spans="1:10" x14ac:dyDescent="0.3">
      <c r="A40" s="186" t="str">
        <f>+Tarifs_new!A41</f>
        <v>Car + bus annuel Jeunes*</v>
      </c>
      <c r="B40" s="357">
        <f>+SUM('Recettes tarifaires_LR1:Recettes tarifaires_SATPS3'!B40)</f>
        <v>0</v>
      </c>
      <c r="C40" s="358">
        <f>+SUM('Recettes tarifaires_LR1:Recettes tarifaires_SATPS3'!C40)</f>
        <v>0</v>
      </c>
      <c r="D40" s="358">
        <f>+SUM('Recettes tarifaires_LR1:Recettes tarifaires_SATPS3'!D40)</f>
        <v>0</v>
      </c>
      <c r="E40" s="358">
        <f>+SUM('Recettes tarifaires_LR1:Recettes tarifaires_SATPS3'!E40)</f>
        <v>0</v>
      </c>
      <c r="F40" s="358">
        <f>+SUM('Recettes tarifaires_LR1:Recettes tarifaires_SATPS3'!F40)</f>
        <v>0</v>
      </c>
      <c r="G40" s="359">
        <f>+SUM('Recettes tarifaires_LR1:Recettes tarifaires_SATPS3'!G40)</f>
        <v>0</v>
      </c>
      <c r="H40" s="360">
        <f>+SUM('Recettes tarifaires_LR1:Recettes tarifaires_SATPS3'!H40)</f>
        <v>0</v>
      </c>
      <c r="I40" s="284">
        <f>+SUM(B40:H40)</f>
        <v>0</v>
      </c>
      <c r="J40" s="285">
        <f>+I40/Durée</f>
        <v>0</v>
      </c>
    </row>
    <row r="41" spans="1:10" ht="15.75" customHeight="1" x14ac:dyDescent="0.3">
      <c r="A41" s="307" t="str">
        <f>+Tarifs_new!A42</f>
        <v>Titres combinés - Tout public* - CAR+Alégo</v>
      </c>
      <c r="B41" s="277"/>
      <c r="C41" s="278"/>
      <c r="D41" s="278"/>
      <c r="E41" s="278"/>
      <c r="F41" s="278"/>
      <c r="G41" s="278"/>
      <c r="H41" s="278"/>
      <c r="I41" s="279"/>
      <c r="J41" s="280"/>
    </row>
    <row r="42" spans="1:10" x14ac:dyDescent="0.3">
      <c r="A42" s="186" t="str">
        <f>+Tarifs_new!A43</f>
        <v>Car + bus hebdo Tout public*</v>
      </c>
      <c r="B42" s="357">
        <f>+SUM('Recettes tarifaires_LR1:Recettes tarifaires_SATPS3'!B42)</f>
        <v>0</v>
      </c>
      <c r="C42" s="358">
        <f>+SUM('Recettes tarifaires_LR1:Recettes tarifaires_SATPS3'!C42)</f>
        <v>0</v>
      </c>
      <c r="D42" s="358">
        <f>+SUM('Recettes tarifaires_LR1:Recettes tarifaires_SATPS3'!D42)</f>
        <v>0</v>
      </c>
      <c r="E42" s="358">
        <f>+SUM('Recettes tarifaires_LR1:Recettes tarifaires_SATPS3'!E42)</f>
        <v>0</v>
      </c>
      <c r="F42" s="358">
        <f>+SUM('Recettes tarifaires_LR1:Recettes tarifaires_SATPS3'!F42)</f>
        <v>0</v>
      </c>
      <c r="G42" s="359">
        <f>+SUM('Recettes tarifaires_LR1:Recettes tarifaires_SATPS3'!G42)</f>
        <v>0</v>
      </c>
      <c r="H42" s="360">
        <f>+SUM('Recettes tarifaires_LR1:Recettes tarifaires_SATPS3'!H42)</f>
        <v>0</v>
      </c>
      <c r="I42" s="284">
        <f>+SUM(B42:H42)</f>
        <v>0</v>
      </c>
      <c r="J42" s="285">
        <f>+I42/Durée</f>
        <v>0</v>
      </c>
    </row>
    <row r="43" spans="1:10" x14ac:dyDescent="0.3">
      <c r="A43" s="186" t="str">
        <f>+Tarifs_new!A44</f>
        <v>Car + bus mensuel Tout public*</v>
      </c>
      <c r="B43" s="357">
        <f>+SUM('Recettes tarifaires_LR1:Recettes tarifaires_SATPS3'!B43)</f>
        <v>0</v>
      </c>
      <c r="C43" s="358">
        <f>+SUM('Recettes tarifaires_LR1:Recettes tarifaires_SATPS3'!C43)</f>
        <v>0</v>
      </c>
      <c r="D43" s="358">
        <f>+SUM('Recettes tarifaires_LR1:Recettes tarifaires_SATPS3'!D43)</f>
        <v>0</v>
      </c>
      <c r="E43" s="358">
        <f>+SUM('Recettes tarifaires_LR1:Recettes tarifaires_SATPS3'!E43)</f>
        <v>0</v>
      </c>
      <c r="F43" s="358">
        <f>+SUM('Recettes tarifaires_LR1:Recettes tarifaires_SATPS3'!F43)</f>
        <v>0</v>
      </c>
      <c r="G43" s="359">
        <f>+SUM('Recettes tarifaires_LR1:Recettes tarifaires_SATPS3'!G43)</f>
        <v>0</v>
      </c>
      <c r="H43" s="360">
        <f>+SUM('Recettes tarifaires_LR1:Recettes tarifaires_SATPS3'!H43)</f>
        <v>0</v>
      </c>
      <c r="I43" s="284">
        <f>+SUM(B43:H43)</f>
        <v>0</v>
      </c>
      <c r="J43" s="285">
        <f>+I43/Durée</f>
        <v>0</v>
      </c>
    </row>
    <row r="44" spans="1:10" x14ac:dyDescent="0.3">
      <c r="A44" s="186" t="str">
        <f>+Tarifs_new!A45</f>
        <v>Car + bus annuel Tout public*</v>
      </c>
      <c r="B44" s="357">
        <f>+SUM('Recettes tarifaires_LR1:Recettes tarifaires_SATPS3'!B44)</f>
        <v>0</v>
      </c>
      <c r="C44" s="358">
        <f>+SUM('Recettes tarifaires_LR1:Recettes tarifaires_SATPS3'!C44)</f>
        <v>0</v>
      </c>
      <c r="D44" s="358">
        <f>+SUM('Recettes tarifaires_LR1:Recettes tarifaires_SATPS3'!D44)</f>
        <v>0</v>
      </c>
      <c r="E44" s="358">
        <f>+SUM('Recettes tarifaires_LR1:Recettes tarifaires_SATPS3'!E44)</f>
        <v>0</v>
      </c>
      <c r="F44" s="358">
        <f>+SUM('Recettes tarifaires_LR1:Recettes tarifaires_SATPS3'!F44)</f>
        <v>0</v>
      </c>
      <c r="G44" s="359">
        <f>+SUM('Recettes tarifaires_LR1:Recettes tarifaires_SATPS3'!G44)</f>
        <v>0</v>
      </c>
      <c r="H44" s="360">
        <f>+SUM('Recettes tarifaires_LR1:Recettes tarifaires_SATPS3'!H44)</f>
        <v>0</v>
      </c>
      <c r="I44" s="284">
        <f>+SUM(B44:H44)</f>
        <v>0</v>
      </c>
      <c r="J44" s="285">
        <f>+I44/Durée</f>
        <v>0</v>
      </c>
    </row>
    <row r="45" spans="1:10" ht="15.75" customHeight="1" x14ac:dyDescent="0.3">
      <c r="A45" s="307" t="str">
        <f>+Tarifs_new!A46</f>
        <v>Titres combinés - Jeunes* - CAR+Alégo</v>
      </c>
      <c r="B45" s="277"/>
      <c r="C45" s="278"/>
      <c r="D45" s="278"/>
      <c r="E45" s="278"/>
      <c r="F45" s="278"/>
      <c r="G45" s="278"/>
      <c r="H45" s="278"/>
      <c r="I45" s="279"/>
      <c r="J45" s="280"/>
    </row>
    <row r="46" spans="1:10" x14ac:dyDescent="0.3">
      <c r="A46" s="186" t="str">
        <f>+Tarifs_new!A47</f>
        <v>Car + bus hebdo Jeunes*</v>
      </c>
      <c r="B46" s="357">
        <f>+SUM('Recettes tarifaires_LR1:Recettes tarifaires_SATPS3'!B46)</f>
        <v>0</v>
      </c>
      <c r="C46" s="358">
        <f>+SUM('Recettes tarifaires_LR1:Recettes tarifaires_SATPS3'!C46)</f>
        <v>0</v>
      </c>
      <c r="D46" s="358">
        <f>+SUM('Recettes tarifaires_LR1:Recettes tarifaires_SATPS3'!D46)</f>
        <v>0</v>
      </c>
      <c r="E46" s="358">
        <f>+SUM('Recettes tarifaires_LR1:Recettes tarifaires_SATPS3'!E46)</f>
        <v>0</v>
      </c>
      <c r="F46" s="358">
        <f>+SUM('Recettes tarifaires_LR1:Recettes tarifaires_SATPS3'!F46)</f>
        <v>0</v>
      </c>
      <c r="G46" s="359">
        <f>+SUM('Recettes tarifaires_LR1:Recettes tarifaires_SATPS3'!G46)</f>
        <v>0</v>
      </c>
      <c r="H46" s="360">
        <f>+SUM('Recettes tarifaires_LR1:Recettes tarifaires_SATPS3'!H46)</f>
        <v>0</v>
      </c>
      <c r="I46" s="284">
        <f>+SUM(B46:H46)</f>
        <v>0</v>
      </c>
      <c r="J46" s="285">
        <f>+I46/Durée</f>
        <v>0</v>
      </c>
    </row>
    <row r="47" spans="1:10" x14ac:dyDescent="0.3">
      <c r="A47" s="186" t="str">
        <f>+Tarifs_new!A48</f>
        <v>Car + bus mensuel Jeunes*</v>
      </c>
      <c r="B47" s="357">
        <f>+SUM('Recettes tarifaires_LR1:Recettes tarifaires_SATPS3'!B47)</f>
        <v>0</v>
      </c>
      <c r="C47" s="358">
        <f>+SUM('Recettes tarifaires_LR1:Recettes tarifaires_SATPS3'!C47)</f>
        <v>0</v>
      </c>
      <c r="D47" s="358">
        <f>+SUM('Recettes tarifaires_LR1:Recettes tarifaires_SATPS3'!D47)</f>
        <v>0</v>
      </c>
      <c r="E47" s="358">
        <f>+SUM('Recettes tarifaires_LR1:Recettes tarifaires_SATPS3'!E47)</f>
        <v>0</v>
      </c>
      <c r="F47" s="358">
        <f>+SUM('Recettes tarifaires_LR1:Recettes tarifaires_SATPS3'!F47)</f>
        <v>0</v>
      </c>
      <c r="G47" s="359">
        <f>+SUM('Recettes tarifaires_LR1:Recettes tarifaires_SATPS3'!G47)</f>
        <v>0</v>
      </c>
      <c r="H47" s="360">
        <f>+SUM('Recettes tarifaires_LR1:Recettes tarifaires_SATPS3'!H47)</f>
        <v>0</v>
      </c>
      <c r="I47" s="284">
        <f>+SUM(B47:H47)</f>
        <v>0</v>
      </c>
      <c r="J47" s="285">
        <f>+I47/Durée</f>
        <v>0</v>
      </c>
    </row>
    <row r="48" spans="1:10" x14ac:dyDescent="0.3">
      <c r="A48" s="186" t="str">
        <f>+Tarifs_new!A49</f>
        <v>Car + bus annuel Jeunes*</v>
      </c>
      <c r="B48" s="357">
        <f>+SUM('Recettes tarifaires_LR1:Recettes tarifaires_SATPS3'!B48)</f>
        <v>0</v>
      </c>
      <c r="C48" s="358">
        <f>+SUM('Recettes tarifaires_LR1:Recettes tarifaires_SATPS3'!C48)</f>
        <v>0</v>
      </c>
      <c r="D48" s="358">
        <f>+SUM('Recettes tarifaires_LR1:Recettes tarifaires_SATPS3'!D48)</f>
        <v>0</v>
      </c>
      <c r="E48" s="358">
        <f>+SUM('Recettes tarifaires_LR1:Recettes tarifaires_SATPS3'!E48)</f>
        <v>0</v>
      </c>
      <c r="F48" s="358">
        <f>+SUM('Recettes tarifaires_LR1:Recettes tarifaires_SATPS3'!F48)</f>
        <v>0</v>
      </c>
      <c r="G48" s="359">
        <f>+SUM('Recettes tarifaires_LR1:Recettes tarifaires_SATPS3'!G48)</f>
        <v>0</v>
      </c>
      <c r="H48" s="360">
        <f>+SUM('Recettes tarifaires_LR1:Recettes tarifaires_SATPS3'!H48)</f>
        <v>0</v>
      </c>
      <c r="I48" s="284">
        <f>+SUM(B48:H48)</f>
        <v>0</v>
      </c>
      <c r="J48" s="285">
        <f>+I48/Durée</f>
        <v>0</v>
      </c>
    </row>
    <row r="49" spans="1:10" x14ac:dyDescent="0.3">
      <c r="A49" s="186"/>
      <c r="B49" s="293"/>
      <c r="C49" s="293"/>
      <c r="D49" s="293"/>
      <c r="E49" s="293"/>
      <c r="F49" s="293"/>
      <c r="G49" s="293"/>
      <c r="H49" s="293"/>
      <c r="I49" s="295"/>
      <c r="J49" s="285"/>
    </row>
    <row r="50" spans="1:10" x14ac:dyDescent="0.3">
      <c r="A50" s="533" t="s">
        <v>784</v>
      </c>
    </row>
    <row r="52" spans="1:10" x14ac:dyDescent="0.3">
      <c r="B52" s="36" t="s">
        <v>2</v>
      </c>
      <c r="C52" s="36" t="s">
        <v>3</v>
      </c>
      <c r="D52" s="36" t="s">
        <v>4</v>
      </c>
      <c r="E52" s="36" t="s">
        <v>5</v>
      </c>
      <c r="F52" s="36" t="s">
        <v>6</v>
      </c>
      <c r="G52" s="36" t="s">
        <v>7</v>
      </c>
      <c r="H52" s="36" t="s">
        <v>8</v>
      </c>
      <c r="I52" s="276" t="s">
        <v>9</v>
      </c>
      <c r="J52" s="176" t="s">
        <v>10</v>
      </c>
    </row>
    <row r="53" spans="1:10" x14ac:dyDescent="0.3">
      <c r="A53" s="307" t="str">
        <f t="shared" ref="A53:A97" si="4">+A4</f>
        <v>Titre tout public</v>
      </c>
      <c r="B53" s="290">
        <f t="shared" ref="B53:H53" si="5">+SUM(B54:B61)</f>
        <v>0</v>
      </c>
      <c r="C53" s="291">
        <f t="shared" si="5"/>
        <v>0</v>
      </c>
      <c r="D53" s="291">
        <f t="shared" si="5"/>
        <v>0</v>
      </c>
      <c r="E53" s="291">
        <f t="shared" si="5"/>
        <v>0</v>
      </c>
      <c r="F53" s="291">
        <f t="shared" si="5"/>
        <v>0</v>
      </c>
      <c r="G53" s="291">
        <f t="shared" si="5"/>
        <v>0</v>
      </c>
      <c r="H53" s="291">
        <f t="shared" si="5"/>
        <v>0</v>
      </c>
      <c r="I53" s="292">
        <f t="shared" ref="I53:I98" si="6">+SUM(B53:H53)</f>
        <v>0</v>
      </c>
      <c r="J53" s="289">
        <f t="shared" ref="J53:J98" si="7">+I53/Durée</f>
        <v>0</v>
      </c>
    </row>
    <row r="54" spans="1:10" x14ac:dyDescent="0.3">
      <c r="A54" s="535" t="str">
        <f t="shared" si="4"/>
        <v>Trajet simple</v>
      </c>
      <c r="B54" s="536">
        <f>+SUM('Recettes tarifaires_LR1:Recettes tarifaires_SATPS3'!B54)</f>
        <v>0</v>
      </c>
      <c r="C54" s="537">
        <f>+SUM('Recettes tarifaires_LR1:Recettes tarifaires_SATPS3'!C54)</f>
        <v>0</v>
      </c>
      <c r="D54" s="537">
        <f>+SUM('Recettes tarifaires_LR1:Recettes tarifaires_SATPS3'!D54)</f>
        <v>0</v>
      </c>
      <c r="E54" s="537">
        <f>+SUM('Recettes tarifaires_LR1:Recettes tarifaires_SATPS3'!E54)</f>
        <v>0</v>
      </c>
      <c r="F54" s="537">
        <f>+SUM('Recettes tarifaires_LR1:Recettes tarifaires_SATPS3'!F54)</f>
        <v>0</v>
      </c>
      <c r="G54" s="537">
        <f>+SUM('Recettes tarifaires_LR1:Recettes tarifaires_SATPS3'!G54)</f>
        <v>0</v>
      </c>
      <c r="H54" s="537">
        <f>+SUM('Recettes tarifaires_LR1:Recettes tarifaires_SATPS3'!H54)</f>
        <v>0</v>
      </c>
      <c r="I54" s="538">
        <f t="shared" si="6"/>
        <v>0</v>
      </c>
      <c r="J54" s="539">
        <f t="shared" si="7"/>
        <v>0</v>
      </c>
    </row>
    <row r="55" spans="1:10" x14ac:dyDescent="0.3">
      <c r="A55" s="535" t="str">
        <f t="shared" si="4"/>
        <v>Trajet Aller-retour</v>
      </c>
      <c r="B55" s="536">
        <f>+SUM('Recettes tarifaires_LR1:Recettes tarifaires_SATPS3'!B55)</f>
        <v>0</v>
      </c>
      <c r="C55" s="537">
        <f>+SUM('Recettes tarifaires_LR1:Recettes tarifaires_SATPS3'!C55)</f>
        <v>0</v>
      </c>
      <c r="D55" s="537">
        <f>+SUM('Recettes tarifaires_LR1:Recettes tarifaires_SATPS3'!D55)</f>
        <v>0</v>
      </c>
      <c r="E55" s="537">
        <f>+SUM('Recettes tarifaires_LR1:Recettes tarifaires_SATPS3'!E55)</f>
        <v>0</v>
      </c>
      <c r="F55" s="537">
        <f>+SUM('Recettes tarifaires_LR1:Recettes tarifaires_SATPS3'!F55)</f>
        <v>0</v>
      </c>
      <c r="G55" s="537">
        <f>+SUM('Recettes tarifaires_LR1:Recettes tarifaires_SATPS3'!G55)</f>
        <v>0</v>
      </c>
      <c r="H55" s="537">
        <f>+SUM('Recettes tarifaires_LR1:Recettes tarifaires_SATPS3'!H55)</f>
        <v>0</v>
      </c>
      <c r="I55" s="538">
        <f t="shared" si="6"/>
        <v>0</v>
      </c>
      <c r="J55" s="539">
        <f t="shared" si="7"/>
        <v>0</v>
      </c>
    </row>
    <row r="56" spans="1:10" x14ac:dyDescent="0.3">
      <c r="A56" s="535" t="str">
        <f t="shared" si="4"/>
        <v>Carte 10 voyages</v>
      </c>
      <c r="B56" s="536">
        <f>+SUM('Recettes tarifaires_LR1:Recettes tarifaires_SATPS3'!B56)</f>
        <v>0</v>
      </c>
      <c r="C56" s="537">
        <f>+SUM('Recettes tarifaires_LR1:Recettes tarifaires_SATPS3'!C56)</f>
        <v>0</v>
      </c>
      <c r="D56" s="537">
        <f>+SUM('Recettes tarifaires_LR1:Recettes tarifaires_SATPS3'!D56)</f>
        <v>0</v>
      </c>
      <c r="E56" s="537">
        <f>+SUM('Recettes tarifaires_LR1:Recettes tarifaires_SATPS3'!E56)</f>
        <v>0</v>
      </c>
      <c r="F56" s="537">
        <f>+SUM('Recettes tarifaires_LR1:Recettes tarifaires_SATPS3'!F56)</f>
        <v>0</v>
      </c>
      <c r="G56" s="537">
        <f>+SUM('Recettes tarifaires_LR1:Recettes tarifaires_SATPS3'!G56)</f>
        <v>0</v>
      </c>
      <c r="H56" s="537">
        <f>+SUM('Recettes tarifaires_LR1:Recettes tarifaires_SATPS3'!H56)</f>
        <v>0</v>
      </c>
      <c r="I56" s="538">
        <f t="shared" si="6"/>
        <v>0</v>
      </c>
      <c r="J56" s="539">
        <f t="shared" si="7"/>
        <v>0</v>
      </c>
    </row>
    <row r="57" spans="1:10" x14ac:dyDescent="0.3">
      <c r="A57" s="535" t="str">
        <f t="shared" si="4"/>
        <v>Tarification solidaire</v>
      </c>
      <c r="B57" s="536">
        <f>+SUM('Recettes tarifaires_LR1:Recettes tarifaires_SATPS3'!B57)</f>
        <v>0</v>
      </c>
      <c r="C57" s="537">
        <f>+SUM('Recettes tarifaires_LR1:Recettes tarifaires_SATPS3'!C57)</f>
        <v>0</v>
      </c>
      <c r="D57" s="537">
        <f>+SUM('Recettes tarifaires_LR1:Recettes tarifaires_SATPS3'!D57)</f>
        <v>0</v>
      </c>
      <c r="E57" s="537">
        <f>+SUM('Recettes tarifaires_LR1:Recettes tarifaires_SATPS3'!E57)</f>
        <v>0</v>
      </c>
      <c r="F57" s="537">
        <f>+SUM('Recettes tarifaires_LR1:Recettes tarifaires_SATPS3'!F57)</f>
        <v>0</v>
      </c>
      <c r="G57" s="537">
        <f>+SUM('Recettes tarifaires_LR1:Recettes tarifaires_SATPS3'!G57)</f>
        <v>0</v>
      </c>
      <c r="H57" s="537">
        <f>+SUM('Recettes tarifaires_LR1:Recettes tarifaires_SATPS3'!H57)</f>
        <v>0</v>
      </c>
      <c r="I57" s="538">
        <f t="shared" si="6"/>
        <v>0</v>
      </c>
      <c r="J57" s="539">
        <f t="shared" si="7"/>
        <v>0</v>
      </c>
    </row>
    <row r="58" spans="1:10" x14ac:dyDescent="0.3">
      <c r="A58" s="535" t="str">
        <f t="shared" si="4"/>
        <v xml:space="preserve">Tarifs groupe </v>
      </c>
      <c r="B58" s="536">
        <f>+SUM('Recettes tarifaires_LR1:Recettes tarifaires_SATPS3'!B58)</f>
        <v>0</v>
      </c>
      <c r="C58" s="537">
        <f>+SUM('Recettes tarifaires_LR1:Recettes tarifaires_SATPS3'!C58)</f>
        <v>0</v>
      </c>
      <c r="D58" s="537">
        <f>+SUM('Recettes tarifaires_LR1:Recettes tarifaires_SATPS3'!D58)</f>
        <v>0</v>
      </c>
      <c r="E58" s="537">
        <f>+SUM('Recettes tarifaires_LR1:Recettes tarifaires_SATPS3'!E58)</f>
        <v>0</v>
      </c>
      <c r="F58" s="537">
        <f>+SUM('Recettes tarifaires_LR1:Recettes tarifaires_SATPS3'!F58)</f>
        <v>0</v>
      </c>
      <c r="G58" s="537">
        <f>+SUM('Recettes tarifaires_LR1:Recettes tarifaires_SATPS3'!G58)</f>
        <v>0</v>
      </c>
      <c r="H58" s="537">
        <f>+SUM('Recettes tarifaires_LR1:Recettes tarifaires_SATPS3'!H58)</f>
        <v>0</v>
      </c>
      <c r="I58" s="538">
        <f t="shared" si="6"/>
        <v>0</v>
      </c>
      <c r="J58" s="539">
        <f t="shared" si="7"/>
        <v>0</v>
      </c>
    </row>
    <row r="59" spans="1:10" x14ac:dyDescent="0.3">
      <c r="A59" s="535" t="str">
        <f t="shared" si="4"/>
        <v>Abonnement hebdo</v>
      </c>
      <c r="B59" s="536">
        <f>+SUM('Recettes tarifaires_LR1:Recettes tarifaires_SATPS3'!B59)</f>
        <v>0</v>
      </c>
      <c r="C59" s="537">
        <f>+SUM('Recettes tarifaires_LR1:Recettes tarifaires_SATPS3'!C59)</f>
        <v>0</v>
      </c>
      <c r="D59" s="537">
        <f>+SUM('Recettes tarifaires_LR1:Recettes tarifaires_SATPS3'!D59)</f>
        <v>0</v>
      </c>
      <c r="E59" s="537">
        <f>+SUM('Recettes tarifaires_LR1:Recettes tarifaires_SATPS3'!E59)</f>
        <v>0</v>
      </c>
      <c r="F59" s="537">
        <f>+SUM('Recettes tarifaires_LR1:Recettes tarifaires_SATPS3'!F59)</f>
        <v>0</v>
      </c>
      <c r="G59" s="537">
        <f>+SUM('Recettes tarifaires_LR1:Recettes tarifaires_SATPS3'!G59)</f>
        <v>0</v>
      </c>
      <c r="H59" s="537">
        <f>+SUM('Recettes tarifaires_LR1:Recettes tarifaires_SATPS3'!H59)</f>
        <v>0</v>
      </c>
      <c r="I59" s="538">
        <f t="shared" si="6"/>
        <v>0</v>
      </c>
      <c r="J59" s="539">
        <f t="shared" si="7"/>
        <v>0</v>
      </c>
    </row>
    <row r="60" spans="1:10" x14ac:dyDescent="0.3">
      <c r="A60" s="535" t="str">
        <f t="shared" si="4"/>
        <v>Abonnement mensuel</v>
      </c>
      <c r="B60" s="536">
        <f>+SUM('Recettes tarifaires_LR1:Recettes tarifaires_SATPS3'!B60)</f>
        <v>0</v>
      </c>
      <c r="C60" s="537">
        <f>+SUM('Recettes tarifaires_LR1:Recettes tarifaires_SATPS3'!C60)</f>
        <v>0</v>
      </c>
      <c r="D60" s="537">
        <f>+SUM('Recettes tarifaires_LR1:Recettes tarifaires_SATPS3'!D60)</f>
        <v>0</v>
      </c>
      <c r="E60" s="537">
        <f>+SUM('Recettes tarifaires_LR1:Recettes tarifaires_SATPS3'!E60)</f>
        <v>0</v>
      </c>
      <c r="F60" s="537">
        <f>+SUM('Recettes tarifaires_LR1:Recettes tarifaires_SATPS3'!F60)</f>
        <v>0</v>
      </c>
      <c r="G60" s="537">
        <f>+SUM('Recettes tarifaires_LR1:Recettes tarifaires_SATPS3'!G60)</f>
        <v>0</v>
      </c>
      <c r="H60" s="537">
        <f>+SUM('Recettes tarifaires_LR1:Recettes tarifaires_SATPS3'!H60)</f>
        <v>0</v>
      </c>
      <c r="I60" s="538">
        <f t="shared" si="6"/>
        <v>0</v>
      </c>
      <c r="J60" s="539">
        <f t="shared" si="7"/>
        <v>0</v>
      </c>
    </row>
    <row r="61" spans="1:10" s="540" customFormat="1" x14ac:dyDescent="0.3">
      <c r="A61" s="535" t="str">
        <f t="shared" si="4"/>
        <v>Abonnement annuel</v>
      </c>
      <c r="B61" s="536">
        <f>+SUM('Recettes tarifaires_LR1:Recettes tarifaires_SATPS3'!B61)</f>
        <v>0</v>
      </c>
      <c r="C61" s="537">
        <f>+SUM('Recettes tarifaires_LR1:Recettes tarifaires_SATPS3'!C61)</f>
        <v>0</v>
      </c>
      <c r="D61" s="537">
        <f>+SUM('Recettes tarifaires_LR1:Recettes tarifaires_SATPS3'!D61)</f>
        <v>0</v>
      </c>
      <c r="E61" s="537">
        <f>+SUM('Recettes tarifaires_LR1:Recettes tarifaires_SATPS3'!E61)</f>
        <v>0</v>
      </c>
      <c r="F61" s="537">
        <f>+SUM('Recettes tarifaires_LR1:Recettes tarifaires_SATPS3'!F61)</f>
        <v>0</v>
      </c>
      <c r="G61" s="537">
        <f>+SUM('Recettes tarifaires_LR1:Recettes tarifaires_SATPS3'!G61)</f>
        <v>0</v>
      </c>
      <c r="H61" s="537">
        <f>+SUM('Recettes tarifaires_LR1:Recettes tarifaires_SATPS3'!H61)</f>
        <v>0</v>
      </c>
      <c r="I61" s="538">
        <f t="shared" si="6"/>
        <v>0</v>
      </c>
      <c r="J61" s="539">
        <f t="shared" si="7"/>
        <v>0</v>
      </c>
    </row>
    <row r="62" spans="1:10" x14ac:dyDescent="0.3">
      <c r="A62" s="307" t="str">
        <f t="shared" si="4"/>
        <v>Titres Jeunes -28 ans</v>
      </c>
      <c r="B62" s="290">
        <f t="shared" ref="B62:H62" si="8">+SUM(B63:B66)</f>
        <v>0</v>
      </c>
      <c r="C62" s="291">
        <f t="shared" si="8"/>
        <v>0</v>
      </c>
      <c r="D62" s="291">
        <f t="shared" si="8"/>
        <v>0</v>
      </c>
      <c r="E62" s="291">
        <f t="shared" si="8"/>
        <v>0</v>
      </c>
      <c r="F62" s="291">
        <f t="shared" si="8"/>
        <v>0</v>
      </c>
      <c r="G62" s="291">
        <f t="shared" si="8"/>
        <v>0</v>
      </c>
      <c r="H62" s="291">
        <f t="shared" si="8"/>
        <v>0</v>
      </c>
      <c r="I62" s="292">
        <f t="shared" si="6"/>
        <v>0</v>
      </c>
      <c r="J62" s="289">
        <f t="shared" si="7"/>
        <v>0</v>
      </c>
    </row>
    <row r="63" spans="1:10" s="540" customFormat="1" x14ac:dyDescent="0.3">
      <c r="A63" s="535" t="str">
        <f t="shared" si="4"/>
        <v>Carte 10 voyages</v>
      </c>
      <c r="B63" s="536">
        <f>+SUM('Recettes tarifaires_LR1:Recettes tarifaires_SATPS3'!B63)</f>
        <v>0</v>
      </c>
      <c r="C63" s="537">
        <f>+SUM('Recettes tarifaires_LR1:Recettes tarifaires_SATPS3'!C63)</f>
        <v>0</v>
      </c>
      <c r="D63" s="537">
        <f>+SUM('Recettes tarifaires_LR1:Recettes tarifaires_SATPS3'!D63)</f>
        <v>0</v>
      </c>
      <c r="E63" s="537">
        <f>+SUM('Recettes tarifaires_LR1:Recettes tarifaires_SATPS3'!E63)</f>
        <v>0</v>
      </c>
      <c r="F63" s="537">
        <f>+SUM('Recettes tarifaires_LR1:Recettes tarifaires_SATPS3'!F63)</f>
        <v>0</v>
      </c>
      <c r="G63" s="537">
        <f>+SUM('Recettes tarifaires_LR1:Recettes tarifaires_SATPS3'!G63)</f>
        <v>0</v>
      </c>
      <c r="H63" s="537">
        <f>+SUM('Recettes tarifaires_LR1:Recettes tarifaires_SATPS3'!H63)</f>
        <v>0</v>
      </c>
      <c r="I63" s="538">
        <f t="shared" si="6"/>
        <v>0</v>
      </c>
      <c r="J63" s="539">
        <f t="shared" si="7"/>
        <v>0</v>
      </c>
    </row>
    <row r="64" spans="1:10" s="540" customFormat="1" x14ac:dyDescent="0.3">
      <c r="A64" s="535" t="str">
        <f t="shared" si="4"/>
        <v>Abonnement hebdo</v>
      </c>
      <c r="B64" s="536">
        <f>+SUM('Recettes tarifaires_LR1:Recettes tarifaires_SATPS3'!B64)</f>
        <v>0</v>
      </c>
      <c r="C64" s="537">
        <f>+SUM('Recettes tarifaires_LR1:Recettes tarifaires_SATPS3'!C64)</f>
        <v>0</v>
      </c>
      <c r="D64" s="537">
        <f>+SUM('Recettes tarifaires_LR1:Recettes tarifaires_SATPS3'!D64)</f>
        <v>0</v>
      </c>
      <c r="E64" s="537">
        <f>+SUM('Recettes tarifaires_LR1:Recettes tarifaires_SATPS3'!E64)</f>
        <v>0</v>
      </c>
      <c r="F64" s="537">
        <f>+SUM('Recettes tarifaires_LR1:Recettes tarifaires_SATPS3'!F64)</f>
        <v>0</v>
      </c>
      <c r="G64" s="537">
        <f>+SUM('Recettes tarifaires_LR1:Recettes tarifaires_SATPS3'!G64)</f>
        <v>0</v>
      </c>
      <c r="H64" s="537">
        <f>+SUM('Recettes tarifaires_LR1:Recettes tarifaires_SATPS3'!H64)</f>
        <v>0</v>
      </c>
      <c r="I64" s="538">
        <f t="shared" si="6"/>
        <v>0</v>
      </c>
      <c r="J64" s="539">
        <f t="shared" si="7"/>
        <v>0</v>
      </c>
    </row>
    <row r="65" spans="1:10" s="540" customFormat="1" x14ac:dyDescent="0.3">
      <c r="A65" s="535" t="str">
        <f t="shared" si="4"/>
        <v>Abonnement mensuel</v>
      </c>
      <c r="B65" s="536">
        <f>+SUM('Recettes tarifaires_LR1:Recettes tarifaires_SATPS3'!B65)</f>
        <v>0</v>
      </c>
      <c r="C65" s="537">
        <f>+SUM('Recettes tarifaires_LR1:Recettes tarifaires_SATPS3'!C65)</f>
        <v>0</v>
      </c>
      <c r="D65" s="537">
        <f>+SUM('Recettes tarifaires_LR1:Recettes tarifaires_SATPS3'!D65)</f>
        <v>0</v>
      </c>
      <c r="E65" s="537">
        <f>+SUM('Recettes tarifaires_LR1:Recettes tarifaires_SATPS3'!E65)</f>
        <v>0</v>
      </c>
      <c r="F65" s="537">
        <f>+SUM('Recettes tarifaires_LR1:Recettes tarifaires_SATPS3'!F65)</f>
        <v>0</v>
      </c>
      <c r="G65" s="537">
        <f>+SUM('Recettes tarifaires_LR1:Recettes tarifaires_SATPS3'!G65)</f>
        <v>0</v>
      </c>
      <c r="H65" s="537">
        <f>+SUM('Recettes tarifaires_LR1:Recettes tarifaires_SATPS3'!H65)</f>
        <v>0</v>
      </c>
      <c r="I65" s="538">
        <f t="shared" si="6"/>
        <v>0</v>
      </c>
      <c r="J65" s="539">
        <f t="shared" si="7"/>
        <v>0</v>
      </c>
    </row>
    <row r="66" spans="1:10" s="540" customFormat="1" x14ac:dyDescent="0.3">
      <c r="A66" s="535" t="str">
        <f t="shared" si="4"/>
        <v>Abonnement annuel</v>
      </c>
      <c r="B66" s="536">
        <f>+SUM('Recettes tarifaires_LR1:Recettes tarifaires_SATPS3'!B66)</f>
        <v>0</v>
      </c>
      <c r="C66" s="537">
        <f>+SUM('Recettes tarifaires_LR1:Recettes tarifaires_SATPS3'!C66)</f>
        <v>0</v>
      </c>
      <c r="D66" s="537">
        <f>+SUM('Recettes tarifaires_LR1:Recettes tarifaires_SATPS3'!D66)</f>
        <v>0</v>
      </c>
      <c r="E66" s="537">
        <f>+SUM('Recettes tarifaires_LR1:Recettes tarifaires_SATPS3'!E66)</f>
        <v>0</v>
      </c>
      <c r="F66" s="537">
        <f>+SUM('Recettes tarifaires_LR1:Recettes tarifaires_SATPS3'!F66)</f>
        <v>0</v>
      </c>
      <c r="G66" s="537">
        <f>+SUM('Recettes tarifaires_LR1:Recettes tarifaires_SATPS3'!G66)</f>
        <v>0</v>
      </c>
      <c r="H66" s="537">
        <f>+SUM('Recettes tarifaires_LR1:Recettes tarifaires_SATPS3'!H66)</f>
        <v>0</v>
      </c>
      <c r="I66" s="538">
        <f t="shared" si="6"/>
        <v>0</v>
      </c>
      <c r="J66" s="539">
        <f t="shared" si="7"/>
        <v>0</v>
      </c>
    </row>
    <row r="67" spans="1:10" x14ac:dyDescent="0.3">
      <c r="A67" s="307" t="str">
        <f t="shared" si="4"/>
        <v>Titres scolaires</v>
      </c>
      <c r="B67" s="290">
        <f t="shared" ref="B67:H67" si="9">+SUM(B68:B81)</f>
        <v>0</v>
      </c>
      <c r="C67" s="291">
        <f t="shared" si="9"/>
        <v>0</v>
      </c>
      <c r="D67" s="291">
        <f t="shared" si="9"/>
        <v>0</v>
      </c>
      <c r="E67" s="291">
        <f t="shared" si="9"/>
        <v>0</v>
      </c>
      <c r="F67" s="291">
        <f t="shared" si="9"/>
        <v>0</v>
      </c>
      <c r="G67" s="291">
        <f t="shared" si="9"/>
        <v>0</v>
      </c>
      <c r="H67" s="291">
        <f t="shared" si="9"/>
        <v>0</v>
      </c>
      <c r="I67" s="292">
        <f t="shared" si="6"/>
        <v>0</v>
      </c>
      <c r="J67" s="289">
        <f t="shared" si="7"/>
        <v>0</v>
      </c>
    </row>
    <row r="68" spans="1:10" s="540" customFormat="1" x14ac:dyDescent="0.3">
      <c r="A68" s="535" t="str">
        <f t="shared" si="4"/>
        <v>Tranche 1 - 1/2 prensionnaire</v>
      </c>
      <c r="B68" s="536">
        <f>+SUM('Recettes tarifaires_LR1:Recettes tarifaires_SATPS3'!B68)</f>
        <v>0</v>
      </c>
      <c r="C68" s="537">
        <f>+SUM('Recettes tarifaires_LR1:Recettes tarifaires_SATPS3'!C68)</f>
        <v>0</v>
      </c>
      <c r="D68" s="537">
        <f>+SUM('Recettes tarifaires_LR1:Recettes tarifaires_SATPS3'!D68)</f>
        <v>0</v>
      </c>
      <c r="E68" s="537">
        <f>+SUM('Recettes tarifaires_LR1:Recettes tarifaires_SATPS3'!E68)</f>
        <v>0</v>
      </c>
      <c r="F68" s="537">
        <f>+SUM('Recettes tarifaires_LR1:Recettes tarifaires_SATPS3'!F68)</f>
        <v>0</v>
      </c>
      <c r="G68" s="537">
        <f>+SUM('Recettes tarifaires_LR1:Recettes tarifaires_SATPS3'!G68)</f>
        <v>0</v>
      </c>
      <c r="H68" s="537">
        <f>+SUM('Recettes tarifaires_LR1:Recettes tarifaires_SATPS3'!H68)</f>
        <v>0</v>
      </c>
      <c r="I68" s="538">
        <f t="shared" si="6"/>
        <v>0</v>
      </c>
      <c r="J68" s="539">
        <f t="shared" si="7"/>
        <v>0</v>
      </c>
    </row>
    <row r="69" spans="1:10" s="540" customFormat="1" x14ac:dyDescent="0.3">
      <c r="A69" s="535" t="str">
        <f t="shared" si="4"/>
        <v>Tranche 2 - 1/2 prensionnaire</v>
      </c>
      <c r="B69" s="536">
        <f>+SUM('Recettes tarifaires_LR1:Recettes tarifaires_SATPS3'!B69)</f>
        <v>0</v>
      </c>
      <c r="C69" s="537">
        <f>+SUM('Recettes tarifaires_LR1:Recettes tarifaires_SATPS3'!C69)</f>
        <v>0</v>
      </c>
      <c r="D69" s="537">
        <f>+SUM('Recettes tarifaires_LR1:Recettes tarifaires_SATPS3'!D69)</f>
        <v>0</v>
      </c>
      <c r="E69" s="537">
        <f>+SUM('Recettes tarifaires_LR1:Recettes tarifaires_SATPS3'!E69)</f>
        <v>0</v>
      </c>
      <c r="F69" s="537">
        <f>+SUM('Recettes tarifaires_LR1:Recettes tarifaires_SATPS3'!F69)</f>
        <v>0</v>
      </c>
      <c r="G69" s="537">
        <f>+SUM('Recettes tarifaires_LR1:Recettes tarifaires_SATPS3'!G69)</f>
        <v>0</v>
      </c>
      <c r="H69" s="537">
        <f>+SUM('Recettes tarifaires_LR1:Recettes tarifaires_SATPS3'!H69)</f>
        <v>0</v>
      </c>
      <c r="I69" s="538">
        <f t="shared" si="6"/>
        <v>0</v>
      </c>
      <c r="J69" s="539">
        <f t="shared" si="7"/>
        <v>0</v>
      </c>
    </row>
    <row r="70" spans="1:10" s="540" customFormat="1" x14ac:dyDescent="0.3">
      <c r="A70" s="535" t="str">
        <f t="shared" si="4"/>
        <v>Tranche 3 - 1/2 prensionnaire</v>
      </c>
      <c r="B70" s="536">
        <f>+SUM('Recettes tarifaires_LR1:Recettes tarifaires_SATPS3'!B70)</f>
        <v>0</v>
      </c>
      <c r="C70" s="537">
        <f>+SUM('Recettes tarifaires_LR1:Recettes tarifaires_SATPS3'!C70)</f>
        <v>0</v>
      </c>
      <c r="D70" s="537">
        <f>+SUM('Recettes tarifaires_LR1:Recettes tarifaires_SATPS3'!D70)</f>
        <v>0</v>
      </c>
      <c r="E70" s="537">
        <f>+SUM('Recettes tarifaires_LR1:Recettes tarifaires_SATPS3'!E70)</f>
        <v>0</v>
      </c>
      <c r="F70" s="537">
        <f>+SUM('Recettes tarifaires_LR1:Recettes tarifaires_SATPS3'!F70)</f>
        <v>0</v>
      </c>
      <c r="G70" s="537">
        <f>+SUM('Recettes tarifaires_LR1:Recettes tarifaires_SATPS3'!G70)</f>
        <v>0</v>
      </c>
      <c r="H70" s="537">
        <f>+SUM('Recettes tarifaires_LR1:Recettes tarifaires_SATPS3'!H70)</f>
        <v>0</v>
      </c>
      <c r="I70" s="538">
        <f t="shared" si="6"/>
        <v>0</v>
      </c>
      <c r="J70" s="539">
        <f t="shared" si="7"/>
        <v>0</v>
      </c>
    </row>
    <row r="71" spans="1:10" s="540" customFormat="1" x14ac:dyDescent="0.3">
      <c r="A71" s="535" t="str">
        <f t="shared" si="4"/>
        <v>Tranche 4 - 1/2 prensionnaire</v>
      </c>
      <c r="B71" s="536">
        <f>+SUM('Recettes tarifaires_LR1:Recettes tarifaires_SATPS3'!B71)</f>
        <v>0</v>
      </c>
      <c r="C71" s="537">
        <f>+SUM('Recettes tarifaires_LR1:Recettes tarifaires_SATPS3'!C71)</f>
        <v>0</v>
      </c>
      <c r="D71" s="537">
        <f>+SUM('Recettes tarifaires_LR1:Recettes tarifaires_SATPS3'!D71)</f>
        <v>0</v>
      </c>
      <c r="E71" s="537">
        <f>+SUM('Recettes tarifaires_LR1:Recettes tarifaires_SATPS3'!E71)</f>
        <v>0</v>
      </c>
      <c r="F71" s="537">
        <f>+SUM('Recettes tarifaires_LR1:Recettes tarifaires_SATPS3'!F71)</f>
        <v>0</v>
      </c>
      <c r="G71" s="537">
        <f>+SUM('Recettes tarifaires_LR1:Recettes tarifaires_SATPS3'!G71)</f>
        <v>0</v>
      </c>
      <c r="H71" s="537">
        <f>+SUM('Recettes tarifaires_LR1:Recettes tarifaires_SATPS3'!H71)</f>
        <v>0</v>
      </c>
      <c r="I71" s="538">
        <f t="shared" si="6"/>
        <v>0</v>
      </c>
      <c r="J71" s="539">
        <f t="shared" si="7"/>
        <v>0</v>
      </c>
    </row>
    <row r="72" spans="1:10" s="540" customFormat="1" x14ac:dyDescent="0.3">
      <c r="A72" s="535" t="str">
        <f t="shared" si="4"/>
        <v>Tranche 5 - 1/2 prensionnaire</v>
      </c>
      <c r="B72" s="536">
        <f>+SUM('Recettes tarifaires_LR1:Recettes tarifaires_SATPS3'!B72)</f>
        <v>0</v>
      </c>
      <c r="C72" s="537">
        <f>+SUM('Recettes tarifaires_LR1:Recettes tarifaires_SATPS3'!C72)</f>
        <v>0</v>
      </c>
      <c r="D72" s="537">
        <f>+SUM('Recettes tarifaires_LR1:Recettes tarifaires_SATPS3'!D72)</f>
        <v>0</v>
      </c>
      <c r="E72" s="537">
        <f>+SUM('Recettes tarifaires_LR1:Recettes tarifaires_SATPS3'!E72)</f>
        <v>0</v>
      </c>
      <c r="F72" s="537">
        <f>+SUM('Recettes tarifaires_LR1:Recettes tarifaires_SATPS3'!F72)</f>
        <v>0</v>
      </c>
      <c r="G72" s="537">
        <f>+SUM('Recettes tarifaires_LR1:Recettes tarifaires_SATPS3'!G72)</f>
        <v>0</v>
      </c>
      <c r="H72" s="537">
        <f>+SUM('Recettes tarifaires_LR1:Recettes tarifaires_SATPS3'!H72)</f>
        <v>0</v>
      </c>
      <c r="I72" s="538">
        <f t="shared" si="6"/>
        <v>0</v>
      </c>
      <c r="J72" s="539">
        <f t="shared" si="7"/>
        <v>0</v>
      </c>
    </row>
    <row r="73" spans="1:10" s="540" customFormat="1" x14ac:dyDescent="0.3">
      <c r="A73" s="535" t="str">
        <f t="shared" si="4"/>
        <v>Non-ayant droit - 1/2 prensionnaire</v>
      </c>
      <c r="B73" s="536">
        <f>+SUM('Recettes tarifaires_LR1:Recettes tarifaires_SATPS3'!B73)</f>
        <v>0</v>
      </c>
      <c r="C73" s="537">
        <f>+SUM('Recettes tarifaires_LR1:Recettes tarifaires_SATPS3'!C73)</f>
        <v>0</v>
      </c>
      <c r="D73" s="537">
        <f>+SUM('Recettes tarifaires_LR1:Recettes tarifaires_SATPS3'!D73)</f>
        <v>0</v>
      </c>
      <c r="E73" s="537">
        <f>+SUM('Recettes tarifaires_LR1:Recettes tarifaires_SATPS3'!E73)</f>
        <v>0</v>
      </c>
      <c r="F73" s="537">
        <f>+SUM('Recettes tarifaires_LR1:Recettes tarifaires_SATPS3'!F73)</f>
        <v>0</v>
      </c>
      <c r="G73" s="537">
        <f>+SUM('Recettes tarifaires_LR1:Recettes tarifaires_SATPS3'!G73)</f>
        <v>0</v>
      </c>
      <c r="H73" s="537">
        <f>+SUM('Recettes tarifaires_LR1:Recettes tarifaires_SATPS3'!H73)</f>
        <v>0</v>
      </c>
      <c r="I73" s="538">
        <f t="shared" si="6"/>
        <v>0</v>
      </c>
      <c r="J73" s="539">
        <f t="shared" si="7"/>
        <v>0</v>
      </c>
    </row>
    <row r="74" spans="1:10" s="540" customFormat="1" x14ac:dyDescent="0.3">
      <c r="A74" s="535" t="str">
        <f t="shared" si="4"/>
        <v>Tarif Navette, RPI</v>
      </c>
      <c r="B74" s="536">
        <f>+SUM('Recettes tarifaires_LR1:Recettes tarifaires_SATPS3'!B74)</f>
        <v>0</v>
      </c>
      <c r="C74" s="537">
        <f>+SUM('Recettes tarifaires_LR1:Recettes tarifaires_SATPS3'!C74)</f>
        <v>0</v>
      </c>
      <c r="D74" s="537">
        <f>+SUM('Recettes tarifaires_LR1:Recettes tarifaires_SATPS3'!D74)</f>
        <v>0</v>
      </c>
      <c r="E74" s="537">
        <f>+SUM('Recettes tarifaires_LR1:Recettes tarifaires_SATPS3'!E74)</f>
        <v>0</v>
      </c>
      <c r="F74" s="537">
        <f>+SUM('Recettes tarifaires_LR1:Recettes tarifaires_SATPS3'!F74)</f>
        <v>0</v>
      </c>
      <c r="G74" s="537">
        <f>+SUM('Recettes tarifaires_LR1:Recettes tarifaires_SATPS3'!G74)</f>
        <v>0</v>
      </c>
      <c r="H74" s="537">
        <f>+SUM('Recettes tarifaires_LR1:Recettes tarifaires_SATPS3'!H74)</f>
        <v>0</v>
      </c>
      <c r="I74" s="538">
        <f t="shared" si="6"/>
        <v>0</v>
      </c>
      <c r="J74" s="539">
        <f t="shared" si="7"/>
        <v>0</v>
      </c>
    </row>
    <row r="75" spans="1:10" s="540" customFormat="1" x14ac:dyDescent="0.3">
      <c r="A75" s="535" t="str">
        <f t="shared" si="4"/>
        <v>Tranche 1 - Interne</v>
      </c>
      <c r="B75" s="536">
        <f>+SUM('Recettes tarifaires_LR1:Recettes tarifaires_SATPS3'!B75)</f>
        <v>0</v>
      </c>
      <c r="C75" s="537">
        <f>+SUM('Recettes tarifaires_LR1:Recettes tarifaires_SATPS3'!C75)</f>
        <v>0</v>
      </c>
      <c r="D75" s="537">
        <f>+SUM('Recettes tarifaires_LR1:Recettes tarifaires_SATPS3'!D75)</f>
        <v>0</v>
      </c>
      <c r="E75" s="537">
        <f>+SUM('Recettes tarifaires_LR1:Recettes tarifaires_SATPS3'!E75)</f>
        <v>0</v>
      </c>
      <c r="F75" s="537">
        <f>+SUM('Recettes tarifaires_LR1:Recettes tarifaires_SATPS3'!F75)</f>
        <v>0</v>
      </c>
      <c r="G75" s="537">
        <f>+SUM('Recettes tarifaires_LR1:Recettes tarifaires_SATPS3'!G75)</f>
        <v>0</v>
      </c>
      <c r="H75" s="537">
        <f>+SUM('Recettes tarifaires_LR1:Recettes tarifaires_SATPS3'!H75)</f>
        <v>0</v>
      </c>
      <c r="I75" s="538">
        <f t="shared" si="6"/>
        <v>0</v>
      </c>
      <c r="J75" s="539">
        <f t="shared" si="7"/>
        <v>0</v>
      </c>
    </row>
    <row r="76" spans="1:10" s="540" customFormat="1" x14ac:dyDescent="0.3">
      <c r="A76" s="535" t="str">
        <f t="shared" si="4"/>
        <v>Tranche 2 - Interne</v>
      </c>
      <c r="B76" s="536">
        <f>+SUM('Recettes tarifaires_LR1:Recettes tarifaires_SATPS3'!B76)</f>
        <v>0</v>
      </c>
      <c r="C76" s="537">
        <f>+SUM('Recettes tarifaires_LR1:Recettes tarifaires_SATPS3'!C76)</f>
        <v>0</v>
      </c>
      <c r="D76" s="537">
        <f>+SUM('Recettes tarifaires_LR1:Recettes tarifaires_SATPS3'!D76)</f>
        <v>0</v>
      </c>
      <c r="E76" s="537">
        <f>+SUM('Recettes tarifaires_LR1:Recettes tarifaires_SATPS3'!E76)</f>
        <v>0</v>
      </c>
      <c r="F76" s="537">
        <f>+SUM('Recettes tarifaires_LR1:Recettes tarifaires_SATPS3'!F76)</f>
        <v>0</v>
      </c>
      <c r="G76" s="537">
        <f>+SUM('Recettes tarifaires_LR1:Recettes tarifaires_SATPS3'!G76)</f>
        <v>0</v>
      </c>
      <c r="H76" s="537">
        <f>+SUM('Recettes tarifaires_LR1:Recettes tarifaires_SATPS3'!H76)</f>
        <v>0</v>
      </c>
      <c r="I76" s="538">
        <f t="shared" si="6"/>
        <v>0</v>
      </c>
      <c r="J76" s="539">
        <f t="shared" si="7"/>
        <v>0</v>
      </c>
    </row>
    <row r="77" spans="1:10" s="540" customFormat="1" x14ac:dyDescent="0.3">
      <c r="A77" s="535" t="str">
        <f t="shared" si="4"/>
        <v>Tranche 3 - Interne</v>
      </c>
      <c r="B77" s="536">
        <f>+SUM('Recettes tarifaires_LR1:Recettes tarifaires_SATPS3'!B77)</f>
        <v>0</v>
      </c>
      <c r="C77" s="537">
        <f>+SUM('Recettes tarifaires_LR1:Recettes tarifaires_SATPS3'!C77)</f>
        <v>0</v>
      </c>
      <c r="D77" s="537">
        <f>+SUM('Recettes tarifaires_LR1:Recettes tarifaires_SATPS3'!D77)</f>
        <v>0</v>
      </c>
      <c r="E77" s="537">
        <f>+SUM('Recettes tarifaires_LR1:Recettes tarifaires_SATPS3'!E77)</f>
        <v>0</v>
      </c>
      <c r="F77" s="537">
        <f>+SUM('Recettes tarifaires_LR1:Recettes tarifaires_SATPS3'!F77)</f>
        <v>0</v>
      </c>
      <c r="G77" s="537">
        <f>+SUM('Recettes tarifaires_LR1:Recettes tarifaires_SATPS3'!G77)</f>
        <v>0</v>
      </c>
      <c r="H77" s="537">
        <f>+SUM('Recettes tarifaires_LR1:Recettes tarifaires_SATPS3'!H77)</f>
        <v>0</v>
      </c>
      <c r="I77" s="538">
        <f t="shared" si="6"/>
        <v>0</v>
      </c>
      <c r="J77" s="539">
        <f t="shared" si="7"/>
        <v>0</v>
      </c>
    </row>
    <row r="78" spans="1:10" s="540" customFormat="1" x14ac:dyDescent="0.3">
      <c r="A78" s="535" t="str">
        <f t="shared" si="4"/>
        <v>Tranche 4 - Interne</v>
      </c>
      <c r="B78" s="536">
        <f>+SUM('Recettes tarifaires_LR1:Recettes tarifaires_SATPS3'!B78)</f>
        <v>0</v>
      </c>
      <c r="C78" s="537">
        <f>+SUM('Recettes tarifaires_LR1:Recettes tarifaires_SATPS3'!C78)</f>
        <v>0</v>
      </c>
      <c r="D78" s="537">
        <f>+SUM('Recettes tarifaires_LR1:Recettes tarifaires_SATPS3'!D78)</f>
        <v>0</v>
      </c>
      <c r="E78" s="537">
        <f>+SUM('Recettes tarifaires_LR1:Recettes tarifaires_SATPS3'!E78)</f>
        <v>0</v>
      </c>
      <c r="F78" s="537">
        <f>+SUM('Recettes tarifaires_LR1:Recettes tarifaires_SATPS3'!F78)</f>
        <v>0</v>
      </c>
      <c r="G78" s="537">
        <f>+SUM('Recettes tarifaires_LR1:Recettes tarifaires_SATPS3'!G78)</f>
        <v>0</v>
      </c>
      <c r="H78" s="537">
        <f>+SUM('Recettes tarifaires_LR1:Recettes tarifaires_SATPS3'!H78)</f>
        <v>0</v>
      </c>
      <c r="I78" s="538">
        <f t="shared" si="6"/>
        <v>0</v>
      </c>
      <c r="J78" s="539">
        <f t="shared" si="7"/>
        <v>0</v>
      </c>
    </row>
    <row r="79" spans="1:10" s="540" customFormat="1" x14ac:dyDescent="0.3">
      <c r="A79" s="535" t="str">
        <f t="shared" si="4"/>
        <v>Tranche 5 - Interne</v>
      </c>
      <c r="B79" s="536">
        <f>+SUM('Recettes tarifaires_LR1:Recettes tarifaires_SATPS3'!B79)</f>
        <v>0</v>
      </c>
      <c r="C79" s="537">
        <f>+SUM('Recettes tarifaires_LR1:Recettes tarifaires_SATPS3'!C79)</f>
        <v>0</v>
      </c>
      <c r="D79" s="537">
        <f>+SUM('Recettes tarifaires_LR1:Recettes tarifaires_SATPS3'!D79)</f>
        <v>0</v>
      </c>
      <c r="E79" s="537">
        <f>+SUM('Recettes tarifaires_LR1:Recettes tarifaires_SATPS3'!E79)</f>
        <v>0</v>
      </c>
      <c r="F79" s="537">
        <f>+SUM('Recettes tarifaires_LR1:Recettes tarifaires_SATPS3'!F79)</f>
        <v>0</v>
      </c>
      <c r="G79" s="537">
        <f>+SUM('Recettes tarifaires_LR1:Recettes tarifaires_SATPS3'!G79)</f>
        <v>0</v>
      </c>
      <c r="H79" s="537">
        <f>+SUM('Recettes tarifaires_LR1:Recettes tarifaires_SATPS3'!H79)</f>
        <v>0</v>
      </c>
      <c r="I79" s="538">
        <f t="shared" si="6"/>
        <v>0</v>
      </c>
      <c r="J79" s="539">
        <f t="shared" si="7"/>
        <v>0</v>
      </c>
    </row>
    <row r="80" spans="1:10" s="540" customFormat="1" x14ac:dyDescent="0.3">
      <c r="A80" s="535" t="str">
        <f t="shared" si="4"/>
        <v>Non-ayant droit - interne</v>
      </c>
      <c r="B80" s="536">
        <f>+SUM('Recettes tarifaires_LR1:Recettes tarifaires_SATPS3'!B80)</f>
        <v>0</v>
      </c>
      <c r="C80" s="537">
        <f>+SUM('Recettes tarifaires_LR1:Recettes tarifaires_SATPS3'!C80)</f>
        <v>0</v>
      </c>
      <c r="D80" s="537">
        <f>+SUM('Recettes tarifaires_LR1:Recettes tarifaires_SATPS3'!D80)</f>
        <v>0</v>
      </c>
      <c r="E80" s="537">
        <f>+SUM('Recettes tarifaires_LR1:Recettes tarifaires_SATPS3'!E80)</f>
        <v>0</v>
      </c>
      <c r="F80" s="537">
        <f>+SUM('Recettes tarifaires_LR1:Recettes tarifaires_SATPS3'!F80)</f>
        <v>0</v>
      </c>
      <c r="G80" s="537">
        <f>+SUM('Recettes tarifaires_LR1:Recettes tarifaires_SATPS3'!G80)</f>
        <v>0</v>
      </c>
      <c r="H80" s="537">
        <f>+SUM('Recettes tarifaires_LR1:Recettes tarifaires_SATPS3'!H80)</f>
        <v>0</v>
      </c>
      <c r="I80" s="538">
        <f t="shared" si="6"/>
        <v>0</v>
      </c>
      <c r="J80" s="539">
        <f t="shared" si="7"/>
        <v>0</v>
      </c>
    </row>
    <row r="81" spans="1:10" s="540" customFormat="1" x14ac:dyDescent="0.3">
      <c r="A81" s="535" t="str">
        <f t="shared" si="4"/>
        <v>Frais de dossier inscription tardive</v>
      </c>
      <c r="B81" s="536">
        <f>+SUM('Recettes tarifaires_LR1:Recettes tarifaires_SATPS3'!B81)</f>
        <v>0</v>
      </c>
      <c r="C81" s="537">
        <f>+SUM('Recettes tarifaires_LR1:Recettes tarifaires_SATPS3'!C81)</f>
        <v>0</v>
      </c>
      <c r="D81" s="537">
        <f>+SUM('Recettes tarifaires_LR1:Recettes tarifaires_SATPS3'!D81)</f>
        <v>0</v>
      </c>
      <c r="E81" s="537">
        <f>+SUM('Recettes tarifaires_LR1:Recettes tarifaires_SATPS3'!E81)</f>
        <v>0</v>
      </c>
      <c r="F81" s="537">
        <f>+SUM('Recettes tarifaires_LR1:Recettes tarifaires_SATPS3'!F81)</f>
        <v>0</v>
      </c>
      <c r="G81" s="537">
        <f>+SUM('Recettes tarifaires_LR1:Recettes tarifaires_SATPS3'!G81)</f>
        <v>0</v>
      </c>
      <c r="H81" s="537">
        <f>+SUM('Recettes tarifaires_LR1:Recettes tarifaires_SATPS3'!H81)</f>
        <v>0</v>
      </c>
      <c r="I81" s="538">
        <f t="shared" si="6"/>
        <v>0</v>
      </c>
      <c r="J81" s="539">
        <f t="shared" si="7"/>
        <v>0</v>
      </c>
    </row>
    <row r="82" spans="1:10" x14ac:dyDescent="0.3">
      <c r="A82" s="307" t="str">
        <f t="shared" si="4"/>
        <v>Titres combinés - Tout public* - CAR+TBM</v>
      </c>
      <c r="B82" s="290">
        <f t="shared" ref="B82:H82" si="10">+SUM(B83:B85)</f>
        <v>0</v>
      </c>
      <c r="C82" s="291">
        <f t="shared" si="10"/>
        <v>0</v>
      </c>
      <c r="D82" s="291">
        <f t="shared" si="10"/>
        <v>0</v>
      </c>
      <c r="E82" s="291">
        <f t="shared" si="10"/>
        <v>0</v>
      </c>
      <c r="F82" s="291">
        <f t="shared" si="10"/>
        <v>0</v>
      </c>
      <c r="G82" s="291">
        <f t="shared" si="10"/>
        <v>0</v>
      </c>
      <c r="H82" s="291">
        <f t="shared" si="10"/>
        <v>0</v>
      </c>
      <c r="I82" s="292">
        <f t="shared" si="6"/>
        <v>0</v>
      </c>
      <c r="J82" s="289">
        <f t="shared" si="7"/>
        <v>0</v>
      </c>
    </row>
    <row r="83" spans="1:10" s="540" customFormat="1" x14ac:dyDescent="0.3">
      <c r="A83" s="535" t="str">
        <f t="shared" si="4"/>
        <v>Car + bus hebdo Tout public*</v>
      </c>
      <c r="B83" s="536">
        <f>+SUM('Recettes tarifaires_LR1:Recettes tarifaires_SATPS3'!B83)</f>
        <v>0</v>
      </c>
      <c r="C83" s="537">
        <f>+SUM('Recettes tarifaires_LR1:Recettes tarifaires_SATPS3'!C83)</f>
        <v>0</v>
      </c>
      <c r="D83" s="537">
        <f>+SUM('Recettes tarifaires_LR1:Recettes tarifaires_SATPS3'!D83)</f>
        <v>0</v>
      </c>
      <c r="E83" s="537">
        <f>+SUM('Recettes tarifaires_LR1:Recettes tarifaires_SATPS3'!E83)</f>
        <v>0</v>
      </c>
      <c r="F83" s="537">
        <f>+SUM('Recettes tarifaires_LR1:Recettes tarifaires_SATPS3'!F83)</f>
        <v>0</v>
      </c>
      <c r="G83" s="537">
        <f>+SUM('Recettes tarifaires_LR1:Recettes tarifaires_SATPS3'!G83)</f>
        <v>0</v>
      </c>
      <c r="H83" s="537">
        <f>+SUM('Recettes tarifaires_LR1:Recettes tarifaires_SATPS3'!H83)</f>
        <v>0</v>
      </c>
      <c r="I83" s="538">
        <f t="shared" si="6"/>
        <v>0</v>
      </c>
      <c r="J83" s="539">
        <f t="shared" si="7"/>
        <v>0</v>
      </c>
    </row>
    <row r="84" spans="1:10" s="540" customFormat="1" x14ac:dyDescent="0.3">
      <c r="A84" s="535" t="str">
        <f t="shared" si="4"/>
        <v>Car + bus mensuel Tout public*</v>
      </c>
      <c r="B84" s="536">
        <f>+SUM('Recettes tarifaires_LR1:Recettes tarifaires_SATPS3'!B84)</f>
        <v>0</v>
      </c>
      <c r="C84" s="537">
        <f>+SUM('Recettes tarifaires_LR1:Recettes tarifaires_SATPS3'!C84)</f>
        <v>0</v>
      </c>
      <c r="D84" s="537">
        <f>+SUM('Recettes tarifaires_LR1:Recettes tarifaires_SATPS3'!D84)</f>
        <v>0</v>
      </c>
      <c r="E84" s="537">
        <f>+SUM('Recettes tarifaires_LR1:Recettes tarifaires_SATPS3'!E84)</f>
        <v>0</v>
      </c>
      <c r="F84" s="537">
        <f>+SUM('Recettes tarifaires_LR1:Recettes tarifaires_SATPS3'!F84)</f>
        <v>0</v>
      </c>
      <c r="G84" s="537">
        <f>+SUM('Recettes tarifaires_LR1:Recettes tarifaires_SATPS3'!G84)</f>
        <v>0</v>
      </c>
      <c r="H84" s="537">
        <f>+SUM('Recettes tarifaires_LR1:Recettes tarifaires_SATPS3'!H84)</f>
        <v>0</v>
      </c>
      <c r="I84" s="538">
        <f t="shared" si="6"/>
        <v>0</v>
      </c>
      <c r="J84" s="539">
        <f t="shared" si="7"/>
        <v>0</v>
      </c>
    </row>
    <row r="85" spans="1:10" s="540" customFormat="1" x14ac:dyDescent="0.3">
      <c r="A85" s="535" t="str">
        <f t="shared" si="4"/>
        <v>Car + bus annuel Tout public*</v>
      </c>
      <c r="B85" s="536">
        <f>+SUM('Recettes tarifaires_LR1:Recettes tarifaires_SATPS3'!B85)</f>
        <v>0</v>
      </c>
      <c r="C85" s="537">
        <f>+SUM('Recettes tarifaires_LR1:Recettes tarifaires_SATPS3'!C85)</f>
        <v>0</v>
      </c>
      <c r="D85" s="537">
        <f>+SUM('Recettes tarifaires_LR1:Recettes tarifaires_SATPS3'!D85)</f>
        <v>0</v>
      </c>
      <c r="E85" s="537">
        <f>+SUM('Recettes tarifaires_LR1:Recettes tarifaires_SATPS3'!E85)</f>
        <v>0</v>
      </c>
      <c r="F85" s="537">
        <f>+SUM('Recettes tarifaires_LR1:Recettes tarifaires_SATPS3'!F85)</f>
        <v>0</v>
      </c>
      <c r="G85" s="537">
        <f>+SUM('Recettes tarifaires_LR1:Recettes tarifaires_SATPS3'!G85)</f>
        <v>0</v>
      </c>
      <c r="H85" s="537">
        <f>+SUM('Recettes tarifaires_LR1:Recettes tarifaires_SATPS3'!H85)</f>
        <v>0</v>
      </c>
      <c r="I85" s="538">
        <f t="shared" si="6"/>
        <v>0</v>
      </c>
      <c r="J85" s="539">
        <f t="shared" si="7"/>
        <v>0</v>
      </c>
    </row>
    <row r="86" spans="1:10" x14ac:dyDescent="0.3">
      <c r="A86" s="307" t="str">
        <f t="shared" si="4"/>
        <v>Titres combinés - Jeunes* - CAR+TBM</v>
      </c>
      <c r="B86" s="290">
        <f t="shared" ref="B86:H86" si="11">+SUM(B87:B89)</f>
        <v>0</v>
      </c>
      <c r="C86" s="291">
        <f t="shared" si="11"/>
        <v>0</v>
      </c>
      <c r="D86" s="291">
        <f t="shared" si="11"/>
        <v>0</v>
      </c>
      <c r="E86" s="291">
        <f t="shared" si="11"/>
        <v>0</v>
      </c>
      <c r="F86" s="291">
        <f t="shared" si="11"/>
        <v>0</v>
      </c>
      <c r="G86" s="291">
        <f t="shared" si="11"/>
        <v>0</v>
      </c>
      <c r="H86" s="291">
        <f t="shared" si="11"/>
        <v>0</v>
      </c>
      <c r="I86" s="292">
        <f t="shared" si="6"/>
        <v>0</v>
      </c>
      <c r="J86" s="289">
        <f t="shared" si="7"/>
        <v>0</v>
      </c>
    </row>
    <row r="87" spans="1:10" s="540" customFormat="1" x14ac:dyDescent="0.3">
      <c r="A87" s="535" t="str">
        <f t="shared" si="4"/>
        <v>Car + bus hebdo Jeunes*</v>
      </c>
      <c r="B87" s="536">
        <f>+SUM('Recettes tarifaires_LR1:Recettes tarifaires_SATPS3'!B87)</f>
        <v>0</v>
      </c>
      <c r="C87" s="537">
        <f>+SUM('Recettes tarifaires_LR1:Recettes tarifaires_SATPS3'!C87)</f>
        <v>0</v>
      </c>
      <c r="D87" s="537">
        <f>+SUM('Recettes tarifaires_LR1:Recettes tarifaires_SATPS3'!D87)</f>
        <v>0</v>
      </c>
      <c r="E87" s="537">
        <f>+SUM('Recettes tarifaires_LR1:Recettes tarifaires_SATPS3'!E87)</f>
        <v>0</v>
      </c>
      <c r="F87" s="537">
        <f>+SUM('Recettes tarifaires_LR1:Recettes tarifaires_SATPS3'!F87)</f>
        <v>0</v>
      </c>
      <c r="G87" s="537">
        <f>+SUM('Recettes tarifaires_LR1:Recettes tarifaires_SATPS3'!G87)</f>
        <v>0</v>
      </c>
      <c r="H87" s="537">
        <f>+SUM('Recettes tarifaires_LR1:Recettes tarifaires_SATPS3'!H87)</f>
        <v>0</v>
      </c>
      <c r="I87" s="538">
        <f t="shared" si="6"/>
        <v>0</v>
      </c>
      <c r="J87" s="539">
        <f t="shared" si="7"/>
        <v>0</v>
      </c>
    </row>
    <row r="88" spans="1:10" s="540" customFormat="1" x14ac:dyDescent="0.3">
      <c r="A88" s="535" t="str">
        <f t="shared" si="4"/>
        <v>Car + bus mensuel Jeunes*</v>
      </c>
      <c r="B88" s="536">
        <f>+SUM('Recettes tarifaires_LR1:Recettes tarifaires_SATPS3'!B88)</f>
        <v>0</v>
      </c>
      <c r="C88" s="537">
        <f>+SUM('Recettes tarifaires_LR1:Recettes tarifaires_SATPS3'!C88)</f>
        <v>0</v>
      </c>
      <c r="D88" s="537">
        <f>+SUM('Recettes tarifaires_LR1:Recettes tarifaires_SATPS3'!D88)</f>
        <v>0</v>
      </c>
      <c r="E88" s="537">
        <f>+SUM('Recettes tarifaires_LR1:Recettes tarifaires_SATPS3'!E88)</f>
        <v>0</v>
      </c>
      <c r="F88" s="537">
        <f>+SUM('Recettes tarifaires_LR1:Recettes tarifaires_SATPS3'!F88)</f>
        <v>0</v>
      </c>
      <c r="G88" s="537">
        <f>+SUM('Recettes tarifaires_LR1:Recettes tarifaires_SATPS3'!G88)</f>
        <v>0</v>
      </c>
      <c r="H88" s="537">
        <f>+SUM('Recettes tarifaires_LR1:Recettes tarifaires_SATPS3'!H88)</f>
        <v>0</v>
      </c>
      <c r="I88" s="538">
        <f t="shared" si="6"/>
        <v>0</v>
      </c>
      <c r="J88" s="539">
        <f t="shared" si="7"/>
        <v>0</v>
      </c>
    </row>
    <row r="89" spans="1:10" s="540" customFormat="1" x14ac:dyDescent="0.3">
      <c r="A89" s="535" t="str">
        <f t="shared" si="4"/>
        <v>Car + bus annuel Jeunes*</v>
      </c>
      <c r="B89" s="536">
        <f>+SUM('Recettes tarifaires_LR1:Recettes tarifaires_SATPS3'!B89)</f>
        <v>0</v>
      </c>
      <c r="C89" s="537">
        <f>+SUM('Recettes tarifaires_LR1:Recettes tarifaires_SATPS3'!C89)</f>
        <v>0</v>
      </c>
      <c r="D89" s="537">
        <f>+SUM('Recettes tarifaires_LR1:Recettes tarifaires_SATPS3'!D89)</f>
        <v>0</v>
      </c>
      <c r="E89" s="537">
        <f>+SUM('Recettes tarifaires_LR1:Recettes tarifaires_SATPS3'!E89)</f>
        <v>0</v>
      </c>
      <c r="F89" s="537">
        <f>+SUM('Recettes tarifaires_LR1:Recettes tarifaires_SATPS3'!F89)</f>
        <v>0</v>
      </c>
      <c r="G89" s="537">
        <f>+SUM('Recettes tarifaires_LR1:Recettes tarifaires_SATPS3'!G89)</f>
        <v>0</v>
      </c>
      <c r="H89" s="537">
        <f>+SUM('Recettes tarifaires_LR1:Recettes tarifaires_SATPS3'!H89)</f>
        <v>0</v>
      </c>
      <c r="I89" s="538">
        <f t="shared" si="6"/>
        <v>0</v>
      </c>
      <c r="J89" s="539">
        <f t="shared" si="7"/>
        <v>0</v>
      </c>
    </row>
    <row r="90" spans="1:10" x14ac:dyDescent="0.3">
      <c r="A90" s="307" t="str">
        <f t="shared" si="4"/>
        <v>Titres combinés - Tout public* - CAR+Alégo</v>
      </c>
      <c r="B90" s="290">
        <f t="shared" ref="B90:H90" si="12">+SUM(B91:B93)</f>
        <v>0</v>
      </c>
      <c r="C90" s="291">
        <f t="shared" si="12"/>
        <v>0</v>
      </c>
      <c r="D90" s="291">
        <f t="shared" si="12"/>
        <v>0</v>
      </c>
      <c r="E90" s="291">
        <f t="shared" si="12"/>
        <v>0</v>
      </c>
      <c r="F90" s="291">
        <f t="shared" si="12"/>
        <v>0</v>
      </c>
      <c r="G90" s="291">
        <f t="shared" si="12"/>
        <v>0</v>
      </c>
      <c r="H90" s="291">
        <f t="shared" si="12"/>
        <v>0</v>
      </c>
      <c r="I90" s="292">
        <f t="shared" si="6"/>
        <v>0</v>
      </c>
      <c r="J90" s="289">
        <f t="shared" si="7"/>
        <v>0</v>
      </c>
    </row>
    <row r="91" spans="1:10" s="540" customFormat="1" x14ac:dyDescent="0.3">
      <c r="A91" s="535" t="str">
        <f t="shared" si="4"/>
        <v>Car + bus hebdo Tout public*</v>
      </c>
      <c r="B91" s="536">
        <f>+SUM('Recettes tarifaires_LR1:Recettes tarifaires_SATPS3'!B91)</f>
        <v>0</v>
      </c>
      <c r="C91" s="537">
        <f>+SUM('Recettes tarifaires_LR1:Recettes tarifaires_SATPS3'!C91)</f>
        <v>0</v>
      </c>
      <c r="D91" s="537">
        <f>+SUM('Recettes tarifaires_LR1:Recettes tarifaires_SATPS3'!D91)</f>
        <v>0</v>
      </c>
      <c r="E91" s="537">
        <f>+SUM('Recettes tarifaires_LR1:Recettes tarifaires_SATPS3'!E91)</f>
        <v>0</v>
      </c>
      <c r="F91" s="537">
        <f>+SUM('Recettes tarifaires_LR1:Recettes tarifaires_SATPS3'!F91)</f>
        <v>0</v>
      </c>
      <c r="G91" s="537">
        <f>+SUM('Recettes tarifaires_LR1:Recettes tarifaires_SATPS3'!G91)</f>
        <v>0</v>
      </c>
      <c r="H91" s="537">
        <f>+SUM('Recettes tarifaires_LR1:Recettes tarifaires_SATPS3'!H91)</f>
        <v>0</v>
      </c>
      <c r="I91" s="538">
        <f t="shared" si="6"/>
        <v>0</v>
      </c>
      <c r="J91" s="539">
        <f t="shared" si="7"/>
        <v>0</v>
      </c>
    </row>
    <row r="92" spans="1:10" s="540" customFormat="1" x14ac:dyDescent="0.3">
      <c r="A92" s="535" t="str">
        <f t="shared" si="4"/>
        <v>Car + bus mensuel Tout public*</v>
      </c>
      <c r="B92" s="536">
        <f>+SUM('Recettes tarifaires_LR1:Recettes tarifaires_SATPS3'!B92)</f>
        <v>0</v>
      </c>
      <c r="C92" s="537">
        <f>+SUM('Recettes tarifaires_LR1:Recettes tarifaires_SATPS3'!C92)</f>
        <v>0</v>
      </c>
      <c r="D92" s="537">
        <f>+SUM('Recettes tarifaires_LR1:Recettes tarifaires_SATPS3'!D92)</f>
        <v>0</v>
      </c>
      <c r="E92" s="537">
        <f>+SUM('Recettes tarifaires_LR1:Recettes tarifaires_SATPS3'!E92)</f>
        <v>0</v>
      </c>
      <c r="F92" s="537">
        <f>+SUM('Recettes tarifaires_LR1:Recettes tarifaires_SATPS3'!F92)</f>
        <v>0</v>
      </c>
      <c r="G92" s="537">
        <f>+SUM('Recettes tarifaires_LR1:Recettes tarifaires_SATPS3'!G92)</f>
        <v>0</v>
      </c>
      <c r="H92" s="537">
        <f>+SUM('Recettes tarifaires_LR1:Recettes tarifaires_SATPS3'!H92)</f>
        <v>0</v>
      </c>
      <c r="I92" s="538">
        <f t="shared" si="6"/>
        <v>0</v>
      </c>
      <c r="J92" s="539">
        <f t="shared" si="7"/>
        <v>0</v>
      </c>
    </row>
    <row r="93" spans="1:10" s="540" customFormat="1" x14ac:dyDescent="0.3">
      <c r="A93" s="535" t="str">
        <f t="shared" si="4"/>
        <v>Car + bus annuel Tout public*</v>
      </c>
      <c r="B93" s="536">
        <f>+SUM('Recettes tarifaires_LR1:Recettes tarifaires_SATPS3'!B93)</f>
        <v>0</v>
      </c>
      <c r="C93" s="537">
        <f>+SUM('Recettes tarifaires_LR1:Recettes tarifaires_SATPS3'!C93)</f>
        <v>0</v>
      </c>
      <c r="D93" s="537">
        <f>+SUM('Recettes tarifaires_LR1:Recettes tarifaires_SATPS3'!D93)</f>
        <v>0</v>
      </c>
      <c r="E93" s="537">
        <f>+SUM('Recettes tarifaires_LR1:Recettes tarifaires_SATPS3'!E93)</f>
        <v>0</v>
      </c>
      <c r="F93" s="537">
        <f>+SUM('Recettes tarifaires_LR1:Recettes tarifaires_SATPS3'!F93)</f>
        <v>0</v>
      </c>
      <c r="G93" s="537">
        <f>+SUM('Recettes tarifaires_LR1:Recettes tarifaires_SATPS3'!G93)</f>
        <v>0</v>
      </c>
      <c r="H93" s="537">
        <f>+SUM('Recettes tarifaires_LR1:Recettes tarifaires_SATPS3'!H93)</f>
        <v>0</v>
      </c>
      <c r="I93" s="538">
        <f t="shared" si="6"/>
        <v>0</v>
      </c>
      <c r="J93" s="539">
        <f t="shared" si="7"/>
        <v>0</v>
      </c>
    </row>
    <row r="94" spans="1:10" x14ac:dyDescent="0.3">
      <c r="A94" s="307" t="str">
        <f t="shared" si="4"/>
        <v>Titres combinés - Jeunes* - CAR+Alégo</v>
      </c>
      <c r="B94" s="290">
        <f t="shared" ref="B94:H94" si="13">+SUM(B95:B97)</f>
        <v>0</v>
      </c>
      <c r="C94" s="291">
        <f t="shared" si="13"/>
        <v>0</v>
      </c>
      <c r="D94" s="291">
        <f t="shared" si="13"/>
        <v>0</v>
      </c>
      <c r="E94" s="291">
        <f t="shared" si="13"/>
        <v>0</v>
      </c>
      <c r="F94" s="291">
        <f t="shared" si="13"/>
        <v>0</v>
      </c>
      <c r="G94" s="291">
        <f t="shared" si="13"/>
        <v>0</v>
      </c>
      <c r="H94" s="291">
        <f t="shared" si="13"/>
        <v>0</v>
      </c>
      <c r="I94" s="292">
        <f t="shared" si="6"/>
        <v>0</v>
      </c>
      <c r="J94" s="289">
        <f t="shared" si="7"/>
        <v>0</v>
      </c>
    </row>
    <row r="95" spans="1:10" s="540" customFormat="1" x14ac:dyDescent="0.3">
      <c r="A95" s="535" t="str">
        <f t="shared" si="4"/>
        <v>Car + bus hebdo Jeunes*</v>
      </c>
      <c r="B95" s="536">
        <f>+SUM('Recettes tarifaires_LR1:Recettes tarifaires_SATPS3'!B95)</f>
        <v>0</v>
      </c>
      <c r="C95" s="537">
        <f>+SUM('Recettes tarifaires_LR1:Recettes tarifaires_SATPS3'!C95)</f>
        <v>0</v>
      </c>
      <c r="D95" s="537">
        <f>+SUM('Recettes tarifaires_LR1:Recettes tarifaires_SATPS3'!D95)</f>
        <v>0</v>
      </c>
      <c r="E95" s="537">
        <f>+SUM('Recettes tarifaires_LR1:Recettes tarifaires_SATPS3'!E95)</f>
        <v>0</v>
      </c>
      <c r="F95" s="537">
        <f>+SUM('Recettes tarifaires_LR1:Recettes tarifaires_SATPS3'!F95)</f>
        <v>0</v>
      </c>
      <c r="G95" s="537">
        <f>+SUM('Recettes tarifaires_LR1:Recettes tarifaires_SATPS3'!G95)</f>
        <v>0</v>
      </c>
      <c r="H95" s="537">
        <f>+SUM('Recettes tarifaires_LR1:Recettes tarifaires_SATPS3'!H95)</f>
        <v>0</v>
      </c>
      <c r="I95" s="538">
        <f t="shared" si="6"/>
        <v>0</v>
      </c>
      <c r="J95" s="539">
        <f t="shared" si="7"/>
        <v>0</v>
      </c>
    </row>
    <row r="96" spans="1:10" s="540" customFormat="1" x14ac:dyDescent="0.3">
      <c r="A96" s="535" t="str">
        <f t="shared" si="4"/>
        <v>Car + bus mensuel Jeunes*</v>
      </c>
      <c r="B96" s="536">
        <f>+SUM('Recettes tarifaires_LR1:Recettes tarifaires_SATPS3'!B96)</f>
        <v>0</v>
      </c>
      <c r="C96" s="537">
        <f>+SUM('Recettes tarifaires_LR1:Recettes tarifaires_SATPS3'!C96)</f>
        <v>0</v>
      </c>
      <c r="D96" s="537">
        <f>+SUM('Recettes tarifaires_LR1:Recettes tarifaires_SATPS3'!D96)</f>
        <v>0</v>
      </c>
      <c r="E96" s="537">
        <f>+SUM('Recettes tarifaires_LR1:Recettes tarifaires_SATPS3'!E96)</f>
        <v>0</v>
      </c>
      <c r="F96" s="537">
        <f>+SUM('Recettes tarifaires_LR1:Recettes tarifaires_SATPS3'!F96)</f>
        <v>0</v>
      </c>
      <c r="G96" s="537">
        <f>+SUM('Recettes tarifaires_LR1:Recettes tarifaires_SATPS3'!G96)</f>
        <v>0</v>
      </c>
      <c r="H96" s="537">
        <f>+SUM('Recettes tarifaires_LR1:Recettes tarifaires_SATPS3'!H96)</f>
        <v>0</v>
      </c>
      <c r="I96" s="538">
        <f t="shared" si="6"/>
        <v>0</v>
      </c>
      <c r="J96" s="539">
        <f t="shared" si="7"/>
        <v>0</v>
      </c>
    </row>
    <row r="97" spans="1:10" s="540" customFormat="1" x14ac:dyDescent="0.3">
      <c r="A97" s="535" t="str">
        <f t="shared" si="4"/>
        <v>Car + bus annuel Jeunes*</v>
      </c>
      <c r="B97" s="536">
        <f>+SUM('Recettes tarifaires_LR1:Recettes tarifaires_SATPS3'!B97)</f>
        <v>0</v>
      </c>
      <c r="C97" s="537">
        <f>+SUM('Recettes tarifaires_LR1:Recettes tarifaires_SATPS3'!C97)</f>
        <v>0</v>
      </c>
      <c r="D97" s="537">
        <f>+SUM('Recettes tarifaires_LR1:Recettes tarifaires_SATPS3'!D97)</f>
        <v>0</v>
      </c>
      <c r="E97" s="537">
        <f>+SUM('Recettes tarifaires_LR1:Recettes tarifaires_SATPS3'!E97)</f>
        <v>0</v>
      </c>
      <c r="F97" s="537">
        <f>+SUM('Recettes tarifaires_LR1:Recettes tarifaires_SATPS3'!F97)</f>
        <v>0</v>
      </c>
      <c r="G97" s="537">
        <f>+SUM('Recettes tarifaires_LR1:Recettes tarifaires_SATPS3'!G97)</f>
        <v>0</v>
      </c>
      <c r="H97" s="537">
        <f>+SUM('Recettes tarifaires_LR1:Recettes tarifaires_SATPS3'!H97)</f>
        <v>0</v>
      </c>
      <c r="I97" s="538">
        <f t="shared" si="6"/>
        <v>0</v>
      </c>
      <c r="J97" s="539">
        <f t="shared" si="7"/>
        <v>0</v>
      </c>
    </row>
    <row r="98" spans="1:10" x14ac:dyDescent="0.3">
      <c r="A98" s="373" t="s">
        <v>785</v>
      </c>
      <c r="B98" s="298">
        <f t="shared" ref="B98:H98" si="14">+SUM(B53,B62,B82,B86,B90,B94)</f>
        <v>0</v>
      </c>
      <c r="C98" s="298">
        <f t="shared" si="14"/>
        <v>0</v>
      </c>
      <c r="D98" s="298">
        <f t="shared" si="14"/>
        <v>0</v>
      </c>
      <c r="E98" s="298">
        <f t="shared" si="14"/>
        <v>0</v>
      </c>
      <c r="F98" s="298">
        <f t="shared" si="14"/>
        <v>0</v>
      </c>
      <c r="G98" s="298">
        <f t="shared" si="14"/>
        <v>0</v>
      </c>
      <c r="H98" s="298">
        <f t="shared" si="14"/>
        <v>0</v>
      </c>
      <c r="I98" s="299">
        <f t="shared" si="6"/>
        <v>0</v>
      </c>
      <c r="J98" s="300">
        <f t="shared" si="7"/>
        <v>0</v>
      </c>
    </row>
    <row r="99" spans="1:10" x14ac:dyDescent="0.3">
      <c r="A99" s="373" t="s">
        <v>786</v>
      </c>
      <c r="B99" s="301">
        <f t="shared" ref="B99:J99" si="15">+B67</f>
        <v>0</v>
      </c>
      <c r="C99" s="301">
        <f t="shared" si="15"/>
        <v>0</v>
      </c>
      <c r="D99" s="301">
        <f t="shared" si="15"/>
        <v>0</v>
      </c>
      <c r="E99" s="301">
        <f t="shared" si="15"/>
        <v>0</v>
      </c>
      <c r="F99" s="301">
        <f t="shared" si="15"/>
        <v>0</v>
      </c>
      <c r="G99" s="301">
        <f t="shared" si="15"/>
        <v>0</v>
      </c>
      <c r="H99" s="301">
        <f t="shared" si="15"/>
        <v>0</v>
      </c>
      <c r="I99" s="304">
        <f t="shared" si="15"/>
        <v>0</v>
      </c>
      <c r="J99" s="305">
        <f t="shared" si="15"/>
        <v>0</v>
      </c>
    </row>
    <row r="100" spans="1:10" x14ac:dyDescent="0.3">
      <c r="A100" s="374" t="s">
        <v>9</v>
      </c>
      <c r="B100" s="301">
        <f t="shared" ref="B100:H100" si="16">+B98+B99</f>
        <v>0</v>
      </c>
      <c r="C100" s="302">
        <f t="shared" si="16"/>
        <v>0</v>
      </c>
      <c r="D100" s="302">
        <f t="shared" si="16"/>
        <v>0</v>
      </c>
      <c r="E100" s="302">
        <f t="shared" si="16"/>
        <v>0</v>
      </c>
      <c r="F100" s="302">
        <f t="shared" si="16"/>
        <v>0</v>
      </c>
      <c r="G100" s="302">
        <f t="shared" si="16"/>
        <v>0</v>
      </c>
      <c r="H100" s="303">
        <f t="shared" si="16"/>
        <v>0</v>
      </c>
      <c r="I100" s="304">
        <f>+SUM(B100:H100)</f>
        <v>0</v>
      </c>
      <c r="J100" s="305">
        <f>+I100/Durée</f>
        <v>0</v>
      </c>
    </row>
  </sheetData>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theme="4" tint="-0.249977111117893"/>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tarifaires_LR1'!A4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tarifaires_LR1'!A5</f>
        <v>Trajet simple</v>
      </c>
      <c r="B5" s="281"/>
      <c r="C5" s="282"/>
      <c r="D5" s="282"/>
      <c r="E5" s="282"/>
      <c r="F5" s="282"/>
      <c r="G5" s="282"/>
      <c r="H5" s="283"/>
      <c r="I5" s="284">
        <f t="shared" si="1"/>
        <v>0</v>
      </c>
      <c r="J5" s="285">
        <f t="shared" si="2"/>
        <v>0</v>
      </c>
    </row>
    <row r="6" spans="1:10" x14ac:dyDescent="0.3">
      <c r="A6" s="186" t="str">
        <f>+'Recettes tarifaires_LR1'!A6</f>
        <v>Trajet Aller-retour</v>
      </c>
      <c r="B6" s="286"/>
      <c r="C6" s="287"/>
      <c r="D6" s="287"/>
      <c r="E6" s="287"/>
      <c r="F6" s="287"/>
      <c r="G6" s="287"/>
      <c r="H6" s="288"/>
      <c r="I6" s="284">
        <f t="shared" si="1"/>
        <v>0</v>
      </c>
      <c r="J6" s="285">
        <f t="shared" si="2"/>
        <v>0</v>
      </c>
    </row>
    <row r="7" spans="1:10" x14ac:dyDescent="0.3">
      <c r="A7" s="186" t="str">
        <f>+'Recettes tarifaires_LR1'!A7</f>
        <v>Carte 10 voyages</v>
      </c>
      <c r="B7" s="286"/>
      <c r="C7" s="287"/>
      <c r="D7" s="287"/>
      <c r="E7" s="287"/>
      <c r="F7" s="287"/>
      <c r="G7" s="287"/>
      <c r="H7" s="288"/>
      <c r="I7" s="284">
        <f t="shared" si="1"/>
        <v>0</v>
      </c>
      <c r="J7" s="285">
        <f t="shared" si="2"/>
        <v>0</v>
      </c>
    </row>
    <row r="8" spans="1:10" x14ac:dyDescent="0.3">
      <c r="A8" s="186" t="str">
        <f>+'Recettes tarifaires_LR1'!A8</f>
        <v>Tarification solidaire</v>
      </c>
      <c r="B8" s="286"/>
      <c r="C8" s="287"/>
      <c r="D8" s="287"/>
      <c r="E8" s="287"/>
      <c r="F8" s="287"/>
      <c r="G8" s="287"/>
      <c r="H8" s="288"/>
      <c r="I8" s="284">
        <f t="shared" si="1"/>
        <v>0</v>
      </c>
      <c r="J8" s="285">
        <f t="shared" si="2"/>
        <v>0</v>
      </c>
    </row>
    <row r="9" spans="1:10" x14ac:dyDescent="0.3">
      <c r="A9" s="186" t="str">
        <f>+'Recettes tarifaires_LR1'!A9</f>
        <v xml:space="preserve">Tarifs groupe </v>
      </c>
      <c r="B9" s="286"/>
      <c r="C9" s="287"/>
      <c r="D9" s="287"/>
      <c r="E9" s="287"/>
      <c r="F9" s="287"/>
      <c r="G9" s="287"/>
      <c r="H9" s="288"/>
      <c r="I9" s="284">
        <f t="shared" si="1"/>
        <v>0</v>
      </c>
      <c r="J9" s="285">
        <f t="shared" si="2"/>
        <v>0</v>
      </c>
    </row>
    <row r="10" spans="1:10" x14ac:dyDescent="0.3">
      <c r="A10" s="186" t="str">
        <f>+'Recettes tarifaires_LR1'!A10</f>
        <v>Abonnement hebdo</v>
      </c>
      <c r="B10" s="286"/>
      <c r="C10" s="287"/>
      <c r="D10" s="287"/>
      <c r="E10" s="287"/>
      <c r="F10" s="287"/>
      <c r="G10" s="287"/>
      <c r="H10" s="288"/>
      <c r="I10" s="284">
        <f t="shared" si="1"/>
        <v>0</v>
      </c>
      <c r="J10" s="285">
        <f t="shared" si="2"/>
        <v>0</v>
      </c>
    </row>
    <row r="11" spans="1:10" x14ac:dyDescent="0.3">
      <c r="A11" s="186" t="str">
        <f>+'Recettes tarifaires_LR1'!A11</f>
        <v>Abonnement mensuel</v>
      </c>
      <c r="B11" s="286"/>
      <c r="C11" s="287"/>
      <c r="D11" s="287"/>
      <c r="E11" s="287"/>
      <c r="F11" s="287"/>
      <c r="G11" s="287"/>
      <c r="H11" s="288"/>
      <c r="I11" s="284">
        <f t="shared" si="1"/>
        <v>0</v>
      </c>
      <c r="J11" s="285">
        <f t="shared" si="2"/>
        <v>0</v>
      </c>
    </row>
    <row r="12" spans="1:10" x14ac:dyDescent="0.3">
      <c r="A12" s="186" t="str">
        <f>+'Recettes tarifaires_LR1'!A12</f>
        <v>Abonnement annuel</v>
      </c>
      <c r="B12" s="286"/>
      <c r="C12" s="287"/>
      <c r="D12" s="287"/>
      <c r="E12" s="287"/>
      <c r="F12" s="287"/>
      <c r="G12" s="287"/>
      <c r="H12" s="288"/>
      <c r="I12" s="284">
        <f t="shared" si="1"/>
        <v>0</v>
      </c>
      <c r="J12" s="285">
        <f t="shared" si="2"/>
        <v>0</v>
      </c>
    </row>
    <row r="13" spans="1:10" ht="15.75" customHeight="1" x14ac:dyDescent="0.3">
      <c r="A13" s="307" t="str">
        <f>+'Recettes tarifaires_LR1'!A13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tarifaires_LR1'!A14</f>
        <v>Carte 10 voyages</v>
      </c>
      <c r="B14" s="281"/>
      <c r="C14" s="282"/>
      <c r="D14" s="282"/>
      <c r="E14" s="282"/>
      <c r="F14" s="282"/>
      <c r="G14" s="282"/>
      <c r="H14" s="283"/>
      <c r="I14" s="284">
        <f t="shared" si="1"/>
        <v>0</v>
      </c>
      <c r="J14" s="285">
        <f t="shared" si="2"/>
        <v>0</v>
      </c>
    </row>
    <row r="15" spans="1:10" x14ac:dyDescent="0.3">
      <c r="A15" s="186" t="str">
        <f>+'Recettes tarifaires_LR1'!A15</f>
        <v>Abonnement hebdo</v>
      </c>
      <c r="B15" s="286"/>
      <c r="C15" s="287"/>
      <c r="D15" s="287"/>
      <c r="E15" s="287"/>
      <c r="F15" s="287"/>
      <c r="G15" s="287"/>
      <c r="H15" s="288"/>
      <c r="I15" s="284">
        <f t="shared" si="1"/>
        <v>0</v>
      </c>
      <c r="J15" s="285">
        <f t="shared" si="2"/>
        <v>0</v>
      </c>
    </row>
    <row r="16" spans="1:10" x14ac:dyDescent="0.3">
      <c r="A16" s="186" t="str">
        <f>+'Recettes tarifaires_LR1'!A16</f>
        <v>Abonnement mensuel</v>
      </c>
      <c r="B16" s="286"/>
      <c r="C16" s="287"/>
      <c r="D16" s="287"/>
      <c r="E16" s="287"/>
      <c r="F16" s="287"/>
      <c r="G16" s="287"/>
      <c r="H16" s="288"/>
      <c r="I16" s="284">
        <f t="shared" si="1"/>
        <v>0</v>
      </c>
      <c r="J16" s="285">
        <f t="shared" si="2"/>
        <v>0</v>
      </c>
    </row>
    <row r="17" spans="1:10" x14ac:dyDescent="0.3">
      <c r="A17" s="186" t="str">
        <f>+'Recettes tarifaires_LR1'!A17</f>
        <v>Abonnement annuel</v>
      </c>
      <c r="B17" s="286"/>
      <c r="C17" s="287"/>
      <c r="D17" s="287"/>
      <c r="E17" s="287"/>
      <c r="F17" s="287"/>
      <c r="G17" s="287"/>
      <c r="H17" s="288"/>
      <c r="I17" s="284">
        <f t="shared" si="1"/>
        <v>0</v>
      </c>
      <c r="J17" s="285">
        <f t="shared" si="2"/>
        <v>0</v>
      </c>
    </row>
    <row r="18" spans="1:10" ht="15.75" customHeight="1" x14ac:dyDescent="0.3">
      <c r="A18" s="307" t="str">
        <f>+'Recettes tarifaires_LR1'!A18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tarifaires_LR1'!A19</f>
        <v>Tranche 1 - 1/2 prensionnaire</v>
      </c>
      <c r="B19" s="281"/>
      <c r="C19" s="282"/>
      <c r="D19" s="282"/>
      <c r="E19" s="282"/>
      <c r="F19" s="282"/>
      <c r="G19" s="282"/>
      <c r="H19" s="283"/>
      <c r="I19" s="284">
        <f t="shared" si="1"/>
        <v>0</v>
      </c>
      <c r="J19" s="285">
        <f t="shared" si="2"/>
        <v>0</v>
      </c>
    </row>
    <row r="20" spans="1:10" x14ac:dyDescent="0.3">
      <c r="A20" s="186" t="str">
        <f>+'Recettes tarifaires_LR1'!A20</f>
        <v>Tranche 2 - 1/2 prensionnaire</v>
      </c>
      <c r="B20" s="286"/>
      <c r="C20" s="287"/>
      <c r="D20" s="287"/>
      <c r="E20" s="287"/>
      <c r="F20" s="287"/>
      <c r="G20" s="287"/>
      <c r="H20" s="288"/>
      <c r="I20" s="284">
        <f t="shared" si="1"/>
        <v>0</v>
      </c>
      <c r="J20" s="285">
        <f t="shared" si="2"/>
        <v>0</v>
      </c>
    </row>
    <row r="21" spans="1:10" x14ac:dyDescent="0.3">
      <c r="A21" s="186" t="str">
        <f>+'Recettes tarifaires_LR1'!A21</f>
        <v>Tranche 3 - 1/2 prensionnaire</v>
      </c>
      <c r="B21" s="286"/>
      <c r="C21" s="287"/>
      <c r="D21" s="287"/>
      <c r="E21" s="287"/>
      <c r="F21" s="287"/>
      <c r="G21" s="287"/>
      <c r="H21" s="288"/>
      <c r="I21" s="284">
        <f t="shared" si="1"/>
        <v>0</v>
      </c>
      <c r="J21" s="285">
        <f t="shared" si="2"/>
        <v>0</v>
      </c>
    </row>
    <row r="22" spans="1:10" x14ac:dyDescent="0.3">
      <c r="A22" s="186" t="str">
        <f>+'Recettes tarifaires_LR1'!A22</f>
        <v>Tranche 4 - 1/2 prensionnaire</v>
      </c>
      <c r="B22" s="286"/>
      <c r="C22" s="287"/>
      <c r="D22" s="287"/>
      <c r="E22" s="287"/>
      <c r="F22" s="287"/>
      <c r="G22" s="287"/>
      <c r="H22" s="288"/>
      <c r="I22" s="284">
        <f t="shared" si="1"/>
        <v>0</v>
      </c>
      <c r="J22" s="285">
        <f t="shared" si="2"/>
        <v>0</v>
      </c>
    </row>
    <row r="23" spans="1:10" x14ac:dyDescent="0.3">
      <c r="A23" s="186" t="str">
        <f>+'Recettes tarifaires_LR1'!A23</f>
        <v>Tranche 5 - 1/2 prensionnaire</v>
      </c>
      <c r="B23" s="286"/>
      <c r="C23" s="287"/>
      <c r="D23" s="287"/>
      <c r="E23" s="287"/>
      <c r="F23" s="287"/>
      <c r="G23" s="287"/>
      <c r="H23" s="288"/>
      <c r="I23" s="284">
        <f t="shared" si="1"/>
        <v>0</v>
      </c>
      <c r="J23" s="285">
        <f t="shared" si="2"/>
        <v>0</v>
      </c>
    </row>
    <row r="24" spans="1:10" x14ac:dyDescent="0.3">
      <c r="A24" s="186" t="str">
        <f>+'Recettes tarifaires_LR1'!A24</f>
        <v>Non-ayant droit - 1/2 prensionnaire</v>
      </c>
      <c r="B24" s="286"/>
      <c r="C24" s="287"/>
      <c r="D24" s="287"/>
      <c r="E24" s="287"/>
      <c r="F24" s="287"/>
      <c r="G24" s="287"/>
      <c r="H24" s="288"/>
      <c r="I24" s="284">
        <f t="shared" si="1"/>
        <v>0</v>
      </c>
      <c r="J24" s="285">
        <f t="shared" si="2"/>
        <v>0</v>
      </c>
    </row>
    <row r="25" spans="1:10" x14ac:dyDescent="0.3">
      <c r="A25" s="186" t="str">
        <f>+'Recettes tarifaires_LR1'!A25</f>
        <v>Tarif Navette, RPI</v>
      </c>
      <c r="B25" s="286"/>
      <c r="C25" s="287"/>
      <c r="D25" s="287"/>
      <c r="E25" s="287"/>
      <c r="F25" s="287"/>
      <c r="G25" s="287"/>
      <c r="H25" s="288"/>
      <c r="I25" s="284">
        <f t="shared" si="1"/>
        <v>0</v>
      </c>
      <c r="J25" s="285">
        <f t="shared" si="2"/>
        <v>0</v>
      </c>
    </row>
    <row r="26" spans="1:10" x14ac:dyDescent="0.3">
      <c r="A26" s="186" t="str">
        <f>+'Recettes tarifaires_LR1'!A26</f>
        <v>Tranche 1 - Interne</v>
      </c>
      <c r="B26" s="286"/>
      <c r="C26" s="287"/>
      <c r="D26" s="287"/>
      <c r="E26" s="287"/>
      <c r="F26" s="287"/>
      <c r="G26" s="287"/>
      <c r="H26" s="288"/>
      <c r="I26" s="284">
        <f t="shared" si="1"/>
        <v>0</v>
      </c>
      <c r="J26" s="285">
        <f t="shared" si="2"/>
        <v>0</v>
      </c>
    </row>
    <row r="27" spans="1:10" x14ac:dyDescent="0.3">
      <c r="A27" s="186" t="str">
        <f>+'Recettes tarifaires_LR1'!A27</f>
        <v>Tranche 2 - Interne</v>
      </c>
      <c r="B27" s="286"/>
      <c r="C27" s="287"/>
      <c r="D27" s="287"/>
      <c r="E27" s="287"/>
      <c r="F27" s="287"/>
      <c r="G27" s="287"/>
      <c r="H27" s="288"/>
      <c r="I27" s="284">
        <f t="shared" si="1"/>
        <v>0</v>
      </c>
      <c r="J27" s="285">
        <f t="shared" si="2"/>
        <v>0</v>
      </c>
    </row>
    <row r="28" spans="1:10" x14ac:dyDescent="0.3">
      <c r="A28" s="186" t="str">
        <f>+'Recettes tarifaires_LR1'!A28</f>
        <v>Tranche 3 - Interne</v>
      </c>
      <c r="B28" s="286"/>
      <c r="C28" s="287"/>
      <c r="D28" s="287"/>
      <c r="E28" s="287"/>
      <c r="F28" s="287"/>
      <c r="G28" s="287"/>
      <c r="H28" s="288"/>
      <c r="I28" s="284">
        <f t="shared" si="1"/>
        <v>0</v>
      </c>
      <c r="J28" s="285">
        <f t="shared" si="2"/>
        <v>0</v>
      </c>
    </row>
    <row r="29" spans="1:10" x14ac:dyDescent="0.3">
      <c r="A29" s="186" t="str">
        <f>+'Recettes tarifaires_LR1'!A29</f>
        <v>Tranche 4 - Interne</v>
      </c>
      <c r="B29" s="286"/>
      <c r="C29" s="287"/>
      <c r="D29" s="287"/>
      <c r="E29" s="287"/>
      <c r="F29" s="287"/>
      <c r="G29" s="287"/>
      <c r="H29" s="288"/>
      <c r="I29" s="284">
        <f t="shared" si="1"/>
        <v>0</v>
      </c>
      <c r="J29" s="285">
        <f t="shared" si="2"/>
        <v>0</v>
      </c>
    </row>
    <row r="30" spans="1:10" x14ac:dyDescent="0.3">
      <c r="A30" s="186" t="str">
        <f>+'Recettes tarifaires_LR1'!A30</f>
        <v>Tranche 5 - Interne</v>
      </c>
      <c r="B30" s="286"/>
      <c r="C30" s="287"/>
      <c r="D30" s="287"/>
      <c r="E30" s="287"/>
      <c r="F30" s="287"/>
      <c r="G30" s="287"/>
      <c r="H30" s="288"/>
      <c r="I30" s="284">
        <f t="shared" si="1"/>
        <v>0</v>
      </c>
      <c r="J30" s="285">
        <f t="shared" si="2"/>
        <v>0</v>
      </c>
    </row>
    <row r="31" spans="1:10" x14ac:dyDescent="0.3">
      <c r="A31" s="186" t="str">
        <f>+'Recettes tarifaires_LR1'!A31</f>
        <v>Non-ayant droit - interne</v>
      </c>
      <c r="B31" s="286"/>
      <c r="C31" s="287"/>
      <c r="D31" s="287"/>
      <c r="E31" s="287"/>
      <c r="F31" s="287"/>
      <c r="G31" s="287"/>
      <c r="H31" s="288"/>
      <c r="I31" s="284">
        <f t="shared" si="1"/>
        <v>0</v>
      </c>
      <c r="J31" s="285">
        <f t="shared" si="2"/>
        <v>0</v>
      </c>
    </row>
    <row r="32" spans="1:10" x14ac:dyDescent="0.3">
      <c r="A32" s="186" t="str">
        <f>+'Recettes tarifaires_LR1'!A32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tarifaires_LR1'!A33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tarifaires_LR1'!A34</f>
        <v>Car + bus hebdo Tout public*</v>
      </c>
      <c r="B34" s="281"/>
      <c r="C34" s="282"/>
      <c r="D34" s="282"/>
      <c r="E34" s="282"/>
      <c r="F34" s="282"/>
      <c r="G34" s="282"/>
      <c r="H34" s="283"/>
      <c r="I34" s="284">
        <f t="shared" si="1"/>
        <v>0</v>
      </c>
      <c r="J34" s="285">
        <f t="shared" si="2"/>
        <v>0</v>
      </c>
    </row>
    <row r="35" spans="1:10" x14ac:dyDescent="0.3">
      <c r="A35" s="186" t="str">
        <f>+'Recettes tarifaires_LR1'!A35</f>
        <v>Car + bus mensuel Tout public*</v>
      </c>
      <c r="B35" s="286"/>
      <c r="C35" s="287"/>
      <c r="D35" s="287"/>
      <c r="E35" s="287"/>
      <c r="F35" s="287"/>
      <c r="G35" s="287"/>
      <c r="H35" s="288"/>
      <c r="I35" s="284">
        <f t="shared" si="1"/>
        <v>0</v>
      </c>
      <c r="J35" s="285">
        <f t="shared" si="2"/>
        <v>0</v>
      </c>
    </row>
    <row r="36" spans="1:10" x14ac:dyDescent="0.3">
      <c r="A36" s="186" t="str">
        <f>+'Recettes tarifaires_LR1'!A36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tarifaires_LR1'!A37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tarifaires_LR1'!A38</f>
        <v>Car + bus hebdo Jeunes*</v>
      </c>
      <c r="B38" s="281"/>
      <c r="C38" s="282"/>
      <c r="D38" s="282"/>
      <c r="E38" s="282"/>
      <c r="F38" s="282"/>
      <c r="G38" s="282"/>
      <c r="H38" s="283"/>
      <c r="I38" s="284">
        <f t="shared" si="6"/>
        <v>0</v>
      </c>
      <c r="J38" s="285">
        <f t="shared" si="7"/>
        <v>0</v>
      </c>
    </row>
    <row r="39" spans="1:10" x14ac:dyDescent="0.3">
      <c r="A39" s="186" t="str">
        <f>+'Recettes tarifaires_LR1'!A39</f>
        <v>Car + bus mensuel Jeunes*</v>
      </c>
      <c r="B39" s="286"/>
      <c r="C39" s="287"/>
      <c r="D39" s="287"/>
      <c r="E39" s="287"/>
      <c r="F39" s="287"/>
      <c r="G39" s="287"/>
      <c r="H39" s="288"/>
      <c r="I39" s="284">
        <f t="shared" si="6"/>
        <v>0</v>
      </c>
      <c r="J39" s="285">
        <f t="shared" si="7"/>
        <v>0</v>
      </c>
    </row>
    <row r="40" spans="1:10" x14ac:dyDescent="0.3">
      <c r="A40" s="186" t="str">
        <f>+'Recettes tarifaires_LR1'!A40</f>
        <v>Car + bus annuel Jeunes*</v>
      </c>
      <c r="B40" s="286"/>
      <c r="C40" s="287"/>
      <c r="D40" s="287"/>
      <c r="E40" s="287"/>
      <c r="F40" s="287"/>
      <c r="G40" s="287"/>
      <c r="H40" s="288"/>
      <c r="I40" s="284">
        <f t="shared" si="6"/>
        <v>0</v>
      </c>
      <c r="J40" s="285">
        <f t="shared" si="7"/>
        <v>0</v>
      </c>
    </row>
    <row r="41" spans="1:10" ht="15.75" customHeight="1" x14ac:dyDescent="0.3">
      <c r="A41" s="307" t="str">
        <f>+'Recettes tarifaires_LR1'!A41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tarifaires_LR1'!A42</f>
        <v>Car + bus hebdo Tout public*</v>
      </c>
      <c r="B42" s="281"/>
      <c r="C42" s="282"/>
      <c r="D42" s="282"/>
      <c r="E42" s="282"/>
      <c r="F42" s="282"/>
      <c r="G42" s="282"/>
      <c r="H42" s="283"/>
      <c r="I42" s="284">
        <f t="shared" si="6"/>
        <v>0</v>
      </c>
      <c r="J42" s="285">
        <f t="shared" si="7"/>
        <v>0</v>
      </c>
    </row>
    <row r="43" spans="1:10" x14ac:dyDescent="0.3">
      <c r="A43" s="186" t="str">
        <f>+'Recettes tarifaires_LR1'!A43</f>
        <v>Car + bus mensuel Tout public*</v>
      </c>
      <c r="B43" s="286"/>
      <c r="C43" s="287"/>
      <c r="D43" s="287"/>
      <c r="E43" s="287"/>
      <c r="F43" s="287"/>
      <c r="G43" s="287"/>
      <c r="H43" s="288"/>
      <c r="I43" s="284">
        <f t="shared" si="6"/>
        <v>0</v>
      </c>
      <c r="J43" s="285">
        <f t="shared" si="7"/>
        <v>0</v>
      </c>
    </row>
    <row r="44" spans="1:10" x14ac:dyDescent="0.3">
      <c r="A44" s="186" t="str">
        <f>+'Recettes tarifaires_LR1'!A44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tarifaires_LR1'!A45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tarifaires_LR1'!A46</f>
        <v>Car + bus hebdo Jeunes*</v>
      </c>
      <c r="B46" s="281"/>
      <c r="C46" s="282"/>
      <c r="D46" s="282"/>
      <c r="E46" s="282"/>
      <c r="F46" s="282"/>
      <c r="G46" s="282"/>
      <c r="H46" s="283"/>
      <c r="I46" s="284">
        <f t="shared" si="6"/>
        <v>0</v>
      </c>
      <c r="J46" s="285">
        <f t="shared" si="7"/>
        <v>0</v>
      </c>
    </row>
    <row r="47" spans="1:10" x14ac:dyDescent="0.3">
      <c r="A47" s="186" t="str">
        <f>+'Recettes tarifaires_LR1'!A47</f>
        <v>Car + bus mensuel Jeunes*</v>
      </c>
      <c r="B47" s="286"/>
      <c r="C47" s="287"/>
      <c r="D47" s="287"/>
      <c r="E47" s="287"/>
      <c r="F47" s="287"/>
      <c r="G47" s="287"/>
      <c r="H47" s="288"/>
      <c r="I47" s="284">
        <f t="shared" si="6"/>
        <v>0</v>
      </c>
      <c r="J47" s="285">
        <f t="shared" si="7"/>
        <v>0</v>
      </c>
    </row>
    <row r="48" spans="1:10" x14ac:dyDescent="0.3">
      <c r="A48" s="186" t="str">
        <f>+'Recettes tarifaires_LR1'!A48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tarifaires_LR1'!B5,"-")</f>
        <v>-</v>
      </c>
      <c r="C59" s="294" t="str">
        <f>+IFERROR(C5/'Recettes tarifaires_LR1'!C5,"-")</f>
        <v>-</v>
      </c>
      <c r="D59" s="294" t="str">
        <f>+IFERROR(D5/'Recettes tarifaires_LR1'!D5,"-")</f>
        <v>-</v>
      </c>
      <c r="E59" s="294" t="str">
        <f>+IFERROR(E5/'Recettes tarifaires_LR1'!E5,"-")</f>
        <v>-</v>
      </c>
      <c r="F59" s="294" t="str">
        <f>+IFERROR(F5/'Recettes tarifaires_LR1'!F5,"-")</f>
        <v>-</v>
      </c>
      <c r="G59" s="319" t="str">
        <f>+IFERROR(G5/'Recettes tarifaires_LR1'!G5,"-")</f>
        <v>-</v>
      </c>
      <c r="H59" s="316" t="str">
        <f>+IFERROR(H5/'Recettes tarifaires_LR1'!H5,"-")</f>
        <v>-</v>
      </c>
    </row>
    <row r="60" spans="1:10" x14ac:dyDescent="0.3">
      <c r="A60" s="186" t="str">
        <f t="shared" si="15"/>
        <v>Trajet Aller-retour</v>
      </c>
      <c r="B60" s="296" t="str">
        <f>+IFERROR(B6/'Recettes tarifaires_LR1'!B6,"-")</f>
        <v>-</v>
      </c>
      <c r="C60" s="297" t="str">
        <f>+IFERROR(C6/'Recettes tarifaires_LR1'!C6,"-")</f>
        <v>-</v>
      </c>
      <c r="D60" s="297" t="str">
        <f>+IFERROR(D6/'Recettes tarifaires_LR1'!D6,"-")</f>
        <v>-</v>
      </c>
      <c r="E60" s="297" t="str">
        <f>+IFERROR(E6/'Recettes tarifaires_LR1'!E6,"-")</f>
        <v>-</v>
      </c>
      <c r="F60" s="297" t="str">
        <f>+IFERROR(F6/'Recettes tarifaires_LR1'!F6,"-")</f>
        <v>-</v>
      </c>
      <c r="G60" s="320" t="str">
        <f>+IFERROR(G6/'Recettes tarifaires_LR1'!G6,"-")</f>
        <v>-</v>
      </c>
      <c r="H60" s="317" t="str">
        <f>+IFERROR(H6/'Recettes tarifaires_LR1'!H6,"-")</f>
        <v>-</v>
      </c>
    </row>
    <row r="61" spans="1:10" x14ac:dyDescent="0.3">
      <c r="A61" s="186" t="str">
        <f t="shared" si="15"/>
        <v>Carte 10 voyages</v>
      </c>
      <c r="B61" s="296" t="str">
        <f>+IFERROR(B7/'Recettes tarifaires_LR1'!B7,"-")</f>
        <v>-</v>
      </c>
      <c r="C61" s="297" t="str">
        <f>+IFERROR(C7/'Recettes tarifaires_LR1'!C7,"-")</f>
        <v>-</v>
      </c>
      <c r="D61" s="297" t="str">
        <f>+IFERROR(D7/'Recettes tarifaires_LR1'!D7,"-")</f>
        <v>-</v>
      </c>
      <c r="E61" s="297" t="str">
        <f>+IFERROR(E7/'Recettes tarifaires_LR1'!E7,"-")</f>
        <v>-</v>
      </c>
      <c r="F61" s="297" t="str">
        <f>+IFERROR(F7/'Recettes tarifaires_LR1'!F7,"-")</f>
        <v>-</v>
      </c>
      <c r="G61" s="320" t="str">
        <f>+IFERROR(G7/'Recettes tarifaires_LR1'!G7,"-")</f>
        <v>-</v>
      </c>
      <c r="H61" s="317" t="str">
        <f>+IFERROR(H7/'Recettes tarifaires_LR1'!H7,"-")</f>
        <v>-</v>
      </c>
    </row>
    <row r="62" spans="1:10" x14ac:dyDescent="0.3">
      <c r="A62" s="186" t="str">
        <f t="shared" si="15"/>
        <v>Tarification solidaire</v>
      </c>
      <c r="B62" s="296" t="str">
        <f>+IFERROR(B8/'Recettes tarifaires_LR1'!B8,"-")</f>
        <v>-</v>
      </c>
      <c r="C62" s="297" t="str">
        <f>+IFERROR(C8/'Recettes tarifaires_LR1'!C8,"-")</f>
        <v>-</v>
      </c>
      <c r="D62" s="297" t="str">
        <f>+IFERROR(D8/'Recettes tarifaires_LR1'!D8,"-")</f>
        <v>-</v>
      </c>
      <c r="E62" s="297" t="str">
        <f>+IFERROR(E8/'Recettes tarifaires_LR1'!E8,"-")</f>
        <v>-</v>
      </c>
      <c r="F62" s="297" t="str">
        <f>+IFERROR(F8/'Recettes tarifaires_LR1'!F8,"-")</f>
        <v>-</v>
      </c>
      <c r="G62" s="320" t="str">
        <f>+IFERROR(G8/'Recettes tarifaires_LR1'!G8,"-")</f>
        <v>-</v>
      </c>
      <c r="H62" s="317" t="str">
        <f>+IFERROR(H8/'Recettes tarifaires_LR1'!H8,"-")</f>
        <v>-</v>
      </c>
    </row>
    <row r="63" spans="1:10" x14ac:dyDescent="0.3">
      <c r="A63" s="186" t="str">
        <f t="shared" si="15"/>
        <v xml:space="preserve">Tarifs groupe </v>
      </c>
      <c r="B63" s="296" t="str">
        <f>+IFERROR(B9/'Recettes tarifaires_LR1'!B9,"-")</f>
        <v>-</v>
      </c>
      <c r="C63" s="297" t="str">
        <f>+IFERROR(C9/'Recettes tarifaires_LR1'!C9,"-")</f>
        <v>-</v>
      </c>
      <c r="D63" s="297" t="str">
        <f>+IFERROR(D9/'Recettes tarifaires_LR1'!D9,"-")</f>
        <v>-</v>
      </c>
      <c r="E63" s="297" t="str">
        <f>+IFERROR(E9/'Recettes tarifaires_LR1'!E9,"-")</f>
        <v>-</v>
      </c>
      <c r="F63" s="297" t="str">
        <f>+IFERROR(F9/'Recettes tarifaires_LR1'!F9,"-")</f>
        <v>-</v>
      </c>
      <c r="G63" s="320" t="str">
        <f>+IFERROR(G9/'Recettes tarifaires_LR1'!G9,"-")</f>
        <v>-</v>
      </c>
      <c r="H63" s="317" t="str">
        <f>+IFERROR(H9/'Recettes tarifaires_LR1'!H9,"-")</f>
        <v>-</v>
      </c>
    </row>
    <row r="64" spans="1:10" x14ac:dyDescent="0.3">
      <c r="A64" s="186" t="str">
        <f t="shared" si="15"/>
        <v>Abonnement hebdo</v>
      </c>
      <c r="B64" s="296" t="str">
        <f>+IFERROR(B10/'Recettes tarifaires_LR1'!B10,"-")</f>
        <v>-</v>
      </c>
      <c r="C64" s="297" t="str">
        <f>+IFERROR(C10/'Recettes tarifaires_LR1'!C10,"-")</f>
        <v>-</v>
      </c>
      <c r="D64" s="297" t="str">
        <f>+IFERROR(D10/'Recettes tarifaires_LR1'!D10,"-")</f>
        <v>-</v>
      </c>
      <c r="E64" s="297" t="str">
        <f>+IFERROR(E10/'Recettes tarifaires_LR1'!E10,"-")</f>
        <v>-</v>
      </c>
      <c r="F64" s="297" t="str">
        <f>+IFERROR(F10/'Recettes tarifaires_LR1'!F10,"-")</f>
        <v>-</v>
      </c>
      <c r="G64" s="320" t="str">
        <f>+IFERROR(G10/'Recettes tarifaires_LR1'!G10,"-")</f>
        <v>-</v>
      </c>
      <c r="H64" s="317" t="str">
        <f>+IFERROR(H10/'Recettes tarifaires_LR1'!H10,"-")</f>
        <v>-</v>
      </c>
    </row>
    <row r="65" spans="1:8" x14ac:dyDescent="0.3">
      <c r="A65" s="186" t="str">
        <f t="shared" si="15"/>
        <v>Abonnement mensuel</v>
      </c>
      <c r="B65" s="296" t="str">
        <f>+IFERROR(B11/'Recettes tarifaires_LR1'!B11,"-")</f>
        <v>-</v>
      </c>
      <c r="C65" s="297" t="str">
        <f>+IFERROR(C11/'Recettes tarifaires_LR1'!C11,"-")</f>
        <v>-</v>
      </c>
      <c r="D65" s="297" t="str">
        <f>+IFERROR(D11/'Recettes tarifaires_LR1'!D11,"-")</f>
        <v>-</v>
      </c>
      <c r="E65" s="297" t="str">
        <f>+IFERROR(E11/'Recettes tarifaires_LR1'!E11,"-")</f>
        <v>-</v>
      </c>
      <c r="F65" s="297" t="str">
        <f>+IFERROR(F11/'Recettes tarifaires_LR1'!F11,"-")</f>
        <v>-</v>
      </c>
      <c r="G65" s="320" t="str">
        <f>+IFERROR(G11/'Recettes tarifaires_LR1'!G11,"-")</f>
        <v>-</v>
      </c>
      <c r="H65" s="317" t="str">
        <f>+IFERROR(H11/'Recettes tarifaires_LR1'!H11,"-")</f>
        <v>-</v>
      </c>
    </row>
    <row r="66" spans="1:8" x14ac:dyDescent="0.3">
      <c r="A66" s="186" t="str">
        <f t="shared" si="15"/>
        <v>Abonnement annuel</v>
      </c>
      <c r="B66" s="296" t="str">
        <f>+IFERROR(B12/'Recettes tarifaires_LR1'!B12,"-")</f>
        <v>-</v>
      </c>
      <c r="C66" s="297" t="str">
        <f>+IFERROR(C12/'Recettes tarifaires_LR1'!C12,"-")</f>
        <v>-</v>
      </c>
      <c r="D66" s="297" t="str">
        <f>+IFERROR(D12/'Recettes tarifaires_LR1'!D12,"-")</f>
        <v>-</v>
      </c>
      <c r="E66" s="297" t="str">
        <f>+IFERROR(E12/'Recettes tarifaires_LR1'!E12,"-")</f>
        <v>-</v>
      </c>
      <c r="F66" s="297" t="str">
        <f>+IFERROR(F12/'Recettes tarifaires_LR1'!F12,"-")</f>
        <v>-</v>
      </c>
      <c r="G66" s="320" t="str">
        <f>+IFERROR(G12/'Recettes tarifaires_LR1'!G12,"-")</f>
        <v>-</v>
      </c>
      <c r="H66" s="317" t="str">
        <f>+IFERROR(H12/'Recettes tarifaires_LR1'!H12,"-")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tarifaires_LR1'!B14,"-")</f>
        <v>-</v>
      </c>
      <c r="C68" s="294" t="str">
        <f>+IFERROR(C14/'Recettes tarifaires_LR1'!C14,"-")</f>
        <v>-</v>
      </c>
      <c r="D68" s="294" t="str">
        <f>+IFERROR(D14/'Recettes tarifaires_LR1'!D14,"-")</f>
        <v>-</v>
      </c>
      <c r="E68" s="294" t="str">
        <f>+IFERROR(E14/'Recettes tarifaires_LR1'!E14,"-")</f>
        <v>-</v>
      </c>
      <c r="F68" s="294" t="str">
        <f>+IFERROR(F14/'Recettes tarifaires_LR1'!F14,"-")</f>
        <v>-</v>
      </c>
      <c r="G68" s="319" t="str">
        <f>+IFERROR(G14/'Recettes tarifaires_LR1'!G14,"-")</f>
        <v>-</v>
      </c>
      <c r="H68" s="316" t="str">
        <f>+IFERROR(H14/'Recettes tarifaires_LR1'!H14,"-")</f>
        <v>-</v>
      </c>
    </row>
    <row r="69" spans="1:8" x14ac:dyDescent="0.3">
      <c r="A69" s="186" t="str">
        <f t="shared" si="15"/>
        <v>Abonnement hebdo</v>
      </c>
      <c r="B69" s="296" t="str">
        <f>+IFERROR(B15/'Recettes tarifaires_LR1'!B15,"-")</f>
        <v>-</v>
      </c>
      <c r="C69" s="297" t="str">
        <f>+IFERROR(C15/'Recettes tarifaires_LR1'!C15,"-")</f>
        <v>-</v>
      </c>
      <c r="D69" s="297" t="str">
        <f>+IFERROR(D15/'Recettes tarifaires_LR1'!D15,"-")</f>
        <v>-</v>
      </c>
      <c r="E69" s="297" t="str">
        <f>+IFERROR(E15/'Recettes tarifaires_LR1'!E15,"-")</f>
        <v>-</v>
      </c>
      <c r="F69" s="297" t="str">
        <f>+IFERROR(F15/'Recettes tarifaires_LR1'!F15,"-")</f>
        <v>-</v>
      </c>
      <c r="G69" s="320" t="str">
        <f>+IFERROR(G15/'Recettes tarifaires_LR1'!G15,"-")</f>
        <v>-</v>
      </c>
      <c r="H69" s="317" t="str">
        <f>+IFERROR(H15/'Recettes tarifaires_LR1'!H15,"-")</f>
        <v>-</v>
      </c>
    </row>
    <row r="70" spans="1:8" x14ac:dyDescent="0.3">
      <c r="A70" s="186" t="str">
        <f t="shared" si="15"/>
        <v>Abonnement mensuel</v>
      </c>
      <c r="B70" s="296" t="str">
        <f>+IFERROR(B16/'Recettes tarifaires_LR1'!B16,"-")</f>
        <v>-</v>
      </c>
      <c r="C70" s="297" t="str">
        <f>+IFERROR(C16/'Recettes tarifaires_LR1'!C16,"-")</f>
        <v>-</v>
      </c>
      <c r="D70" s="297" t="str">
        <f>+IFERROR(D16/'Recettes tarifaires_LR1'!D16,"-")</f>
        <v>-</v>
      </c>
      <c r="E70" s="297" t="str">
        <f>+IFERROR(E16/'Recettes tarifaires_LR1'!E16,"-")</f>
        <v>-</v>
      </c>
      <c r="F70" s="297" t="str">
        <f>+IFERROR(F16/'Recettes tarifaires_LR1'!F16,"-")</f>
        <v>-</v>
      </c>
      <c r="G70" s="320" t="str">
        <f>+IFERROR(G16/'Recettes tarifaires_LR1'!G16,"-")</f>
        <v>-</v>
      </c>
      <c r="H70" s="317" t="str">
        <f>+IFERROR(H16/'Recettes tarifaires_LR1'!H16,"-")</f>
        <v>-</v>
      </c>
    </row>
    <row r="71" spans="1:8" x14ac:dyDescent="0.3">
      <c r="A71" s="186" t="str">
        <f t="shared" si="15"/>
        <v>Abonnement annuel</v>
      </c>
      <c r="B71" s="296" t="str">
        <f>+IFERROR(B17/'Recettes tarifaires_LR1'!B17,"-")</f>
        <v>-</v>
      </c>
      <c r="C71" s="297" t="str">
        <f>+IFERROR(C17/'Recettes tarifaires_LR1'!C17,"-")</f>
        <v>-</v>
      </c>
      <c r="D71" s="297" t="str">
        <f>+IFERROR(D17/'Recettes tarifaires_LR1'!D17,"-")</f>
        <v>-</v>
      </c>
      <c r="E71" s="297" t="str">
        <f>+IFERROR(E17/'Recettes tarifaires_LR1'!E17,"-")</f>
        <v>-</v>
      </c>
      <c r="F71" s="297" t="str">
        <f>+IFERROR(F17/'Recettes tarifaires_LR1'!F17,"-")</f>
        <v>-</v>
      </c>
      <c r="G71" s="320" t="str">
        <f>+IFERROR(G17/'Recettes tarifaires_LR1'!G17,"-")</f>
        <v>-</v>
      </c>
      <c r="H71" s="317" t="str">
        <f>+IFERROR(H17/'Recettes tarifaires_LR1'!H17,"-")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tarifaires_LR1'!B19,"-")</f>
        <v>-</v>
      </c>
      <c r="C73" s="294" t="str">
        <f>+IFERROR(C19/'Recettes tarifaires_LR1'!C19,"-")</f>
        <v>-</v>
      </c>
      <c r="D73" s="294" t="str">
        <f>+IFERROR(D19/'Recettes tarifaires_LR1'!D19,"-")</f>
        <v>-</v>
      </c>
      <c r="E73" s="294" t="str">
        <f>+IFERROR(E19/'Recettes tarifaires_LR1'!E19,"-")</f>
        <v>-</v>
      </c>
      <c r="F73" s="294" t="str">
        <f>+IFERROR(F19/'Recettes tarifaires_LR1'!F19,"-")</f>
        <v>-</v>
      </c>
      <c r="G73" s="319" t="str">
        <f>+IFERROR(G19/'Recettes tarifaires_LR1'!G19,"-")</f>
        <v>-</v>
      </c>
      <c r="H73" s="316" t="str">
        <f>+IFERROR(H19/'Recettes tarifaires_LR1'!H19,"-")</f>
        <v>-</v>
      </c>
    </row>
    <row r="74" spans="1:8" x14ac:dyDescent="0.3">
      <c r="A74" s="186" t="str">
        <f t="shared" si="15"/>
        <v>Tranche 2 - 1/2 prensionnaire</v>
      </c>
      <c r="B74" s="296" t="str">
        <f>+IFERROR(B20/'Recettes tarifaires_LR1'!B20,"-")</f>
        <v>-</v>
      </c>
      <c r="C74" s="297" t="str">
        <f>+IFERROR(C20/'Recettes tarifaires_LR1'!C20,"-")</f>
        <v>-</v>
      </c>
      <c r="D74" s="297" t="str">
        <f>+IFERROR(D20/'Recettes tarifaires_LR1'!D20,"-")</f>
        <v>-</v>
      </c>
      <c r="E74" s="297" t="str">
        <f>+IFERROR(E20/'Recettes tarifaires_LR1'!E20,"-")</f>
        <v>-</v>
      </c>
      <c r="F74" s="297" t="str">
        <f>+IFERROR(F20/'Recettes tarifaires_LR1'!F20,"-")</f>
        <v>-</v>
      </c>
      <c r="G74" s="320" t="str">
        <f>+IFERROR(G20/'Recettes tarifaires_LR1'!G20,"-")</f>
        <v>-</v>
      </c>
      <c r="H74" s="317" t="str">
        <f>+IFERROR(H20/'Recettes tarifaires_LR1'!H20,"-")</f>
        <v>-</v>
      </c>
    </row>
    <row r="75" spans="1:8" x14ac:dyDescent="0.3">
      <c r="A75" s="186" t="str">
        <f t="shared" si="15"/>
        <v>Tranche 3 - 1/2 prensionnaire</v>
      </c>
      <c r="B75" s="296" t="str">
        <f>+IFERROR(B21/'Recettes tarifaires_LR1'!B21,"-")</f>
        <v>-</v>
      </c>
      <c r="C75" s="297" t="str">
        <f>+IFERROR(C21/'Recettes tarifaires_LR1'!C21,"-")</f>
        <v>-</v>
      </c>
      <c r="D75" s="297" t="str">
        <f>+IFERROR(D21/'Recettes tarifaires_LR1'!D21,"-")</f>
        <v>-</v>
      </c>
      <c r="E75" s="297" t="str">
        <f>+IFERROR(E21/'Recettes tarifaires_LR1'!E21,"-")</f>
        <v>-</v>
      </c>
      <c r="F75" s="297" t="str">
        <f>+IFERROR(F21/'Recettes tarifaires_LR1'!F21,"-")</f>
        <v>-</v>
      </c>
      <c r="G75" s="320" t="str">
        <f>+IFERROR(G21/'Recettes tarifaires_LR1'!G21,"-")</f>
        <v>-</v>
      </c>
      <c r="H75" s="317" t="str">
        <f>+IFERROR(H21/'Recettes tarifaires_LR1'!H21,"-")</f>
        <v>-</v>
      </c>
    </row>
    <row r="76" spans="1:8" x14ac:dyDescent="0.3">
      <c r="A76" s="186" t="str">
        <f t="shared" si="15"/>
        <v>Tranche 4 - 1/2 prensionnaire</v>
      </c>
      <c r="B76" s="296" t="str">
        <f>+IFERROR(B22/'Recettes tarifaires_LR1'!B22,"-")</f>
        <v>-</v>
      </c>
      <c r="C76" s="297" t="str">
        <f>+IFERROR(C22/'Recettes tarifaires_LR1'!C22,"-")</f>
        <v>-</v>
      </c>
      <c r="D76" s="297" t="str">
        <f>+IFERROR(D22/'Recettes tarifaires_LR1'!D22,"-")</f>
        <v>-</v>
      </c>
      <c r="E76" s="297" t="str">
        <f>+IFERROR(E22/'Recettes tarifaires_LR1'!E22,"-")</f>
        <v>-</v>
      </c>
      <c r="F76" s="297" t="str">
        <f>+IFERROR(F22/'Recettes tarifaires_LR1'!F22,"-")</f>
        <v>-</v>
      </c>
      <c r="G76" s="320" t="str">
        <f>+IFERROR(G22/'Recettes tarifaires_LR1'!G22,"-")</f>
        <v>-</v>
      </c>
      <c r="H76" s="317" t="str">
        <f>+IFERROR(H22/'Recettes tarifaires_LR1'!H22,"-")</f>
        <v>-</v>
      </c>
    </row>
    <row r="77" spans="1:8" x14ac:dyDescent="0.3">
      <c r="A77" s="186" t="str">
        <f t="shared" si="15"/>
        <v>Tranche 5 - 1/2 prensionnaire</v>
      </c>
      <c r="B77" s="296" t="str">
        <f>+IFERROR(B23/'Recettes tarifaires_LR1'!B23,"-")</f>
        <v>-</v>
      </c>
      <c r="C77" s="297" t="str">
        <f>+IFERROR(C23/'Recettes tarifaires_LR1'!C23,"-")</f>
        <v>-</v>
      </c>
      <c r="D77" s="297" t="str">
        <f>+IFERROR(D23/'Recettes tarifaires_LR1'!D23,"-")</f>
        <v>-</v>
      </c>
      <c r="E77" s="297" t="str">
        <f>+IFERROR(E23/'Recettes tarifaires_LR1'!E23,"-")</f>
        <v>-</v>
      </c>
      <c r="F77" s="297" t="str">
        <f>+IFERROR(F23/'Recettes tarifaires_LR1'!F23,"-")</f>
        <v>-</v>
      </c>
      <c r="G77" s="320" t="str">
        <f>+IFERROR(G23/'Recettes tarifaires_LR1'!G23,"-")</f>
        <v>-</v>
      </c>
      <c r="H77" s="317" t="str">
        <f>+IFERROR(H23/'Recettes tarifaires_LR1'!H23,"-")</f>
        <v>-</v>
      </c>
    </row>
    <row r="78" spans="1:8" x14ac:dyDescent="0.3">
      <c r="A78" s="186" t="str">
        <f t="shared" si="15"/>
        <v>Non-ayant droit - 1/2 prensionnaire</v>
      </c>
      <c r="B78" s="296" t="str">
        <f>+IFERROR(B24/'Recettes tarifaires_LR1'!B24,"-")</f>
        <v>-</v>
      </c>
      <c r="C78" s="297" t="str">
        <f>+IFERROR(C24/'Recettes tarifaires_LR1'!C24,"-")</f>
        <v>-</v>
      </c>
      <c r="D78" s="297" t="str">
        <f>+IFERROR(D24/'Recettes tarifaires_LR1'!D24,"-")</f>
        <v>-</v>
      </c>
      <c r="E78" s="297" t="str">
        <f>+IFERROR(E24/'Recettes tarifaires_LR1'!E24,"-")</f>
        <v>-</v>
      </c>
      <c r="F78" s="297" t="str">
        <f>+IFERROR(F24/'Recettes tarifaires_LR1'!F24,"-")</f>
        <v>-</v>
      </c>
      <c r="G78" s="320" t="str">
        <f>+IFERROR(G24/'Recettes tarifaires_LR1'!G24,"-")</f>
        <v>-</v>
      </c>
      <c r="H78" s="317" t="str">
        <f>+IFERROR(H24/'Recettes tarifaires_LR1'!H24,"-")</f>
        <v>-</v>
      </c>
    </row>
    <row r="79" spans="1:8" x14ac:dyDescent="0.3">
      <c r="A79" s="186" t="str">
        <f t="shared" si="15"/>
        <v>Tarif Navette, RPI</v>
      </c>
      <c r="B79" s="296" t="str">
        <f>+IFERROR(B25/'Recettes tarifaires_LR1'!B25,"-")</f>
        <v>-</v>
      </c>
      <c r="C79" s="297" t="str">
        <f>+IFERROR(C25/'Recettes tarifaires_LR1'!C25,"-")</f>
        <v>-</v>
      </c>
      <c r="D79" s="297" t="str">
        <f>+IFERROR(D25/'Recettes tarifaires_LR1'!D25,"-")</f>
        <v>-</v>
      </c>
      <c r="E79" s="297" t="str">
        <f>+IFERROR(E25/'Recettes tarifaires_LR1'!E25,"-")</f>
        <v>-</v>
      </c>
      <c r="F79" s="297" t="str">
        <f>+IFERROR(F25/'Recettes tarifaires_LR1'!F25,"-")</f>
        <v>-</v>
      </c>
      <c r="G79" s="320" t="str">
        <f>+IFERROR(G25/'Recettes tarifaires_LR1'!G25,"-")</f>
        <v>-</v>
      </c>
      <c r="H79" s="317" t="str">
        <f>+IFERROR(H25/'Recettes tarifaires_LR1'!H25,"-")</f>
        <v>-</v>
      </c>
    </row>
    <row r="80" spans="1:8" x14ac:dyDescent="0.3">
      <c r="A80" s="186" t="str">
        <f t="shared" si="15"/>
        <v>Tranche 1 - Interne</v>
      </c>
      <c r="B80" s="296" t="str">
        <f>+IFERROR(B26/'Recettes tarifaires_LR1'!B26,"-")</f>
        <v>-</v>
      </c>
      <c r="C80" s="297" t="str">
        <f>+IFERROR(C26/'Recettes tarifaires_LR1'!C26,"-")</f>
        <v>-</v>
      </c>
      <c r="D80" s="297" t="str">
        <f>+IFERROR(D26/'Recettes tarifaires_LR1'!D26,"-")</f>
        <v>-</v>
      </c>
      <c r="E80" s="297" t="str">
        <f>+IFERROR(E26/'Recettes tarifaires_LR1'!E26,"-")</f>
        <v>-</v>
      </c>
      <c r="F80" s="297" t="str">
        <f>+IFERROR(F26/'Recettes tarifaires_LR1'!F26,"-")</f>
        <v>-</v>
      </c>
      <c r="G80" s="320" t="str">
        <f>+IFERROR(G26/'Recettes tarifaires_LR1'!G26,"-")</f>
        <v>-</v>
      </c>
      <c r="H80" s="317" t="str">
        <f>+IFERROR(H26/'Recettes tarifaires_LR1'!H26,"-")</f>
        <v>-</v>
      </c>
    </row>
    <row r="81" spans="1:8" x14ac:dyDescent="0.3">
      <c r="A81" s="186" t="str">
        <f t="shared" si="15"/>
        <v>Tranche 2 - Interne</v>
      </c>
      <c r="B81" s="296" t="str">
        <f>+IFERROR(B27/'Recettes tarifaires_LR1'!B27,"-")</f>
        <v>-</v>
      </c>
      <c r="C81" s="297" t="str">
        <f>+IFERROR(C27/'Recettes tarifaires_LR1'!C27,"-")</f>
        <v>-</v>
      </c>
      <c r="D81" s="297" t="str">
        <f>+IFERROR(D27/'Recettes tarifaires_LR1'!D27,"-")</f>
        <v>-</v>
      </c>
      <c r="E81" s="297" t="str">
        <f>+IFERROR(E27/'Recettes tarifaires_LR1'!E27,"-")</f>
        <v>-</v>
      </c>
      <c r="F81" s="297" t="str">
        <f>+IFERROR(F27/'Recettes tarifaires_LR1'!F27,"-")</f>
        <v>-</v>
      </c>
      <c r="G81" s="320" t="str">
        <f>+IFERROR(G27/'Recettes tarifaires_LR1'!G27,"-")</f>
        <v>-</v>
      </c>
      <c r="H81" s="317" t="str">
        <f>+IFERROR(H27/'Recettes tarifaires_LR1'!H27,"-")</f>
        <v>-</v>
      </c>
    </row>
    <row r="82" spans="1:8" x14ac:dyDescent="0.3">
      <c r="A82" s="186" t="str">
        <f t="shared" si="15"/>
        <v>Tranche 3 - Interne</v>
      </c>
      <c r="B82" s="296" t="str">
        <f>+IFERROR(B28/'Recettes tarifaires_LR1'!B28,"-")</f>
        <v>-</v>
      </c>
      <c r="C82" s="297" t="str">
        <f>+IFERROR(C28/'Recettes tarifaires_LR1'!C28,"-")</f>
        <v>-</v>
      </c>
      <c r="D82" s="297" t="str">
        <f>+IFERROR(D28/'Recettes tarifaires_LR1'!D28,"-")</f>
        <v>-</v>
      </c>
      <c r="E82" s="297" t="str">
        <f>+IFERROR(E28/'Recettes tarifaires_LR1'!E28,"-")</f>
        <v>-</v>
      </c>
      <c r="F82" s="297" t="str">
        <f>+IFERROR(F28/'Recettes tarifaires_LR1'!F28,"-")</f>
        <v>-</v>
      </c>
      <c r="G82" s="320" t="str">
        <f>+IFERROR(G28/'Recettes tarifaires_LR1'!G28,"-")</f>
        <v>-</v>
      </c>
      <c r="H82" s="317" t="str">
        <f>+IFERROR(H28/'Recettes tarifaires_LR1'!H28,"-")</f>
        <v>-</v>
      </c>
    </row>
    <row r="83" spans="1:8" x14ac:dyDescent="0.3">
      <c r="A83" s="186" t="str">
        <f t="shared" si="15"/>
        <v>Tranche 4 - Interne</v>
      </c>
      <c r="B83" s="296" t="str">
        <f>+IFERROR(B29/'Recettes tarifaires_LR1'!B29,"-")</f>
        <v>-</v>
      </c>
      <c r="C83" s="297" t="str">
        <f>+IFERROR(C29/'Recettes tarifaires_LR1'!C29,"-")</f>
        <v>-</v>
      </c>
      <c r="D83" s="297" t="str">
        <f>+IFERROR(D29/'Recettes tarifaires_LR1'!D29,"-")</f>
        <v>-</v>
      </c>
      <c r="E83" s="297" t="str">
        <f>+IFERROR(E29/'Recettes tarifaires_LR1'!E29,"-")</f>
        <v>-</v>
      </c>
      <c r="F83" s="297" t="str">
        <f>+IFERROR(F29/'Recettes tarifaires_LR1'!F29,"-")</f>
        <v>-</v>
      </c>
      <c r="G83" s="320" t="str">
        <f>+IFERROR(G29/'Recettes tarifaires_LR1'!G29,"-")</f>
        <v>-</v>
      </c>
      <c r="H83" s="317" t="str">
        <f>+IFERROR(H29/'Recettes tarifaires_LR1'!H29,"-")</f>
        <v>-</v>
      </c>
    </row>
    <row r="84" spans="1:8" x14ac:dyDescent="0.3">
      <c r="A84" s="186" t="str">
        <f t="shared" si="15"/>
        <v>Tranche 5 - Interne</v>
      </c>
      <c r="B84" s="296" t="str">
        <f>+IFERROR(B30/'Recettes tarifaires_LR1'!B30,"-")</f>
        <v>-</v>
      </c>
      <c r="C84" s="297" t="str">
        <f>+IFERROR(C30/'Recettes tarifaires_LR1'!C30,"-")</f>
        <v>-</v>
      </c>
      <c r="D84" s="297" t="str">
        <f>+IFERROR(D30/'Recettes tarifaires_LR1'!D30,"-")</f>
        <v>-</v>
      </c>
      <c r="E84" s="297" t="str">
        <f>+IFERROR(E30/'Recettes tarifaires_LR1'!E30,"-")</f>
        <v>-</v>
      </c>
      <c r="F84" s="297" t="str">
        <f>+IFERROR(F30/'Recettes tarifaires_LR1'!F30,"-")</f>
        <v>-</v>
      </c>
      <c r="G84" s="320" t="str">
        <f>+IFERROR(G30/'Recettes tarifaires_LR1'!G30,"-")</f>
        <v>-</v>
      </c>
      <c r="H84" s="317" t="str">
        <f>+IFERROR(H30/'Recettes tarifaires_LR1'!H30,"-")</f>
        <v>-</v>
      </c>
    </row>
    <row r="85" spans="1:8" x14ac:dyDescent="0.3">
      <c r="A85" s="186" t="str">
        <f t="shared" si="15"/>
        <v>Non-ayant droit - interne</v>
      </c>
      <c r="B85" s="296" t="str">
        <f>+IFERROR(B31/'Recettes tarifaires_LR1'!B31,"-")</f>
        <v>-</v>
      </c>
      <c r="C85" s="297" t="str">
        <f>+IFERROR(C31/'Recettes tarifaires_LR1'!C31,"-")</f>
        <v>-</v>
      </c>
      <c r="D85" s="297" t="str">
        <f>+IFERROR(D31/'Recettes tarifaires_LR1'!D31,"-")</f>
        <v>-</v>
      </c>
      <c r="E85" s="297" t="str">
        <f>+IFERROR(E31/'Recettes tarifaires_LR1'!E31,"-")</f>
        <v>-</v>
      </c>
      <c r="F85" s="297" t="str">
        <f>+IFERROR(F31/'Recettes tarifaires_LR1'!F31,"-")</f>
        <v>-</v>
      </c>
      <c r="G85" s="320" t="str">
        <f>+IFERROR(G31/'Recettes tarifaires_LR1'!G31,"-")</f>
        <v>-</v>
      </c>
      <c r="H85" s="317" t="str">
        <f>+IFERROR(H31/'Recettes tarifaires_LR1'!H31,"-")</f>
        <v>-</v>
      </c>
    </row>
    <row r="86" spans="1:8" x14ac:dyDescent="0.3">
      <c r="A86" s="186" t="str">
        <f t="shared" si="15"/>
        <v>Frais de dossier inscription tardive</v>
      </c>
      <c r="B86" s="296" t="str">
        <f>+IFERROR(B32/'Recettes tarifaires_LR1'!B32,"-")</f>
        <v>-</v>
      </c>
      <c r="C86" s="297" t="str">
        <f>+IFERROR(C32/'Recettes tarifaires_LR1'!C32,"-")</f>
        <v>-</v>
      </c>
      <c r="D86" s="297" t="str">
        <f>+IFERROR(D32/'Recettes tarifaires_LR1'!D32,"-")</f>
        <v>-</v>
      </c>
      <c r="E86" s="297" t="str">
        <f>+IFERROR(E32/'Recettes tarifaires_LR1'!E32,"-")</f>
        <v>-</v>
      </c>
      <c r="F86" s="297" t="str">
        <f>+IFERROR(F32/'Recettes tarifaires_LR1'!F32,"-")</f>
        <v>-</v>
      </c>
      <c r="G86" s="320" t="str">
        <f>+IFERROR(G32/'Recettes tarifaires_LR1'!G32,"-")</f>
        <v>-</v>
      </c>
      <c r="H86" s="317" t="str">
        <f>+IFERROR(H32/'Recettes tarifaires_LR1'!H32,"-")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tarifaires_LR1'!B34,"-")</f>
        <v>-</v>
      </c>
      <c r="C88" s="294" t="str">
        <f>+IFERROR(C34/'Recettes tarifaires_LR1'!C34,"-")</f>
        <v>-</v>
      </c>
      <c r="D88" s="294" t="str">
        <f>+IFERROR(D34/'Recettes tarifaires_LR1'!D34,"-")</f>
        <v>-</v>
      </c>
      <c r="E88" s="294" t="str">
        <f>+IFERROR(E34/'Recettes tarifaires_LR1'!E34,"-")</f>
        <v>-</v>
      </c>
      <c r="F88" s="294" t="str">
        <f>+IFERROR(F34/'Recettes tarifaires_LR1'!F34,"-")</f>
        <v>-</v>
      </c>
      <c r="G88" s="319" t="str">
        <f>+IFERROR(G34/'Recettes tarifaires_LR1'!G34,"-")</f>
        <v>-</v>
      </c>
      <c r="H88" s="316" t="str">
        <f>+IFERROR(H34/'Recettes tarifaires_LR1'!H34,"-")</f>
        <v>-</v>
      </c>
    </row>
    <row r="89" spans="1:8" x14ac:dyDescent="0.3">
      <c r="A89" s="186" t="str">
        <f t="shared" si="15"/>
        <v>Car + bus mensuel Tout public*</v>
      </c>
      <c r="B89" s="296" t="str">
        <f>+IFERROR(B35/'Recettes tarifaires_LR1'!B35,"-")</f>
        <v>-</v>
      </c>
      <c r="C89" s="297" t="str">
        <f>+IFERROR(C35/'Recettes tarifaires_LR1'!C35,"-")</f>
        <v>-</v>
      </c>
      <c r="D89" s="297" t="str">
        <f>+IFERROR(D35/'Recettes tarifaires_LR1'!D35,"-")</f>
        <v>-</v>
      </c>
      <c r="E89" s="297" t="str">
        <f>+IFERROR(E35/'Recettes tarifaires_LR1'!E35,"-")</f>
        <v>-</v>
      </c>
      <c r="F89" s="297" t="str">
        <f>+IFERROR(F35/'Recettes tarifaires_LR1'!F35,"-")</f>
        <v>-</v>
      </c>
      <c r="G89" s="320" t="str">
        <f>+IFERROR(G35/'Recettes tarifaires_LR1'!G35,"-")</f>
        <v>-</v>
      </c>
      <c r="H89" s="317" t="str">
        <f>+IFERROR(H35/'Recettes tarifaires_LR1'!H35,"-")</f>
        <v>-</v>
      </c>
    </row>
    <row r="90" spans="1:8" x14ac:dyDescent="0.3">
      <c r="A90" s="186" t="str">
        <f t="shared" si="15"/>
        <v>Car + bus annuel Tout public*</v>
      </c>
      <c r="B90" s="296" t="str">
        <f>+IFERROR(B36/'Recettes tarifaires_LR1'!B36,"-")</f>
        <v>-</v>
      </c>
      <c r="C90" s="297" t="str">
        <f>+IFERROR(C36/'Recettes tarifaires_LR1'!C36,"-")</f>
        <v>-</v>
      </c>
      <c r="D90" s="297" t="str">
        <f>+IFERROR(D36/'Recettes tarifaires_LR1'!D36,"-")</f>
        <v>-</v>
      </c>
      <c r="E90" s="297" t="str">
        <f>+IFERROR(E36/'Recettes tarifaires_LR1'!E36,"-")</f>
        <v>-</v>
      </c>
      <c r="F90" s="297" t="str">
        <f>+IFERROR(F36/'Recettes tarifaires_LR1'!F36,"-")</f>
        <v>-</v>
      </c>
      <c r="G90" s="320" t="str">
        <f>+IFERROR(G36/'Recettes tarifaires_LR1'!G36,"-")</f>
        <v>-</v>
      </c>
      <c r="H90" s="317" t="str">
        <f>+IFERROR(H36/'Recettes tarifaires_LR1'!H36,"-")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tarifaires_LR1'!B38,"-")</f>
        <v>-</v>
      </c>
      <c r="C92" s="294" t="str">
        <f>+IFERROR(C38/'Recettes tarifaires_LR1'!C38,"-")</f>
        <v>-</v>
      </c>
      <c r="D92" s="294" t="str">
        <f>+IFERROR(D38/'Recettes tarifaires_LR1'!D38,"-")</f>
        <v>-</v>
      </c>
      <c r="E92" s="294" t="str">
        <f>+IFERROR(E38/'Recettes tarifaires_LR1'!E38,"-")</f>
        <v>-</v>
      </c>
      <c r="F92" s="294" t="str">
        <f>+IFERROR(F38/'Recettes tarifaires_LR1'!F38,"-")</f>
        <v>-</v>
      </c>
      <c r="G92" s="319" t="str">
        <f>+IFERROR(G38/'Recettes tarifaires_LR1'!G38,"-")</f>
        <v>-</v>
      </c>
      <c r="H92" s="316" t="str">
        <f>+IFERROR(H38/'Recettes tarifaires_LR1'!H38,"-")</f>
        <v>-</v>
      </c>
    </row>
    <row r="93" spans="1:8" x14ac:dyDescent="0.3">
      <c r="A93" s="186" t="str">
        <f t="shared" si="15"/>
        <v>Car + bus mensuel Jeunes*</v>
      </c>
      <c r="B93" s="296" t="str">
        <f>+IFERROR(B39/'Recettes tarifaires_LR1'!B39,"-")</f>
        <v>-</v>
      </c>
      <c r="C93" s="297" t="str">
        <f>+IFERROR(C39/'Recettes tarifaires_LR1'!C39,"-")</f>
        <v>-</v>
      </c>
      <c r="D93" s="297" t="str">
        <f>+IFERROR(D39/'Recettes tarifaires_LR1'!D39,"-")</f>
        <v>-</v>
      </c>
      <c r="E93" s="297" t="str">
        <f>+IFERROR(E39/'Recettes tarifaires_LR1'!E39,"-")</f>
        <v>-</v>
      </c>
      <c r="F93" s="297" t="str">
        <f>+IFERROR(F39/'Recettes tarifaires_LR1'!F39,"-")</f>
        <v>-</v>
      </c>
      <c r="G93" s="320" t="str">
        <f>+IFERROR(G39/'Recettes tarifaires_LR1'!G39,"-")</f>
        <v>-</v>
      </c>
      <c r="H93" s="317" t="str">
        <f>+IFERROR(H39/'Recettes tarifaires_LR1'!H39,"-")</f>
        <v>-</v>
      </c>
    </row>
    <row r="94" spans="1:8" x14ac:dyDescent="0.3">
      <c r="A94" s="186" t="str">
        <f t="shared" si="15"/>
        <v>Car + bus annuel Jeunes*</v>
      </c>
      <c r="B94" s="296" t="str">
        <f>+IFERROR(B40/'Recettes tarifaires_LR1'!B40,"-")</f>
        <v>-</v>
      </c>
      <c r="C94" s="297" t="str">
        <f>+IFERROR(C40/'Recettes tarifaires_LR1'!C40,"-")</f>
        <v>-</v>
      </c>
      <c r="D94" s="297" t="str">
        <f>+IFERROR(D40/'Recettes tarifaires_LR1'!D40,"-")</f>
        <v>-</v>
      </c>
      <c r="E94" s="297" t="str">
        <f>+IFERROR(E40/'Recettes tarifaires_LR1'!E40,"-")</f>
        <v>-</v>
      </c>
      <c r="F94" s="297" t="str">
        <f>+IFERROR(F40/'Recettes tarifaires_LR1'!F40,"-")</f>
        <v>-</v>
      </c>
      <c r="G94" s="320" t="str">
        <f>+IFERROR(G40/'Recettes tarifaires_LR1'!G40,"-")</f>
        <v>-</v>
      </c>
      <c r="H94" s="317" t="str">
        <f>+IFERROR(H40/'Recettes tarifaires_LR1'!H40,"-")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tarifaires_LR1'!B42,"-")</f>
        <v>-</v>
      </c>
      <c r="C96" s="294" t="str">
        <f>+IFERROR(C42/'Recettes tarifaires_LR1'!C42,"-")</f>
        <v>-</v>
      </c>
      <c r="D96" s="294" t="str">
        <f>+IFERROR(D42/'Recettes tarifaires_LR1'!D42,"-")</f>
        <v>-</v>
      </c>
      <c r="E96" s="294" t="str">
        <f>+IFERROR(E42/'Recettes tarifaires_LR1'!E42,"-")</f>
        <v>-</v>
      </c>
      <c r="F96" s="294" t="str">
        <f>+IFERROR(F42/'Recettes tarifaires_LR1'!F42,"-")</f>
        <v>-</v>
      </c>
      <c r="G96" s="319" t="str">
        <f>+IFERROR(G42/'Recettes tarifaires_LR1'!G42,"-")</f>
        <v>-</v>
      </c>
      <c r="H96" s="316" t="str">
        <f>+IFERROR(H42/'Recettes tarifaires_LR1'!H42,"-")</f>
        <v>-</v>
      </c>
    </row>
    <row r="97" spans="1:8" x14ac:dyDescent="0.3">
      <c r="A97" s="186" t="str">
        <f t="shared" si="15"/>
        <v>Car + bus mensuel Tout public*</v>
      </c>
      <c r="B97" s="296" t="str">
        <f>+IFERROR(B43/'Recettes tarifaires_LR1'!B43,"-")</f>
        <v>-</v>
      </c>
      <c r="C97" s="297" t="str">
        <f>+IFERROR(C43/'Recettes tarifaires_LR1'!C43,"-")</f>
        <v>-</v>
      </c>
      <c r="D97" s="297" t="str">
        <f>+IFERROR(D43/'Recettes tarifaires_LR1'!D43,"-")</f>
        <v>-</v>
      </c>
      <c r="E97" s="297" t="str">
        <f>+IFERROR(E43/'Recettes tarifaires_LR1'!E43,"-")</f>
        <v>-</v>
      </c>
      <c r="F97" s="297" t="str">
        <f>+IFERROR(F43/'Recettes tarifaires_LR1'!F43,"-")</f>
        <v>-</v>
      </c>
      <c r="G97" s="320" t="str">
        <f>+IFERROR(G43/'Recettes tarifaires_LR1'!G43,"-")</f>
        <v>-</v>
      </c>
      <c r="H97" s="317" t="str">
        <f>+IFERROR(H43/'Recettes tarifaires_LR1'!H43,"-")</f>
        <v>-</v>
      </c>
    </row>
    <row r="98" spans="1:8" x14ac:dyDescent="0.3">
      <c r="A98" s="186" t="str">
        <f t="shared" si="15"/>
        <v>Car + bus annuel Tout public*</v>
      </c>
      <c r="B98" s="296" t="str">
        <f>+IFERROR(B44/'Recettes tarifaires_LR1'!B44,"-")</f>
        <v>-</v>
      </c>
      <c r="C98" s="297" t="str">
        <f>+IFERROR(C44/'Recettes tarifaires_LR1'!C44,"-")</f>
        <v>-</v>
      </c>
      <c r="D98" s="297" t="str">
        <f>+IFERROR(D44/'Recettes tarifaires_LR1'!D44,"-")</f>
        <v>-</v>
      </c>
      <c r="E98" s="297" t="str">
        <f>+IFERROR(E44/'Recettes tarifaires_LR1'!E44,"-")</f>
        <v>-</v>
      </c>
      <c r="F98" s="297" t="str">
        <f>+IFERROR(F44/'Recettes tarifaires_LR1'!F44,"-")</f>
        <v>-</v>
      </c>
      <c r="G98" s="320" t="str">
        <f>+IFERROR(G44/'Recettes tarifaires_LR1'!G44,"-")</f>
        <v>-</v>
      </c>
      <c r="H98" s="317" t="str">
        <f>+IFERROR(H44/'Recettes tarifaires_LR1'!H44,"-")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tarifaires_LR1'!B46,"-")</f>
        <v>-</v>
      </c>
      <c r="C100" s="294" t="str">
        <f>+IFERROR(C46/'Recettes tarifaires_LR1'!C46,"-")</f>
        <v>-</v>
      </c>
      <c r="D100" s="294" t="str">
        <f>+IFERROR(D46/'Recettes tarifaires_LR1'!D46,"-")</f>
        <v>-</v>
      </c>
      <c r="E100" s="294" t="str">
        <f>+IFERROR(E46/'Recettes tarifaires_LR1'!E46,"-")</f>
        <v>-</v>
      </c>
      <c r="F100" s="294" t="str">
        <f>+IFERROR(F46/'Recettes tarifaires_LR1'!F46,"-")</f>
        <v>-</v>
      </c>
      <c r="G100" s="319" t="str">
        <f>+IFERROR(G46/'Recettes tarifaires_LR1'!G46,"-")</f>
        <v>-</v>
      </c>
      <c r="H100" s="316" t="str">
        <f>+IFERROR(H46/'Recettes tarifaires_LR1'!H46,"-")</f>
        <v>-</v>
      </c>
    </row>
    <row r="101" spans="1:8" x14ac:dyDescent="0.3">
      <c r="A101" s="186" t="str">
        <f t="shared" si="15"/>
        <v>Car + bus mensuel Jeunes*</v>
      </c>
      <c r="B101" s="296" t="str">
        <f>+IFERROR(B47/'Recettes tarifaires_LR1'!B47,"-")</f>
        <v>-</v>
      </c>
      <c r="C101" s="297" t="str">
        <f>+IFERROR(C47/'Recettes tarifaires_LR1'!C47,"-")</f>
        <v>-</v>
      </c>
      <c r="D101" s="297" t="str">
        <f>+IFERROR(D47/'Recettes tarifaires_LR1'!D47,"-")</f>
        <v>-</v>
      </c>
      <c r="E101" s="297" t="str">
        <f>+IFERROR(E47/'Recettes tarifaires_LR1'!E47,"-")</f>
        <v>-</v>
      </c>
      <c r="F101" s="297" t="str">
        <f>+IFERROR(F47/'Recettes tarifaires_LR1'!F47,"-")</f>
        <v>-</v>
      </c>
      <c r="G101" s="320" t="str">
        <f>+IFERROR(G47/'Recettes tarifaires_LR1'!G47,"-")</f>
        <v>-</v>
      </c>
      <c r="H101" s="317" t="str">
        <f>+IFERROR(H47/'Recettes tarifaires_LR1'!H47,"-")</f>
        <v>-</v>
      </c>
    </row>
    <row r="102" spans="1:8" x14ac:dyDescent="0.3">
      <c r="A102" s="186" t="str">
        <f t="shared" si="15"/>
        <v>Car + bus annuel Jeunes*</v>
      </c>
      <c r="B102" s="296" t="str">
        <f>+IFERROR(B48/'Recettes tarifaires_LR1'!B48,"-")</f>
        <v>-</v>
      </c>
      <c r="C102" s="297" t="str">
        <f>+IFERROR(C48/'Recettes tarifaires_LR1'!C48,"-")</f>
        <v>-</v>
      </c>
      <c r="D102" s="297" t="str">
        <f>+IFERROR(D48/'Recettes tarifaires_LR1'!D48,"-")</f>
        <v>-</v>
      </c>
      <c r="E102" s="297" t="str">
        <f>+IFERROR(E48/'Recettes tarifaires_LR1'!E48,"-")</f>
        <v>-</v>
      </c>
      <c r="F102" s="297" t="str">
        <f>+IFERROR(F48/'Recettes tarifaires_LR1'!F48,"-")</f>
        <v>-</v>
      </c>
      <c r="G102" s="320" t="str">
        <f>+IFERROR(G48/'Recettes tarifaires_LR1'!G48,"-")</f>
        <v>-</v>
      </c>
      <c r="H102" s="317" t="str">
        <f>+IFERROR(H48/'Recettes tarifaires_LR1'!H48,"-")</f>
        <v>-</v>
      </c>
    </row>
  </sheetData>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theme="4" tint="-0.249977111117893"/>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tarifaires_LR2'!A4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tarifaires_LR2'!A5</f>
        <v>Trajet simple</v>
      </c>
      <c r="B5" s="281"/>
      <c r="C5" s="282"/>
      <c r="D5" s="282"/>
      <c r="E5" s="282"/>
      <c r="F5" s="282"/>
      <c r="G5" s="282"/>
      <c r="H5" s="283"/>
      <c r="I5" s="284">
        <f t="shared" si="1"/>
        <v>0</v>
      </c>
      <c r="J5" s="285">
        <f t="shared" si="2"/>
        <v>0</v>
      </c>
    </row>
    <row r="6" spans="1:10" x14ac:dyDescent="0.3">
      <c r="A6" s="186" t="str">
        <f>+'Recettes tarifaires_LR2'!A6</f>
        <v>Trajet Aller-retour</v>
      </c>
      <c r="B6" s="286"/>
      <c r="C6" s="287"/>
      <c r="D6" s="287"/>
      <c r="E6" s="287"/>
      <c r="F6" s="287"/>
      <c r="G6" s="287"/>
      <c r="H6" s="288"/>
      <c r="I6" s="284">
        <f t="shared" si="1"/>
        <v>0</v>
      </c>
      <c r="J6" s="285">
        <f t="shared" si="2"/>
        <v>0</v>
      </c>
    </row>
    <row r="7" spans="1:10" x14ac:dyDescent="0.3">
      <c r="A7" s="186" t="str">
        <f>+'Recettes tarifaires_LR2'!A7</f>
        <v>Carte 10 voyages</v>
      </c>
      <c r="B7" s="286"/>
      <c r="C7" s="287"/>
      <c r="D7" s="287"/>
      <c r="E7" s="287"/>
      <c r="F7" s="287"/>
      <c r="G7" s="287"/>
      <c r="H7" s="288"/>
      <c r="I7" s="284">
        <f t="shared" si="1"/>
        <v>0</v>
      </c>
      <c r="J7" s="285">
        <f t="shared" si="2"/>
        <v>0</v>
      </c>
    </row>
    <row r="8" spans="1:10" x14ac:dyDescent="0.3">
      <c r="A8" s="186" t="str">
        <f>+'Recettes tarifaires_LR2'!A8</f>
        <v>Tarification solidaire</v>
      </c>
      <c r="B8" s="286"/>
      <c r="C8" s="287"/>
      <c r="D8" s="287"/>
      <c r="E8" s="287"/>
      <c r="F8" s="287"/>
      <c r="G8" s="287"/>
      <c r="H8" s="288"/>
      <c r="I8" s="284">
        <f t="shared" si="1"/>
        <v>0</v>
      </c>
      <c r="J8" s="285">
        <f t="shared" si="2"/>
        <v>0</v>
      </c>
    </row>
    <row r="9" spans="1:10" x14ac:dyDescent="0.3">
      <c r="A9" s="186" t="str">
        <f>+'Recettes tarifaires_LR2'!A9</f>
        <v xml:space="preserve">Tarifs groupe </v>
      </c>
      <c r="B9" s="286"/>
      <c r="C9" s="287"/>
      <c r="D9" s="287"/>
      <c r="E9" s="287"/>
      <c r="F9" s="287"/>
      <c r="G9" s="287"/>
      <c r="H9" s="288"/>
      <c r="I9" s="284">
        <f t="shared" si="1"/>
        <v>0</v>
      </c>
      <c r="J9" s="285">
        <f t="shared" si="2"/>
        <v>0</v>
      </c>
    </row>
    <row r="10" spans="1:10" x14ac:dyDescent="0.3">
      <c r="A10" s="186" t="str">
        <f>+'Recettes tarifaires_LR2'!A10</f>
        <v>Abonnement hebdo</v>
      </c>
      <c r="B10" s="286"/>
      <c r="C10" s="287"/>
      <c r="D10" s="287"/>
      <c r="E10" s="287"/>
      <c r="F10" s="287"/>
      <c r="G10" s="287"/>
      <c r="H10" s="288"/>
      <c r="I10" s="284">
        <f t="shared" si="1"/>
        <v>0</v>
      </c>
      <c r="J10" s="285">
        <f t="shared" si="2"/>
        <v>0</v>
      </c>
    </row>
    <row r="11" spans="1:10" x14ac:dyDescent="0.3">
      <c r="A11" s="186" t="str">
        <f>+'Recettes tarifaires_LR2'!A11</f>
        <v>Abonnement mensuel</v>
      </c>
      <c r="B11" s="286"/>
      <c r="C11" s="287"/>
      <c r="D11" s="287"/>
      <c r="E11" s="287"/>
      <c r="F11" s="287"/>
      <c r="G11" s="287"/>
      <c r="H11" s="288"/>
      <c r="I11" s="284">
        <f t="shared" si="1"/>
        <v>0</v>
      </c>
      <c r="J11" s="285">
        <f t="shared" si="2"/>
        <v>0</v>
      </c>
    </row>
    <row r="12" spans="1:10" x14ac:dyDescent="0.3">
      <c r="A12" s="186" t="str">
        <f>+'Recettes tarifaires_LR2'!A12</f>
        <v>Abonnement annuel</v>
      </c>
      <c r="B12" s="286"/>
      <c r="C12" s="287"/>
      <c r="D12" s="287"/>
      <c r="E12" s="287"/>
      <c r="F12" s="287"/>
      <c r="G12" s="287"/>
      <c r="H12" s="288"/>
      <c r="I12" s="284">
        <f t="shared" si="1"/>
        <v>0</v>
      </c>
      <c r="J12" s="285">
        <f t="shared" si="2"/>
        <v>0</v>
      </c>
    </row>
    <row r="13" spans="1:10" ht="15.75" customHeight="1" x14ac:dyDescent="0.3">
      <c r="A13" s="307" t="str">
        <f>+'Recettes tarifaires_LR2'!A13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tarifaires_LR2'!A14</f>
        <v>Carte 10 voyages</v>
      </c>
      <c r="B14" s="281"/>
      <c r="C14" s="282"/>
      <c r="D14" s="282"/>
      <c r="E14" s="282"/>
      <c r="F14" s="282"/>
      <c r="G14" s="282"/>
      <c r="H14" s="283"/>
      <c r="I14" s="284">
        <f t="shared" si="1"/>
        <v>0</v>
      </c>
      <c r="J14" s="285">
        <f t="shared" si="2"/>
        <v>0</v>
      </c>
    </row>
    <row r="15" spans="1:10" x14ac:dyDescent="0.3">
      <c r="A15" s="186" t="str">
        <f>+'Recettes tarifaires_LR2'!A15</f>
        <v>Abonnement hebdo</v>
      </c>
      <c r="B15" s="286"/>
      <c r="C15" s="287"/>
      <c r="D15" s="287"/>
      <c r="E15" s="287"/>
      <c r="F15" s="287"/>
      <c r="G15" s="287"/>
      <c r="H15" s="288"/>
      <c r="I15" s="284">
        <f t="shared" si="1"/>
        <v>0</v>
      </c>
      <c r="J15" s="285">
        <f t="shared" si="2"/>
        <v>0</v>
      </c>
    </row>
    <row r="16" spans="1:10" x14ac:dyDescent="0.3">
      <c r="A16" s="186" t="str">
        <f>+'Recettes tarifaires_LR2'!A16</f>
        <v>Abonnement mensuel</v>
      </c>
      <c r="B16" s="286"/>
      <c r="C16" s="287"/>
      <c r="D16" s="287"/>
      <c r="E16" s="287"/>
      <c r="F16" s="287"/>
      <c r="G16" s="287"/>
      <c r="H16" s="288"/>
      <c r="I16" s="284">
        <f t="shared" si="1"/>
        <v>0</v>
      </c>
      <c r="J16" s="285">
        <f t="shared" si="2"/>
        <v>0</v>
      </c>
    </row>
    <row r="17" spans="1:10" x14ac:dyDescent="0.3">
      <c r="A17" s="186" t="str">
        <f>+'Recettes tarifaires_LR2'!A17</f>
        <v>Abonnement annuel</v>
      </c>
      <c r="B17" s="286"/>
      <c r="C17" s="287"/>
      <c r="D17" s="287"/>
      <c r="E17" s="287"/>
      <c r="F17" s="287"/>
      <c r="G17" s="287"/>
      <c r="H17" s="288"/>
      <c r="I17" s="284">
        <f t="shared" si="1"/>
        <v>0</v>
      </c>
      <c r="J17" s="285">
        <f t="shared" si="2"/>
        <v>0</v>
      </c>
    </row>
    <row r="18" spans="1:10" ht="15.75" customHeight="1" x14ac:dyDescent="0.3">
      <c r="A18" s="307" t="str">
        <f>+'Recettes tarifaires_LR2'!A18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tarifaires_LR2'!A19</f>
        <v>Tranche 1 - 1/2 prensionnaire</v>
      </c>
      <c r="B19" s="281"/>
      <c r="C19" s="282"/>
      <c r="D19" s="282"/>
      <c r="E19" s="282"/>
      <c r="F19" s="282"/>
      <c r="G19" s="282"/>
      <c r="H19" s="283"/>
      <c r="I19" s="284">
        <f t="shared" si="1"/>
        <v>0</v>
      </c>
      <c r="J19" s="285">
        <f t="shared" si="2"/>
        <v>0</v>
      </c>
    </row>
    <row r="20" spans="1:10" x14ac:dyDescent="0.3">
      <c r="A20" s="186" t="str">
        <f>+'Recettes tarifaires_LR2'!A20</f>
        <v>Tranche 2 - 1/2 prensionnaire</v>
      </c>
      <c r="B20" s="286"/>
      <c r="C20" s="287"/>
      <c r="D20" s="287"/>
      <c r="E20" s="287"/>
      <c r="F20" s="287"/>
      <c r="G20" s="287"/>
      <c r="H20" s="288"/>
      <c r="I20" s="284">
        <f t="shared" si="1"/>
        <v>0</v>
      </c>
      <c r="J20" s="285">
        <f t="shared" si="2"/>
        <v>0</v>
      </c>
    </row>
    <row r="21" spans="1:10" x14ac:dyDescent="0.3">
      <c r="A21" s="186" t="str">
        <f>+'Recettes tarifaires_LR2'!A21</f>
        <v>Tranche 3 - 1/2 prensionnaire</v>
      </c>
      <c r="B21" s="286"/>
      <c r="C21" s="287"/>
      <c r="D21" s="287"/>
      <c r="E21" s="287"/>
      <c r="F21" s="287"/>
      <c r="G21" s="287"/>
      <c r="H21" s="288"/>
      <c r="I21" s="284">
        <f t="shared" si="1"/>
        <v>0</v>
      </c>
      <c r="J21" s="285">
        <f t="shared" si="2"/>
        <v>0</v>
      </c>
    </row>
    <row r="22" spans="1:10" x14ac:dyDescent="0.3">
      <c r="A22" s="186" t="str">
        <f>+'Recettes tarifaires_LR2'!A22</f>
        <v>Tranche 4 - 1/2 prensionnaire</v>
      </c>
      <c r="B22" s="286"/>
      <c r="C22" s="287"/>
      <c r="D22" s="287"/>
      <c r="E22" s="287"/>
      <c r="F22" s="287"/>
      <c r="G22" s="287"/>
      <c r="H22" s="288"/>
      <c r="I22" s="284">
        <f t="shared" si="1"/>
        <v>0</v>
      </c>
      <c r="J22" s="285">
        <f t="shared" si="2"/>
        <v>0</v>
      </c>
    </row>
    <row r="23" spans="1:10" x14ac:dyDescent="0.3">
      <c r="A23" s="186" t="str">
        <f>+'Recettes tarifaires_LR2'!A23</f>
        <v>Tranche 5 - 1/2 prensionnaire</v>
      </c>
      <c r="B23" s="286"/>
      <c r="C23" s="287"/>
      <c r="D23" s="287"/>
      <c r="E23" s="287"/>
      <c r="F23" s="287"/>
      <c r="G23" s="287"/>
      <c r="H23" s="288"/>
      <c r="I23" s="284">
        <f t="shared" si="1"/>
        <v>0</v>
      </c>
      <c r="J23" s="285">
        <f t="shared" si="2"/>
        <v>0</v>
      </c>
    </row>
    <row r="24" spans="1:10" x14ac:dyDescent="0.3">
      <c r="A24" s="186" t="str">
        <f>+'Recettes tarifaires_LR2'!A24</f>
        <v>Non-ayant droit - 1/2 prensionnaire</v>
      </c>
      <c r="B24" s="286"/>
      <c r="C24" s="287"/>
      <c r="D24" s="287"/>
      <c r="E24" s="287"/>
      <c r="F24" s="287"/>
      <c r="G24" s="287"/>
      <c r="H24" s="288"/>
      <c r="I24" s="284">
        <f t="shared" si="1"/>
        <v>0</v>
      </c>
      <c r="J24" s="285">
        <f t="shared" si="2"/>
        <v>0</v>
      </c>
    </row>
    <row r="25" spans="1:10" x14ac:dyDescent="0.3">
      <c r="A25" s="186" t="str">
        <f>+'Recettes tarifaires_LR2'!A25</f>
        <v>Tarif Navette, RPI</v>
      </c>
      <c r="B25" s="286"/>
      <c r="C25" s="287"/>
      <c r="D25" s="287"/>
      <c r="E25" s="287"/>
      <c r="F25" s="287"/>
      <c r="G25" s="287"/>
      <c r="H25" s="288"/>
      <c r="I25" s="284">
        <f t="shared" si="1"/>
        <v>0</v>
      </c>
      <c r="J25" s="285">
        <f t="shared" si="2"/>
        <v>0</v>
      </c>
    </row>
    <row r="26" spans="1:10" x14ac:dyDescent="0.3">
      <c r="A26" s="186" t="str">
        <f>+'Recettes tarifaires_LR2'!A26</f>
        <v>Tranche 1 - Interne</v>
      </c>
      <c r="B26" s="286"/>
      <c r="C26" s="287"/>
      <c r="D26" s="287"/>
      <c r="E26" s="287"/>
      <c r="F26" s="287"/>
      <c r="G26" s="287"/>
      <c r="H26" s="288"/>
      <c r="I26" s="284">
        <f t="shared" si="1"/>
        <v>0</v>
      </c>
      <c r="J26" s="285">
        <f t="shared" si="2"/>
        <v>0</v>
      </c>
    </row>
    <row r="27" spans="1:10" x14ac:dyDescent="0.3">
      <c r="A27" s="186" t="str">
        <f>+'Recettes tarifaires_LR2'!A27</f>
        <v>Tranche 2 - Interne</v>
      </c>
      <c r="B27" s="286"/>
      <c r="C27" s="287"/>
      <c r="D27" s="287"/>
      <c r="E27" s="287"/>
      <c r="F27" s="287"/>
      <c r="G27" s="287"/>
      <c r="H27" s="288"/>
      <c r="I27" s="284">
        <f t="shared" si="1"/>
        <v>0</v>
      </c>
      <c r="J27" s="285">
        <f t="shared" si="2"/>
        <v>0</v>
      </c>
    </row>
    <row r="28" spans="1:10" x14ac:dyDescent="0.3">
      <c r="A28" s="186" t="str">
        <f>+'Recettes tarifaires_LR2'!A28</f>
        <v>Tranche 3 - Interne</v>
      </c>
      <c r="B28" s="286"/>
      <c r="C28" s="287"/>
      <c r="D28" s="287"/>
      <c r="E28" s="287"/>
      <c r="F28" s="287"/>
      <c r="G28" s="287"/>
      <c r="H28" s="288"/>
      <c r="I28" s="284">
        <f t="shared" si="1"/>
        <v>0</v>
      </c>
      <c r="J28" s="285">
        <f t="shared" si="2"/>
        <v>0</v>
      </c>
    </row>
    <row r="29" spans="1:10" x14ac:dyDescent="0.3">
      <c r="A29" s="186" t="str">
        <f>+'Recettes tarifaires_LR2'!A29</f>
        <v>Tranche 4 - Interne</v>
      </c>
      <c r="B29" s="286"/>
      <c r="C29" s="287"/>
      <c r="D29" s="287"/>
      <c r="E29" s="287"/>
      <c r="F29" s="287"/>
      <c r="G29" s="287"/>
      <c r="H29" s="288"/>
      <c r="I29" s="284">
        <f t="shared" si="1"/>
        <v>0</v>
      </c>
      <c r="J29" s="285">
        <f t="shared" si="2"/>
        <v>0</v>
      </c>
    </row>
    <row r="30" spans="1:10" x14ac:dyDescent="0.3">
      <c r="A30" s="186" t="str">
        <f>+'Recettes tarifaires_LR2'!A30</f>
        <v>Tranche 5 - Interne</v>
      </c>
      <c r="B30" s="286"/>
      <c r="C30" s="287"/>
      <c r="D30" s="287"/>
      <c r="E30" s="287"/>
      <c r="F30" s="287"/>
      <c r="G30" s="287"/>
      <c r="H30" s="288"/>
      <c r="I30" s="284">
        <f t="shared" si="1"/>
        <v>0</v>
      </c>
      <c r="J30" s="285">
        <f t="shared" si="2"/>
        <v>0</v>
      </c>
    </row>
    <row r="31" spans="1:10" x14ac:dyDescent="0.3">
      <c r="A31" s="186" t="str">
        <f>+'Recettes tarifaires_LR2'!A31</f>
        <v>Non-ayant droit - interne</v>
      </c>
      <c r="B31" s="286"/>
      <c r="C31" s="287"/>
      <c r="D31" s="287"/>
      <c r="E31" s="287"/>
      <c r="F31" s="287"/>
      <c r="G31" s="287"/>
      <c r="H31" s="288"/>
      <c r="I31" s="284">
        <f t="shared" si="1"/>
        <v>0</v>
      </c>
      <c r="J31" s="285">
        <f t="shared" si="2"/>
        <v>0</v>
      </c>
    </row>
    <row r="32" spans="1:10" x14ac:dyDescent="0.3">
      <c r="A32" s="186" t="str">
        <f>+'Recettes tarifaires_LR2'!A32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tarifaires_LR2'!A33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tarifaires_LR2'!A34</f>
        <v>Car + bus hebdo Tout public*</v>
      </c>
      <c r="B34" s="281"/>
      <c r="C34" s="282"/>
      <c r="D34" s="282"/>
      <c r="E34" s="282"/>
      <c r="F34" s="282"/>
      <c r="G34" s="282"/>
      <c r="H34" s="283"/>
      <c r="I34" s="284">
        <f t="shared" si="1"/>
        <v>0</v>
      </c>
      <c r="J34" s="285">
        <f t="shared" si="2"/>
        <v>0</v>
      </c>
    </row>
    <row r="35" spans="1:10" x14ac:dyDescent="0.3">
      <c r="A35" s="186" t="str">
        <f>+'Recettes tarifaires_LR2'!A35</f>
        <v>Car + bus mensuel Tout public*</v>
      </c>
      <c r="B35" s="286"/>
      <c r="C35" s="287"/>
      <c r="D35" s="287"/>
      <c r="E35" s="287"/>
      <c r="F35" s="287"/>
      <c r="G35" s="287"/>
      <c r="H35" s="288"/>
      <c r="I35" s="284">
        <f t="shared" si="1"/>
        <v>0</v>
      </c>
      <c r="J35" s="285">
        <f t="shared" si="2"/>
        <v>0</v>
      </c>
    </row>
    <row r="36" spans="1:10" x14ac:dyDescent="0.3">
      <c r="A36" s="186" t="str">
        <f>+'Recettes tarifaires_LR2'!A36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tarifaires_LR2'!A37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tarifaires_LR2'!A38</f>
        <v>Car + bus hebdo Jeunes*</v>
      </c>
      <c r="B38" s="281"/>
      <c r="C38" s="282"/>
      <c r="D38" s="282"/>
      <c r="E38" s="282"/>
      <c r="F38" s="282"/>
      <c r="G38" s="282"/>
      <c r="H38" s="283"/>
      <c r="I38" s="284">
        <f t="shared" si="6"/>
        <v>0</v>
      </c>
      <c r="J38" s="285">
        <f t="shared" si="7"/>
        <v>0</v>
      </c>
    </row>
    <row r="39" spans="1:10" x14ac:dyDescent="0.3">
      <c r="A39" s="186" t="str">
        <f>+'Recettes tarifaires_LR2'!A39</f>
        <v>Car + bus mensuel Jeunes*</v>
      </c>
      <c r="B39" s="286"/>
      <c r="C39" s="287"/>
      <c r="D39" s="287"/>
      <c r="E39" s="287"/>
      <c r="F39" s="287"/>
      <c r="G39" s="287"/>
      <c r="H39" s="288"/>
      <c r="I39" s="284">
        <f t="shared" si="6"/>
        <v>0</v>
      </c>
      <c r="J39" s="285">
        <f t="shared" si="7"/>
        <v>0</v>
      </c>
    </row>
    <row r="40" spans="1:10" x14ac:dyDescent="0.3">
      <c r="A40" s="186" t="str">
        <f>+'Recettes tarifaires_LR2'!A40</f>
        <v>Car + bus annuel Jeunes*</v>
      </c>
      <c r="B40" s="286"/>
      <c r="C40" s="287"/>
      <c r="D40" s="287"/>
      <c r="E40" s="287"/>
      <c r="F40" s="287"/>
      <c r="G40" s="287"/>
      <c r="H40" s="288"/>
      <c r="I40" s="284">
        <f t="shared" si="6"/>
        <v>0</v>
      </c>
      <c r="J40" s="285">
        <f t="shared" si="7"/>
        <v>0</v>
      </c>
    </row>
    <row r="41" spans="1:10" ht="15.75" customHeight="1" x14ac:dyDescent="0.3">
      <c r="A41" s="307" t="str">
        <f>+'Recettes tarifaires_LR2'!A41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tarifaires_LR2'!A42</f>
        <v>Car + bus hebdo Tout public*</v>
      </c>
      <c r="B42" s="281"/>
      <c r="C42" s="282"/>
      <c r="D42" s="282"/>
      <c r="E42" s="282"/>
      <c r="F42" s="282"/>
      <c r="G42" s="282"/>
      <c r="H42" s="283"/>
      <c r="I42" s="284">
        <f t="shared" si="6"/>
        <v>0</v>
      </c>
      <c r="J42" s="285">
        <f t="shared" si="7"/>
        <v>0</v>
      </c>
    </row>
    <row r="43" spans="1:10" x14ac:dyDescent="0.3">
      <c r="A43" s="186" t="str">
        <f>+'Recettes tarifaires_LR2'!A43</f>
        <v>Car + bus mensuel Tout public*</v>
      </c>
      <c r="B43" s="286"/>
      <c r="C43" s="287"/>
      <c r="D43" s="287"/>
      <c r="E43" s="287"/>
      <c r="F43" s="287"/>
      <c r="G43" s="287"/>
      <c r="H43" s="288"/>
      <c r="I43" s="284">
        <f t="shared" si="6"/>
        <v>0</v>
      </c>
      <c r="J43" s="285">
        <f t="shared" si="7"/>
        <v>0</v>
      </c>
    </row>
    <row r="44" spans="1:10" x14ac:dyDescent="0.3">
      <c r="A44" s="186" t="str">
        <f>+'Recettes tarifaires_LR2'!A44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tarifaires_LR2'!A45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tarifaires_LR2'!A46</f>
        <v>Car + bus hebdo Jeunes*</v>
      </c>
      <c r="B46" s="281"/>
      <c r="C46" s="282"/>
      <c r="D46" s="282"/>
      <c r="E46" s="282"/>
      <c r="F46" s="282"/>
      <c r="G46" s="282"/>
      <c r="H46" s="283"/>
      <c r="I46" s="284">
        <f t="shared" si="6"/>
        <v>0</v>
      </c>
      <c r="J46" s="285">
        <f t="shared" si="7"/>
        <v>0</v>
      </c>
    </row>
    <row r="47" spans="1:10" x14ac:dyDescent="0.3">
      <c r="A47" s="186" t="str">
        <f>+'Recettes tarifaires_LR2'!A47</f>
        <v>Car + bus mensuel Jeunes*</v>
      </c>
      <c r="B47" s="286"/>
      <c r="C47" s="287"/>
      <c r="D47" s="287"/>
      <c r="E47" s="287"/>
      <c r="F47" s="287"/>
      <c r="G47" s="287"/>
      <c r="H47" s="288"/>
      <c r="I47" s="284">
        <f t="shared" si="6"/>
        <v>0</v>
      </c>
      <c r="J47" s="285">
        <f t="shared" si="7"/>
        <v>0</v>
      </c>
    </row>
    <row r="48" spans="1:10" x14ac:dyDescent="0.3">
      <c r="A48" s="186" t="str">
        <f>+'Recettes tarifaires_LR2'!A48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tarifaires_LR2'!B5,"-")</f>
        <v>-</v>
      </c>
      <c r="C59" s="294" t="str">
        <f>+IFERROR(C5/'Recettes tarifaires_LR2'!C5,"-")</f>
        <v>-</v>
      </c>
      <c r="D59" s="294" t="str">
        <f>+IFERROR(D5/'Recettes tarifaires_LR2'!D5,"-")</f>
        <v>-</v>
      </c>
      <c r="E59" s="294" t="str">
        <f>+IFERROR(E5/'Recettes tarifaires_LR2'!E5,"-")</f>
        <v>-</v>
      </c>
      <c r="F59" s="294" t="str">
        <f>+IFERROR(F5/'Recettes tarifaires_LR2'!F5,"-")</f>
        <v>-</v>
      </c>
      <c r="G59" s="319" t="str">
        <f>+IFERROR(G5/'Recettes tarifaires_LR2'!G5,"-")</f>
        <v>-</v>
      </c>
      <c r="H59" s="316" t="str">
        <f>+IFERROR(H5/'Recettes tarifaires_LR2'!H5,"-")</f>
        <v>-</v>
      </c>
    </row>
    <row r="60" spans="1:10" x14ac:dyDescent="0.3">
      <c r="A60" s="186" t="str">
        <f t="shared" si="15"/>
        <v>Trajet Aller-retour</v>
      </c>
      <c r="B60" s="296" t="str">
        <f>+IFERROR(B6/'Recettes tarifaires_LR2'!B6,"-")</f>
        <v>-</v>
      </c>
      <c r="C60" s="297" t="str">
        <f>+IFERROR(C6/'Recettes tarifaires_LR2'!C6,"-")</f>
        <v>-</v>
      </c>
      <c r="D60" s="297" t="str">
        <f>+IFERROR(D6/'Recettes tarifaires_LR2'!D6,"-")</f>
        <v>-</v>
      </c>
      <c r="E60" s="297" t="str">
        <f>+IFERROR(E6/'Recettes tarifaires_LR2'!E6,"-")</f>
        <v>-</v>
      </c>
      <c r="F60" s="297" t="str">
        <f>+IFERROR(F6/'Recettes tarifaires_LR2'!F6,"-")</f>
        <v>-</v>
      </c>
      <c r="G60" s="320" t="str">
        <f>+IFERROR(G6/'Recettes tarifaires_LR2'!G6,"-")</f>
        <v>-</v>
      </c>
      <c r="H60" s="317" t="str">
        <f>+IFERROR(H6/'Recettes tarifaires_LR2'!H6,"-")</f>
        <v>-</v>
      </c>
    </row>
    <row r="61" spans="1:10" x14ac:dyDescent="0.3">
      <c r="A61" s="186" t="str">
        <f t="shared" si="15"/>
        <v>Carte 10 voyages</v>
      </c>
      <c r="B61" s="296" t="str">
        <f>+IFERROR(B7/'Recettes tarifaires_LR2'!B7,"-")</f>
        <v>-</v>
      </c>
      <c r="C61" s="297" t="str">
        <f>+IFERROR(C7/'Recettes tarifaires_LR2'!C7,"-")</f>
        <v>-</v>
      </c>
      <c r="D61" s="297" t="str">
        <f>+IFERROR(D7/'Recettes tarifaires_LR2'!D7,"-")</f>
        <v>-</v>
      </c>
      <c r="E61" s="297" t="str">
        <f>+IFERROR(E7/'Recettes tarifaires_LR2'!E7,"-")</f>
        <v>-</v>
      </c>
      <c r="F61" s="297" t="str">
        <f>+IFERROR(F7/'Recettes tarifaires_LR2'!F7,"-")</f>
        <v>-</v>
      </c>
      <c r="G61" s="320" t="str">
        <f>+IFERROR(G7/'Recettes tarifaires_LR2'!G7,"-")</f>
        <v>-</v>
      </c>
      <c r="H61" s="317" t="str">
        <f>+IFERROR(H7/'Recettes tarifaires_LR2'!H7,"-")</f>
        <v>-</v>
      </c>
    </row>
    <row r="62" spans="1:10" x14ac:dyDescent="0.3">
      <c r="A62" s="186" t="str">
        <f t="shared" si="15"/>
        <v>Tarification solidaire</v>
      </c>
      <c r="B62" s="296" t="str">
        <f>+IFERROR(B8/'Recettes tarifaires_LR2'!B8,"-")</f>
        <v>-</v>
      </c>
      <c r="C62" s="297" t="str">
        <f>+IFERROR(C8/'Recettes tarifaires_LR2'!C8,"-")</f>
        <v>-</v>
      </c>
      <c r="D62" s="297" t="str">
        <f>+IFERROR(D8/'Recettes tarifaires_LR2'!D8,"-")</f>
        <v>-</v>
      </c>
      <c r="E62" s="297" t="str">
        <f>+IFERROR(E8/'Recettes tarifaires_LR2'!E8,"-")</f>
        <v>-</v>
      </c>
      <c r="F62" s="297" t="str">
        <f>+IFERROR(F8/'Recettes tarifaires_LR2'!F8,"-")</f>
        <v>-</v>
      </c>
      <c r="G62" s="320" t="str">
        <f>+IFERROR(G8/'Recettes tarifaires_LR2'!G8,"-")</f>
        <v>-</v>
      </c>
      <c r="H62" s="317" t="str">
        <f>+IFERROR(H8/'Recettes tarifaires_LR2'!H8,"-")</f>
        <v>-</v>
      </c>
    </row>
    <row r="63" spans="1:10" x14ac:dyDescent="0.3">
      <c r="A63" s="186" t="str">
        <f t="shared" si="15"/>
        <v xml:space="preserve">Tarifs groupe </v>
      </c>
      <c r="B63" s="296" t="str">
        <f>+IFERROR(B9/'Recettes tarifaires_LR2'!B9,"-")</f>
        <v>-</v>
      </c>
      <c r="C63" s="297" t="str">
        <f>+IFERROR(C9/'Recettes tarifaires_LR2'!C9,"-")</f>
        <v>-</v>
      </c>
      <c r="D63" s="297" t="str">
        <f>+IFERROR(D9/'Recettes tarifaires_LR2'!D9,"-")</f>
        <v>-</v>
      </c>
      <c r="E63" s="297" t="str">
        <f>+IFERROR(E9/'Recettes tarifaires_LR2'!E9,"-")</f>
        <v>-</v>
      </c>
      <c r="F63" s="297" t="str">
        <f>+IFERROR(F9/'Recettes tarifaires_LR2'!F9,"-")</f>
        <v>-</v>
      </c>
      <c r="G63" s="320" t="str">
        <f>+IFERROR(G9/'Recettes tarifaires_LR2'!G9,"-")</f>
        <v>-</v>
      </c>
      <c r="H63" s="317" t="str">
        <f>+IFERROR(H9/'Recettes tarifaires_LR2'!H9,"-")</f>
        <v>-</v>
      </c>
    </row>
    <row r="64" spans="1:10" x14ac:dyDescent="0.3">
      <c r="A64" s="186" t="str">
        <f t="shared" si="15"/>
        <v>Abonnement hebdo</v>
      </c>
      <c r="B64" s="296" t="str">
        <f>+IFERROR(B10/'Recettes tarifaires_LR2'!B10,"-")</f>
        <v>-</v>
      </c>
      <c r="C64" s="297" t="str">
        <f>+IFERROR(C10/'Recettes tarifaires_LR2'!C10,"-")</f>
        <v>-</v>
      </c>
      <c r="D64" s="297" t="str">
        <f>+IFERROR(D10/'Recettes tarifaires_LR2'!D10,"-")</f>
        <v>-</v>
      </c>
      <c r="E64" s="297" t="str">
        <f>+IFERROR(E10/'Recettes tarifaires_LR2'!E10,"-")</f>
        <v>-</v>
      </c>
      <c r="F64" s="297" t="str">
        <f>+IFERROR(F10/'Recettes tarifaires_LR2'!F10,"-")</f>
        <v>-</v>
      </c>
      <c r="G64" s="320" t="str">
        <f>+IFERROR(G10/'Recettes tarifaires_LR2'!G10,"-")</f>
        <v>-</v>
      </c>
      <c r="H64" s="317" t="str">
        <f>+IFERROR(H10/'Recettes tarifaires_LR2'!H10,"-")</f>
        <v>-</v>
      </c>
    </row>
    <row r="65" spans="1:8" x14ac:dyDescent="0.3">
      <c r="A65" s="186" t="str">
        <f t="shared" si="15"/>
        <v>Abonnement mensuel</v>
      </c>
      <c r="B65" s="296" t="str">
        <f>+IFERROR(B11/'Recettes tarifaires_LR2'!B11,"-")</f>
        <v>-</v>
      </c>
      <c r="C65" s="297" t="str">
        <f>+IFERROR(C11/'Recettes tarifaires_LR2'!C11,"-")</f>
        <v>-</v>
      </c>
      <c r="D65" s="297" t="str">
        <f>+IFERROR(D11/'Recettes tarifaires_LR2'!D11,"-")</f>
        <v>-</v>
      </c>
      <c r="E65" s="297" t="str">
        <f>+IFERROR(E11/'Recettes tarifaires_LR2'!E11,"-")</f>
        <v>-</v>
      </c>
      <c r="F65" s="297" t="str">
        <f>+IFERROR(F11/'Recettes tarifaires_LR2'!F11,"-")</f>
        <v>-</v>
      </c>
      <c r="G65" s="320" t="str">
        <f>+IFERROR(G11/'Recettes tarifaires_LR2'!G11,"-")</f>
        <v>-</v>
      </c>
      <c r="H65" s="317" t="str">
        <f>+IFERROR(H11/'Recettes tarifaires_LR2'!H11,"-")</f>
        <v>-</v>
      </c>
    </row>
    <row r="66" spans="1:8" x14ac:dyDescent="0.3">
      <c r="A66" s="186" t="str">
        <f t="shared" si="15"/>
        <v>Abonnement annuel</v>
      </c>
      <c r="B66" s="296" t="str">
        <f>+IFERROR(B12/'Recettes tarifaires_LR2'!B12,"-")</f>
        <v>-</v>
      </c>
      <c r="C66" s="297" t="str">
        <f>+IFERROR(C12/'Recettes tarifaires_LR2'!C12,"-")</f>
        <v>-</v>
      </c>
      <c r="D66" s="297" t="str">
        <f>+IFERROR(D12/'Recettes tarifaires_LR2'!D12,"-")</f>
        <v>-</v>
      </c>
      <c r="E66" s="297" t="str">
        <f>+IFERROR(E12/'Recettes tarifaires_LR2'!E12,"-")</f>
        <v>-</v>
      </c>
      <c r="F66" s="297" t="str">
        <f>+IFERROR(F12/'Recettes tarifaires_LR2'!F12,"-")</f>
        <v>-</v>
      </c>
      <c r="G66" s="320" t="str">
        <f>+IFERROR(G12/'Recettes tarifaires_LR2'!G12,"-")</f>
        <v>-</v>
      </c>
      <c r="H66" s="317" t="str">
        <f>+IFERROR(H12/'Recettes tarifaires_LR2'!H12,"-")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tarifaires_LR2'!B14,"-")</f>
        <v>-</v>
      </c>
      <c r="C68" s="294" t="str">
        <f>+IFERROR(C14/'Recettes tarifaires_LR2'!C14,"-")</f>
        <v>-</v>
      </c>
      <c r="D68" s="294" t="str">
        <f>+IFERROR(D14/'Recettes tarifaires_LR2'!D14,"-")</f>
        <v>-</v>
      </c>
      <c r="E68" s="294" t="str">
        <f>+IFERROR(E14/'Recettes tarifaires_LR2'!E14,"-")</f>
        <v>-</v>
      </c>
      <c r="F68" s="294" t="str">
        <f>+IFERROR(F14/'Recettes tarifaires_LR2'!F14,"-")</f>
        <v>-</v>
      </c>
      <c r="G68" s="319" t="str">
        <f>+IFERROR(G14/'Recettes tarifaires_LR2'!G14,"-")</f>
        <v>-</v>
      </c>
      <c r="H68" s="316" t="str">
        <f>+IFERROR(H14/'Recettes tarifaires_LR2'!H14,"-")</f>
        <v>-</v>
      </c>
    </row>
    <row r="69" spans="1:8" x14ac:dyDescent="0.3">
      <c r="A69" s="186" t="str">
        <f t="shared" si="15"/>
        <v>Abonnement hebdo</v>
      </c>
      <c r="B69" s="296" t="str">
        <f>+IFERROR(B15/'Recettes tarifaires_LR2'!B15,"-")</f>
        <v>-</v>
      </c>
      <c r="C69" s="297" t="str">
        <f>+IFERROR(C15/'Recettes tarifaires_LR2'!C15,"-")</f>
        <v>-</v>
      </c>
      <c r="D69" s="297" t="str">
        <f>+IFERROR(D15/'Recettes tarifaires_LR2'!D15,"-")</f>
        <v>-</v>
      </c>
      <c r="E69" s="297" t="str">
        <f>+IFERROR(E15/'Recettes tarifaires_LR2'!E15,"-")</f>
        <v>-</v>
      </c>
      <c r="F69" s="297" t="str">
        <f>+IFERROR(F15/'Recettes tarifaires_LR2'!F15,"-")</f>
        <v>-</v>
      </c>
      <c r="G69" s="320" t="str">
        <f>+IFERROR(G15/'Recettes tarifaires_LR2'!G15,"-")</f>
        <v>-</v>
      </c>
      <c r="H69" s="317" t="str">
        <f>+IFERROR(H15/'Recettes tarifaires_LR2'!H15,"-")</f>
        <v>-</v>
      </c>
    </row>
    <row r="70" spans="1:8" x14ac:dyDescent="0.3">
      <c r="A70" s="186" t="str">
        <f t="shared" si="15"/>
        <v>Abonnement mensuel</v>
      </c>
      <c r="B70" s="296" t="str">
        <f>+IFERROR(B16/'Recettes tarifaires_LR2'!B16,"-")</f>
        <v>-</v>
      </c>
      <c r="C70" s="297" t="str">
        <f>+IFERROR(C16/'Recettes tarifaires_LR2'!C16,"-")</f>
        <v>-</v>
      </c>
      <c r="D70" s="297" t="str">
        <f>+IFERROR(D16/'Recettes tarifaires_LR2'!D16,"-")</f>
        <v>-</v>
      </c>
      <c r="E70" s="297" t="str">
        <f>+IFERROR(E16/'Recettes tarifaires_LR2'!E16,"-")</f>
        <v>-</v>
      </c>
      <c r="F70" s="297" t="str">
        <f>+IFERROR(F16/'Recettes tarifaires_LR2'!F16,"-")</f>
        <v>-</v>
      </c>
      <c r="G70" s="320" t="str">
        <f>+IFERROR(G16/'Recettes tarifaires_LR2'!G16,"-")</f>
        <v>-</v>
      </c>
      <c r="H70" s="317" t="str">
        <f>+IFERROR(H16/'Recettes tarifaires_LR2'!H16,"-")</f>
        <v>-</v>
      </c>
    </row>
    <row r="71" spans="1:8" x14ac:dyDescent="0.3">
      <c r="A71" s="186" t="str">
        <f t="shared" si="15"/>
        <v>Abonnement annuel</v>
      </c>
      <c r="B71" s="296" t="str">
        <f>+IFERROR(B17/'Recettes tarifaires_LR2'!B17,"-")</f>
        <v>-</v>
      </c>
      <c r="C71" s="297" t="str">
        <f>+IFERROR(C17/'Recettes tarifaires_LR2'!C17,"-")</f>
        <v>-</v>
      </c>
      <c r="D71" s="297" t="str">
        <f>+IFERROR(D17/'Recettes tarifaires_LR2'!D17,"-")</f>
        <v>-</v>
      </c>
      <c r="E71" s="297" t="str">
        <f>+IFERROR(E17/'Recettes tarifaires_LR2'!E17,"-")</f>
        <v>-</v>
      </c>
      <c r="F71" s="297" t="str">
        <f>+IFERROR(F17/'Recettes tarifaires_LR2'!F17,"-")</f>
        <v>-</v>
      </c>
      <c r="G71" s="320" t="str">
        <f>+IFERROR(G17/'Recettes tarifaires_LR2'!G17,"-")</f>
        <v>-</v>
      </c>
      <c r="H71" s="317" t="str">
        <f>+IFERROR(H17/'Recettes tarifaires_LR2'!H17,"-")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tarifaires_LR2'!B19,"-")</f>
        <v>-</v>
      </c>
      <c r="C73" s="294" t="str">
        <f>+IFERROR(C19/'Recettes tarifaires_LR2'!C19,"-")</f>
        <v>-</v>
      </c>
      <c r="D73" s="294" t="str">
        <f>+IFERROR(D19/'Recettes tarifaires_LR2'!D19,"-")</f>
        <v>-</v>
      </c>
      <c r="E73" s="294" t="str">
        <f>+IFERROR(E19/'Recettes tarifaires_LR2'!E19,"-")</f>
        <v>-</v>
      </c>
      <c r="F73" s="294" t="str">
        <f>+IFERROR(F19/'Recettes tarifaires_LR2'!F19,"-")</f>
        <v>-</v>
      </c>
      <c r="G73" s="319" t="str">
        <f>+IFERROR(G19/'Recettes tarifaires_LR2'!G19,"-")</f>
        <v>-</v>
      </c>
      <c r="H73" s="316" t="str">
        <f>+IFERROR(H19/'Recettes tarifaires_LR2'!H19,"-")</f>
        <v>-</v>
      </c>
    </row>
    <row r="74" spans="1:8" x14ac:dyDescent="0.3">
      <c r="A74" s="186" t="str">
        <f t="shared" si="15"/>
        <v>Tranche 2 - 1/2 prensionnaire</v>
      </c>
      <c r="B74" s="296" t="str">
        <f>+IFERROR(B20/'Recettes tarifaires_LR2'!B20,"-")</f>
        <v>-</v>
      </c>
      <c r="C74" s="297" t="str">
        <f>+IFERROR(C20/'Recettes tarifaires_LR2'!C20,"-")</f>
        <v>-</v>
      </c>
      <c r="D74" s="297" t="str">
        <f>+IFERROR(D20/'Recettes tarifaires_LR2'!D20,"-")</f>
        <v>-</v>
      </c>
      <c r="E74" s="297" t="str">
        <f>+IFERROR(E20/'Recettes tarifaires_LR2'!E20,"-")</f>
        <v>-</v>
      </c>
      <c r="F74" s="297" t="str">
        <f>+IFERROR(F20/'Recettes tarifaires_LR2'!F20,"-")</f>
        <v>-</v>
      </c>
      <c r="G74" s="320" t="str">
        <f>+IFERROR(G20/'Recettes tarifaires_LR2'!G20,"-")</f>
        <v>-</v>
      </c>
      <c r="H74" s="317" t="str">
        <f>+IFERROR(H20/'Recettes tarifaires_LR2'!H20,"-")</f>
        <v>-</v>
      </c>
    </row>
    <row r="75" spans="1:8" x14ac:dyDescent="0.3">
      <c r="A75" s="186" t="str">
        <f t="shared" si="15"/>
        <v>Tranche 3 - 1/2 prensionnaire</v>
      </c>
      <c r="B75" s="296" t="str">
        <f>+IFERROR(B21/'Recettes tarifaires_LR2'!B21,"-")</f>
        <v>-</v>
      </c>
      <c r="C75" s="297" t="str">
        <f>+IFERROR(C21/'Recettes tarifaires_LR2'!C21,"-")</f>
        <v>-</v>
      </c>
      <c r="D75" s="297" t="str">
        <f>+IFERROR(D21/'Recettes tarifaires_LR2'!D21,"-")</f>
        <v>-</v>
      </c>
      <c r="E75" s="297" t="str">
        <f>+IFERROR(E21/'Recettes tarifaires_LR2'!E21,"-")</f>
        <v>-</v>
      </c>
      <c r="F75" s="297" t="str">
        <f>+IFERROR(F21/'Recettes tarifaires_LR2'!F21,"-")</f>
        <v>-</v>
      </c>
      <c r="G75" s="320" t="str">
        <f>+IFERROR(G21/'Recettes tarifaires_LR2'!G21,"-")</f>
        <v>-</v>
      </c>
      <c r="H75" s="317" t="str">
        <f>+IFERROR(H21/'Recettes tarifaires_LR2'!H21,"-")</f>
        <v>-</v>
      </c>
    </row>
    <row r="76" spans="1:8" x14ac:dyDescent="0.3">
      <c r="A76" s="186" t="str">
        <f t="shared" si="15"/>
        <v>Tranche 4 - 1/2 prensionnaire</v>
      </c>
      <c r="B76" s="296" t="str">
        <f>+IFERROR(B22/'Recettes tarifaires_LR2'!B22,"-")</f>
        <v>-</v>
      </c>
      <c r="C76" s="297" t="str">
        <f>+IFERROR(C22/'Recettes tarifaires_LR2'!C22,"-")</f>
        <v>-</v>
      </c>
      <c r="D76" s="297" t="str">
        <f>+IFERROR(D22/'Recettes tarifaires_LR2'!D22,"-")</f>
        <v>-</v>
      </c>
      <c r="E76" s="297" t="str">
        <f>+IFERROR(E22/'Recettes tarifaires_LR2'!E22,"-")</f>
        <v>-</v>
      </c>
      <c r="F76" s="297" t="str">
        <f>+IFERROR(F22/'Recettes tarifaires_LR2'!F22,"-")</f>
        <v>-</v>
      </c>
      <c r="G76" s="320" t="str">
        <f>+IFERROR(G22/'Recettes tarifaires_LR2'!G22,"-")</f>
        <v>-</v>
      </c>
      <c r="H76" s="317" t="str">
        <f>+IFERROR(H22/'Recettes tarifaires_LR2'!H22,"-")</f>
        <v>-</v>
      </c>
    </row>
    <row r="77" spans="1:8" x14ac:dyDescent="0.3">
      <c r="A77" s="186" t="str">
        <f t="shared" si="15"/>
        <v>Tranche 5 - 1/2 prensionnaire</v>
      </c>
      <c r="B77" s="296" t="str">
        <f>+IFERROR(B23/'Recettes tarifaires_LR2'!B23,"-")</f>
        <v>-</v>
      </c>
      <c r="C77" s="297" t="str">
        <f>+IFERROR(C23/'Recettes tarifaires_LR2'!C23,"-")</f>
        <v>-</v>
      </c>
      <c r="D77" s="297" t="str">
        <f>+IFERROR(D23/'Recettes tarifaires_LR2'!D23,"-")</f>
        <v>-</v>
      </c>
      <c r="E77" s="297" t="str">
        <f>+IFERROR(E23/'Recettes tarifaires_LR2'!E23,"-")</f>
        <v>-</v>
      </c>
      <c r="F77" s="297" t="str">
        <f>+IFERROR(F23/'Recettes tarifaires_LR2'!F23,"-")</f>
        <v>-</v>
      </c>
      <c r="G77" s="320" t="str">
        <f>+IFERROR(G23/'Recettes tarifaires_LR2'!G23,"-")</f>
        <v>-</v>
      </c>
      <c r="H77" s="317" t="str">
        <f>+IFERROR(H23/'Recettes tarifaires_LR2'!H23,"-")</f>
        <v>-</v>
      </c>
    </row>
    <row r="78" spans="1:8" x14ac:dyDescent="0.3">
      <c r="A78" s="186" t="str">
        <f t="shared" si="15"/>
        <v>Non-ayant droit - 1/2 prensionnaire</v>
      </c>
      <c r="B78" s="296" t="str">
        <f>+IFERROR(B24/'Recettes tarifaires_LR2'!B24,"-")</f>
        <v>-</v>
      </c>
      <c r="C78" s="297" t="str">
        <f>+IFERROR(C24/'Recettes tarifaires_LR2'!C24,"-")</f>
        <v>-</v>
      </c>
      <c r="D78" s="297" t="str">
        <f>+IFERROR(D24/'Recettes tarifaires_LR2'!D24,"-")</f>
        <v>-</v>
      </c>
      <c r="E78" s="297" t="str">
        <f>+IFERROR(E24/'Recettes tarifaires_LR2'!E24,"-")</f>
        <v>-</v>
      </c>
      <c r="F78" s="297" t="str">
        <f>+IFERROR(F24/'Recettes tarifaires_LR2'!F24,"-")</f>
        <v>-</v>
      </c>
      <c r="G78" s="320" t="str">
        <f>+IFERROR(G24/'Recettes tarifaires_LR2'!G24,"-")</f>
        <v>-</v>
      </c>
      <c r="H78" s="317" t="str">
        <f>+IFERROR(H24/'Recettes tarifaires_LR2'!H24,"-")</f>
        <v>-</v>
      </c>
    </row>
    <row r="79" spans="1:8" x14ac:dyDescent="0.3">
      <c r="A79" s="186" t="str">
        <f t="shared" si="15"/>
        <v>Tarif Navette, RPI</v>
      </c>
      <c r="B79" s="296" t="str">
        <f>+IFERROR(B25/'Recettes tarifaires_LR2'!B25,"-")</f>
        <v>-</v>
      </c>
      <c r="C79" s="297" t="str">
        <f>+IFERROR(C25/'Recettes tarifaires_LR2'!C25,"-")</f>
        <v>-</v>
      </c>
      <c r="D79" s="297" t="str">
        <f>+IFERROR(D25/'Recettes tarifaires_LR2'!D25,"-")</f>
        <v>-</v>
      </c>
      <c r="E79" s="297" t="str">
        <f>+IFERROR(E25/'Recettes tarifaires_LR2'!E25,"-")</f>
        <v>-</v>
      </c>
      <c r="F79" s="297" t="str">
        <f>+IFERROR(F25/'Recettes tarifaires_LR2'!F25,"-")</f>
        <v>-</v>
      </c>
      <c r="G79" s="320" t="str">
        <f>+IFERROR(G25/'Recettes tarifaires_LR2'!G25,"-")</f>
        <v>-</v>
      </c>
      <c r="H79" s="317" t="str">
        <f>+IFERROR(H25/'Recettes tarifaires_LR2'!H25,"-")</f>
        <v>-</v>
      </c>
    </row>
    <row r="80" spans="1:8" x14ac:dyDescent="0.3">
      <c r="A80" s="186" t="str">
        <f t="shared" si="15"/>
        <v>Tranche 1 - Interne</v>
      </c>
      <c r="B80" s="296" t="str">
        <f>+IFERROR(B26/'Recettes tarifaires_LR2'!B26,"-")</f>
        <v>-</v>
      </c>
      <c r="C80" s="297" t="str">
        <f>+IFERROR(C26/'Recettes tarifaires_LR2'!C26,"-")</f>
        <v>-</v>
      </c>
      <c r="D80" s="297" t="str">
        <f>+IFERROR(D26/'Recettes tarifaires_LR2'!D26,"-")</f>
        <v>-</v>
      </c>
      <c r="E80" s="297" t="str">
        <f>+IFERROR(E26/'Recettes tarifaires_LR2'!E26,"-")</f>
        <v>-</v>
      </c>
      <c r="F80" s="297" t="str">
        <f>+IFERROR(F26/'Recettes tarifaires_LR2'!F26,"-")</f>
        <v>-</v>
      </c>
      <c r="G80" s="320" t="str">
        <f>+IFERROR(G26/'Recettes tarifaires_LR2'!G26,"-")</f>
        <v>-</v>
      </c>
      <c r="H80" s="317" t="str">
        <f>+IFERROR(H26/'Recettes tarifaires_LR2'!H26,"-")</f>
        <v>-</v>
      </c>
    </row>
    <row r="81" spans="1:8" x14ac:dyDescent="0.3">
      <c r="A81" s="186" t="str">
        <f t="shared" si="15"/>
        <v>Tranche 2 - Interne</v>
      </c>
      <c r="B81" s="296" t="str">
        <f>+IFERROR(B27/'Recettes tarifaires_LR2'!B27,"-")</f>
        <v>-</v>
      </c>
      <c r="C81" s="297" t="str">
        <f>+IFERROR(C27/'Recettes tarifaires_LR2'!C27,"-")</f>
        <v>-</v>
      </c>
      <c r="D81" s="297" t="str">
        <f>+IFERROR(D27/'Recettes tarifaires_LR2'!D27,"-")</f>
        <v>-</v>
      </c>
      <c r="E81" s="297" t="str">
        <f>+IFERROR(E27/'Recettes tarifaires_LR2'!E27,"-")</f>
        <v>-</v>
      </c>
      <c r="F81" s="297" t="str">
        <f>+IFERROR(F27/'Recettes tarifaires_LR2'!F27,"-")</f>
        <v>-</v>
      </c>
      <c r="G81" s="320" t="str">
        <f>+IFERROR(G27/'Recettes tarifaires_LR2'!G27,"-")</f>
        <v>-</v>
      </c>
      <c r="H81" s="317" t="str">
        <f>+IFERROR(H27/'Recettes tarifaires_LR2'!H27,"-")</f>
        <v>-</v>
      </c>
    </row>
    <row r="82" spans="1:8" x14ac:dyDescent="0.3">
      <c r="A82" s="186" t="str">
        <f t="shared" si="15"/>
        <v>Tranche 3 - Interne</v>
      </c>
      <c r="B82" s="296" t="str">
        <f>+IFERROR(B28/'Recettes tarifaires_LR2'!B28,"-")</f>
        <v>-</v>
      </c>
      <c r="C82" s="297" t="str">
        <f>+IFERROR(C28/'Recettes tarifaires_LR2'!C28,"-")</f>
        <v>-</v>
      </c>
      <c r="D82" s="297" t="str">
        <f>+IFERROR(D28/'Recettes tarifaires_LR2'!D28,"-")</f>
        <v>-</v>
      </c>
      <c r="E82" s="297" t="str">
        <f>+IFERROR(E28/'Recettes tarifaires_LR2'!E28,"-")</f>
        <v>-</v>
      </c>
      <c r="F82" s="297" t="str">
        <f>+IFERROR(F28/'Recettes tarifaires_LR2'!F28,"-")</f>
        <v>-</v>
      </c>
      <c r="G82" s="320" t="str">
        <f>+IFERROR(G28/'Recettes tarifaires_LR2'!G28,"-")</f>
        <v>-</v>
      </c>
      <c r="H82" s="317" t="str">
        <f>+IFERROR(H28/'Recettes tarifaires_LR2'!H28,"-")</f>
        <v>-</v>
      </c>
    </row>
    <row r="83" spans="1:8" x14ac:dyDescent="0.3">
      <c r="A83" s="186" t="str">
        <f t="shared" si="15"/>
        <v>Tranche 4 - Interne</v>
      </c>
      <c r="B83" s="296" t="str">
        <f>+IFERROR(B29/'Recettes tarifaires_LR2'!B29,"-")</f>
        <v>-</v>
      </c>
      <c r="C83" s="297" t="str">
        <f>+IFERROR(C29/'Recettes tarifaires_LR2'!C29,"-")</f>
        <v>-</v>
      </c>
      <c r="D83" s="297" t="str">
        <f>+IFERROR(D29/'Recettes tarifaires_LR2'!D29,"-")</f>
        <v>-</v>
      </c>
      <c r="E83" s="297" t="str">
        <f>+IFERROR(E29/'Recettes tarifaires_LR2'!E29,"-")</f>
        <v>-</v>
      </c>
      <c r="F83" s="297" t="str">
        <f>+IFERROR(F29/'Recettes tarifaires_LR2'!F29,"-")</f>
        <v>-</v>
      </c>
      <c r="G83" s="320" t="str">
        <f>+IFERROR(G29/'Recettes tarifaires_LR2'!G29,"-")</f>
        <v>-</v>
      </c>
      <c r="H83" s="317" t="str">
        <f>+IFERROR(H29/'Recettes tarifaires_LR2'!H29,"-")</f>
        <v>-</v>
      </c>
    </row>
    <row r="84" spans="1:8" x14ac:dyDescent="0.3">
      <c r="A84" s="186" t="str">
        <f t="shared" si="15"/>
        <v>Tranche 5 - Interne</v>
      </c>
      <c r="B84" s="296" t="str">
        <f>+IFERROR(B30/'Recettes tarifaires_LR2'!B30,"-")</f>
        <v>-</v>
      </c>
      <c r="C84" s="297" t="str">
        <f>+IFERROR(C30/'Recettes tarifaires_LR2'!C30,"-")</f>
        <v>-</v>
      </c>
      <c r="D84" s="297" t="str">
        <f>+IFERROR(D30/'Recettes tarifaires_LR2'!D30,"-")</f>
        <v>-</v>
      </c>
      <c r="E84" s="297" t="str">
        <f>+IFERROR(E30/'Recettes tarifaires_LR2'!E30,"-")</f>
        <v>-</v>
      </c>
      <c r="F84" s="297" t="str">
        <f>+IFERROR(F30/'Recettes tarifaires_LR2'!F30,"-")</f>
        <v>-</v>
      </c>
      <c r="G84" s="320" t="str">
        <f>+IFERROR(G30/'Recettes tarifaires_LR2'!G30,"-")</f>
        <v>-</v>
      </c>
      <c r="H84" s="317" t="str">
        <f>+IFERROR(H30/'Recettes tarifaires_LR2'!H30,"-")</f>
        <v>-</v>
      </c>
    </row>
    <row r="85" spans="1:8" x14ac:dyDescent="0.3">
      <c r="A85" s="186" t="str">
        <f t="shared" si="15"/>
        <v>Non-ayant droit - interne</v>
      </c>
      <c r="B85" s="296" t="str">
        <f>+IFERROR(B31/'Recettes tarifaires_LR2'!B31,"-")</f>
        <v>-</v>
      </c>
      <c r="C85" s="297" t="str">
        <f>+IFERROR(C31/'Recettes tarifaires_LR2'!C31,"-")</f>
        <v>-</v>
      </c>
      <c r="D85" s="297" t="str">
        <f>+IFERROR(D31/'Recettes tarifaires_LR2'!D31,"-")</f>
        <v>-</v>
      </c>
      <c r="E85" s="297" t="str">
        <f>+IFERROR(E31/'Recettes tarifaires_LR2'!E31,"-")</f>
        <v>-</v>
      </c>
      <c r="F85" s="297" t="str">
        <f>+IFERROR(F31/'Recettes tarifaires_LR2'!F31,"-")</f>
        <v>-</v>
      </c>
      <c r="G85" s="320" t="str">
        <f>+IFERROR(G31/'Recettes tarifaires_LR2'!G31,"-")</f>
        <v>-</v>
      </c>
      <c r="H85" s="317" t="str">
        <f>+IFERROR(H31/'Recettes tarifaires_LR2'!H31,"-")</f>
        <v>-</v>
      </c>
    </row>
    <row r="86" spans="1:8" x14ac:dyDescent="0.3">
      <c r="A86" s="186" t="str">
        <f t="shared" si="15"/>
        <v>Frais de dossier inscription tardive</v>
      </c>
      <c r="B86" s="296" t="str">
        <f>+IFERROR(B32/'Recettes tarifaires_LR2'!B32,"-")</f>
        <v>-</v>
      </c>
      <c r="C86" s="297" t="str">
        <f>+IFERROR(C32/'Recettes tarifaires_LR2'!C32,"-")</f>
        <v>-</v>
      </c>
      <c r="D86" s="297" t="str">
        <f>+IFERROR(D32/'Recettes tarifaires_LR2'!D32,"-")</f>
        <v>-</v>
      </c>
      <c r="E86" s="297" t="str">
        <f>+IFERROR(E32/'Recettes tarifaires_LR2'!E32,"-")</f>
        <v>-</v>
      </c>
      <c r="F86" s="297" t="str">
        <f>+IFERROR(F32/'Recettes tarifaires_LR2'!F32,"-")</f>
        <v>-</v>
      </c>
      <c r="G86" s="320" t="str">
        <f>+IFERROR(G32/'Recettes tarifaires_LR2'!G32,"-")</f>
        <v>-</v>
      </c>
      <c r="H86" s="317" t="str">
        <f>+IFERROR(H32/'Recettes tarifaires_LR2'!H32,"-")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tarifaires_LR2'!B34,"-")</f>
        <v>-</v>
      </c>
      <c r="C88" s="294" t="str">
        <f>+IFERROR(C34/'Recettes tarifaires_LR2'!C34,"-")</f>
        <v>-</v>
      </c>
      <c r="D88" s="294" t="str">
        <f>+IFERROR(D34/'Recettes tarifaires_LR2'!D34,"-")</f>
        <v>-</v>
      </c>
      <c r="E88" s="294" t="str">
        <f>+IFERROR(E34/'Recettes tarifaires_LR2'!E34,"-")</f>
        <v>-</v>
      </c>
      <c r="F88" s="294" t="str">
        <f>+IFERROR(F34/'Recettes tarifaires_LR2'!F34,"-")</f>
        <v>-</v>
      </c>
      <c r="G88" s="319" t="str">
        <f>+IFERROR(G34/'Recettes tarifaires_LR2'!G34,"-")</f>
        <v>-</v>
      </c>
      <c r="H88" s="316" t="str">
        <f>+IFERROR(H34/'Recettes tarifaires_LR2'!H34,"-")</f>
        <v>-</v>
      </c>
    </row>
    <row r="89" spans="1:8" x14ac:dyDescent="0.3">
      <c r="A89" s="186" t="str">
        <f t="shared" si="15"/>
        <v>Car + bus mensuel Tout public*</v>
      </c>
      <c r="B89" s="296" t="str">
        <f>+IFERROR(B35/'Recettes tarifaires_LR2'!B35,"-")</f>
        <v>-</v>
      </c>
      <c r="C89" s="297" t="str">
        <f>+IFERROR(C35/'Recettes tarifaires_LR2'!C35,"-")</f>
        <v>-</v>
      </c>
      <c r="D89" s="297" t="str">
        <f>+IFERROR(D35/'Recettes tarifaires_LR2'!D35,"-")</f>
        <v>-</v>
      </c>
      <c r="E89" s="297" t="str">
        <f>+IFERROR(E35/'Recettes tarifaires_LR2'!E35,"-")</f>
        <v>-</v>
      </c>
      <c r="F89" s="297" t="str">
        <f>+IFERROR(F35/'Recettes tarifaires_LR2'!F35,"-")</f>
        <v>-</v>
      </c>
      <c r="G89" s="320" t="str">
        <f>+IFERROR(G35/'Recettes tarifaires_LR2'!G35,"-")</f>
        <v>-</v>
      </c>
      <c r="H89" s="317" t="str">
        <f>+IFERROR(H35/'Recettes tarifaires_LR2'!H35,"-")</f>
        <v>-</v>
      </c>
    </row>
    <row r="90" spans="1:8" x14ac:dyDescent="0.3">
      <c r="A90" s="186" t="str">
        <f t="shared" si="15"/>
        <v>Car + bus annuel Tout public*</v>
      </c>
      <c r="B90" s="296" t="str">
        <f>+IFERROR(B36/'Recettes tarifaires_LR2'!B36,"-")</f>
        <v>-</v>
      </c>
      <c r="C90" s="297" t="str">
        <f>+IFERROR(C36/'Recettes tarifaires_LR2'!C36,"-")</f>
        <v>-</v>
      </c>
      <c r="D90" s="297" t="str">
        <f>+IFERROR(D36/'Recettes tarifaires_LR2'!D36,"-")</f>
        <v>-</v>
      </c>
      <c r="E90" s="297" t="str">
        <f>+IFERROR(E36/'Recettes tarifaires_LR2'!E36,"-")</f>
        <v>-</v>
      </c>
      <c r="F90" s="297" t="str">
        <f>+IFERROR(F36/'Recettes tarifaires_LR2'!F36,"-")</f>
        <v>-</v>
      </c>
      <c r="G90" s="320" t="str">
        <f>+IFERROR(G36/'Recettes tarifaires_LR2'!G36,"-")</f>
        <v>-</v>
      </c>
      <c r="H90" s="317" t="str">
        <f>+IFERROR(H36/'Recettes tarifaires_LR2'!H36,"-")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tarifaires_LR2'!B38,"-")</f>
        <v>-</v>
      </c>
      <c r="C92" s="294" t="str">
        <f>+IFERROR(C38/'Recettes tarifaires_LR2'!C38,"-")</f>
        <v>-</v>
      </c>
      <c r="D92" s="294" t="str">
        <f>+IFERROR(D38/'Recettes tarifaires_LR2'!D38,"-")</f>
        <v>-</v>
      </c>
      <c r="E92" s="294" t="str">
        <f>+IFERROR(E38/'Recettes tarifaires_LR2'!E38,"-")</f>
        <v>-</v>
      </c>
      <c r="F92" s="294" t="str">
        <f>+IFERROR(F38/'Recettes tarifaires_LR2'!F38,"-")</f>
        <v>-</v>
      </c>
      <c r="G92" s="319" t="str">
        <f>+IFERROR(G38/'Recettes tarifaires_LR2'!G38,"-")</f>
        <v>-</v>
      </c>
      <c r="H92" s="316" t="str">
        <f>+IFERROR(H38/'Recettes tarifaires_LR2'!H38,"-")</f>
        <v>-</v>
      </c>
    </row>
    <row r="93" spans="1:8" x14ac:dyDescent="0.3">
      <c r="A93" s="186" t="str">
        <f t="shared" si="15"/>
        <v>Car + bus mensuel Jeunes*</v>
      </c>
      <c r="B93" s="296" t="str">
        <f>+IFERROR(B39/'Recettes tarifaires_LR2'!B39,"-")</f>
        <v>-</v>
      </c>
      <c r="C93" s="297" t="str">
        <f>+IFERROR(C39/'Recettes tarifaires_LR2'!C39,"-")</f>
        <v>-</v>
      </c>
      <c r="D93" s="297" t="str">
        <f>+IFERROR(D39/'Recettes tarifaires_LR2'!D39,"-")</f>
        <v>-</v>
      </c>
      <c r="E93" s="297" t="str">
        <f>+IFERROR(E39/'Recettes tarifaires_LR2'!E39,"-")</f>
        <v>-</v>
      </c>
      <c r="F93" s="297" t="str">
        <f>+IFERROR(F39/'Recettes tarifaires_LR2'!F39,"-")</f>
        <v>-</v>
      </c>
      <c r="G93" s="320" t="str">
        <f>+IFERROR(G39/'Recettes tarifaires_LR2'!G39,"-")</f>
        <v>-</v>
      </c>
      <c r="H93" s="317" t="str">
        <f>+IFERROR(H39/'Recettes tarifaires_LR2'!H39,"-")</f>
        <v>-</v>
      </c>
    </row>
    <row r="94" spans="1:8" x14ac:dyDescent="0.3">
      <c r="A94" s="186" t="str">
        <f t="shared" si="15"/>
        <v>Car + bus annuel Jeunes*</v>
      </c>
      <c r="B94" s="296" t="str">
        <f>+IFERROR(B40/'Recettes tarifaires_LR2'!B40,"-")</f>
        <v>-</v>
      </c>
      <c r="C94" s="297" t="str">
        <f>+IFERROR(C40/'Recettes tarifaires_LR2'!C40,"-")</f>
        <v>-</v>
      </c>
      <c r="D94" s="297" t="str">
        <f>+IFERROR(D40/'Recettes tarifaires_LR2'!D40,"-")</f>
        <v>-</v>
      </c>
      <c r="E94" s="297" t="str">
        <f>+IFERROR(E40/'Recettes tarifaires_LR2'!E40,"-")</f>
        <v>-</v>
      </c>
      <c r="F94" s="297" t="str">
        <f>+IFERROR(F40/'Recettes tarifaires_LR2'!F40,"-")</f>
        <v>-</v>
      </c>
      <c r="G94" s="320" t="str">
        <f>+IFERROR(G40/'Recettes tarifaires_LR2'!G40,"-")</f>
        <v>-</v>
      </c>
      <c r="H94" s="317" t="str">
        <f>+IFERROR(H40/'Recettes tarifaires_LR2'!H40,"-")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tarifaires_LR2'!B42,"-")</f>
        <v>-</v>
      </c>
      <c r="C96" s="294" t="str">
        <f>+IFERROR(C42/'Recettes tarifaires_LR2'!C42,"-")</f>
        <v>-</v>
      </c>
      <c r="D96" s="294" t="str">
        <f>+IFERROR(D42/'Recettes tarifaires_LR2'!D42,"-")</f>
        <v>-</v>
      </c>
      <c r="E96" s="294" t="str">
        <f>+IFERROR(E42/'Recettes tarifaires_LR2'!E42,"-")</f>
        <v>-</v>
      </c>
      <c r="F96" s="294" t="str">
        <f>+IFERROR(F42/'Recettes tarifaires_LR2'!F42,"-")</f>
        <v>-</v>
      </c>
      <c r="G96" s="319" t="str">
        <f>+IFERROR(G42/'Recettes tarifaires_LR2'!G42,"-")</f>
        <v>-</v>
      </c>
      <c r="H96" s="316" t="str">
        <f>+IFERROR(H42/'Recettes tarifaires_LR2'!H42,"-")</f>
        <v>-</v>
      </c>
    </row>
    <row r="97" spans="1:8" x14ac:dyDescent="0.3">
      <c r="A97" s="186" t="str">
        <f t="shared" si="15"/>
        <v>Car + bus mensuel Tout public*</v>
      </c>
      <c r="B97" s="296" t="str">
        <f>+IFERROR(B43/'Recettes tarifaires_LR2'!B43,"-")</f>
        <v>-</v>
      </c>
      <c r="C97" s="297" t="str">
        <f>+IFERROR(C43/'Recettes tarifaires_LR2'!C43,"-")</f>
        <v>-</v>
      </c>
      <c r="D97" s="297" t="str">
        <f>+IFERROR(D43/'Recettes tarifaires_LR2'!D43,"-")</f>
        <v>-</v>
      </c>
      <c r="E97" s="297" t="str">
        <f>+IFERROR(E43/'Recettes tarifaires_LR2'!E43,"-")</f>
        <v>-</v>
      </c>
      <c r="F97" s="297" t="str">
        <f>+IFERROR(F43/'Recettes tarifaires_LR2'!F43,"-")</f>
        <v>-</v>
      </c>
      <c r="G97" s="320" t="str">
        <f>+IFERROR(G43/'Recettes tarifaires_LR2'!G43,"-")</f>
        <v>-</v>
      </c>
      <c r="H97" s="317" t="str">
        <f>+IFERROR(H43/'Recettes tarifaires_LR2'!H43,"-")</f>
        <v>-</v>
      </c>
    </row>
    <row r="98" spans="1:8" x14ac:dyDescent="0.3">
      <c r="A98" s="186" t="str">
        <f t="shared" si="15"/>
        <v>Car + bus annuel Tout public*</v>
      </c>
      <c r="B98" s="296" t="str">
        <f>+IFERROR(B44/'Recettes tarifaires_LR2'!B44,"-")</f>
        <v>-</v>
      </c>
      <c r="C98" s="297" t="str">
        <f>+IFERROR(C44/'Recettes tarifaires_LR2'!C44,"-")</f>
        <v>-</v>
      </c>
      <c r="D98" s="297" t="str">
        <f>+IFERROR(D44/'Recettes tarifaires_LR2'!D44,"-")</f>
        <v>-</v>
      </c>
      <c r="E98" s="297" t="str">
        <f>+IFERROR(E44/'Recettes tarifaires_LR2'!E44,"-")</f>
        <v>-</v>
      </c>
      <c r="F98" s="297" t="str">
        <f>+IFERROR(F44/'Recettes tarifaires_LR2'!F44,"-")</f>
        <v>-</v>
      </c>
      <c r="G98" s="320" t="str">
        <f>+IFERROR(G44/'Recettes tarifaires_LR2'!G44,"-")</f>
        <v>-</v>
      </c>
      <c r="H98" s="317" t="str">
        <f>+IFERROR(H44/'Recettes tarifaires_LR2'!H44,"-")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tarifaires_LR2'!B46,"-")</f>
        <v>-</v>
      </c>
      <c r="C100" s="294" t="str">
        <f>+IFERROR(C46/'Recettes tarifaires_LR2'!C46,"-")</f>
        <v>-</v>
      </c>
      <c r="D100" s="294" t="str">
        <f>+IFERROR(D46/'Recettes tarifaires_LR2'!D46,"-")</f>
        <v>-</v>
      </c>
      <c r="E100" s="294" t="str">
        <f>+IFERROR(E46/'Recettes tarifaires_LR2'!E46,"-")</f>
        <v>-</v>
      </c>
      <c r="F100" s="294" t="str">
        <f>+IFERROR(F46/'Recettes tarifaires_LR2'!F46,"-")</f>
        <v>-</v>
      </c>
      <c r="G100" s="319" t="str">
        <f>+IFERROR(G46/'Recettes tarifaires_LR2'!G46,"-")</f>
        <v>-</v>
      </c>
      <c r="H100" s="316" t="str">
        <f>+IFERROR(H46/'Recettes tarifaires_LR2'!H46,"-")</f>
        <v>-</v>
      </c>
    </row>
    <row r="101" spans="1:8" x14ac:dyDescent="0.3">
      <c r="A101" s="186" t="str">
        <f t="shared" si="15"/>
        <v>Car + bus mensuel Jeunes*</v>
      </c>
      <c r="B101" s="296" t="str">
        <f>+IFERROR(B47/'Recettes tarifaires_LR2'!B47,"-")</f>
        <v>-</v>
      </c>
      <c r="C101" s="297" t="str">
        <f>+IFERROR(C47/'Recettes tarifaires_LR2'!C47,"-")</f>
        <v>-</v>
      </c>
      <c r="D101" s="297" t="str">
        <f>+IFERROR(D47/'Recettes tarifaires_LR2'!D47,"-")</f>
        <v>-</v>
      </c>
      <c r="E101" s="297" t="str">
        <f>+IFERROR(E47/'Recettes tarifaires_LR2'!E47,"-")</f>
        <v>-</v>
      </c>
      <c r="F101" s="297" t="str">
        <f>+IFERROR(F47/'Recettes tarifaires_LR2'!F47,"-")</f>
        <v>-</v>
      </c>
      <c r="G101" s="320" t="str">
        <f>+IFERROR(G47/'Recettes tarifaires_LR2'!G47,"-")</f>
        <v>-</v>
      </c>
      <c r="H101" s="317" t="str">
        <f>+IFERROR(H47/'Recettes tarifaires_LR2'!H47,"-")</f>
        <v>-</v>
      </c>
    </row>
    <row r="102" spans="1:8" x14ac:dyDescent="0.3">
      <c r="A102" s="186" t="str">
        <f t="shared" si="15"/>
        <v>Car + bus annuel Jeunes*</v>
      </c>
      <c r="B102" s="296" t="str">
        <f>+IFERROR(B48/'Recettes tarifaires_LR2'!B48,"-")</f>
        <v>-</v>
      </c>
      <c r="C102" s="297" t="str">
        <f>+IFERROR(C48/'Recettes tarifaires_LR2'!C48,"-")</f>
        <v>-</v>
      </c>
      <c r="D102" s="297" t="str">
        <f>+IFERROR(D48/'Recettes tarifaires_LR2'!D48,"-")</f>
        <v>-</v>
      </c>
      <c r="E102" s="297" t="str">
        <f>+IFERROR(E48/'Recettes tarifaires_LR2'!E48,"-")</f>
        <v>-</v>
      </c>
      <c r="F102" s="297" t="str">
        <f>+IFERROR(F48/'Recettes tarifaires_LR2'!F48,"-")</f>
        <v>-</v>
      </c>
      <c r="G102" s="320" t="str">
        <f>+IFERROR(G48/'Recettes tarifaires_LR2'!G48,"-")</f>
        <v>-</v>
      </c>
      <c r="H102" s="317" t="str">
        <f>+IFERROR(H48/'Recettes tarifaires_LR2'!H48,"-")</f>
        <v>-</v>
      </c>
    </row>
  </sheetData>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theme="4" tint="-0.249977111117893"/>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tarifaires_LR3'!A4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tarifaires_LR3'!A5</f>
        <v>Trajet simple</v>
      </c>
      <c r="B5" s="281"/>
      <c r="C5" s="282"/>
      <c r="D5" s="282"/>
      <c r="E5" s="282"/>
      <c r="F5" s="282"/>
      <c r="G5" s="282"/>
      <c r="H5" s="283"/>
      <c r="I5" s="284">
        <f t="shared" si="1"/>
        <v>0</v>
      </c>
      <c r="J5" s="285">
        <f t="shared" si="2"/>
        <v>0</v>
      </c>
    </row>
    <row r="6" spans="1:10" x14ac:dyDescent="0.3">
      <c r="A6" s="186" t="str">
        <f>+'Recettes tarifaires_LR3'!A6</f>
        <v>Trajet Aller-retour</v>
      </c>
      <c r="B6" s="286"/>
      <c r="C6" s="287"/>
      <c r="D6" s="287"/>
      <c r="E6" s="287"/>
      <c r="F6" s="287"/>
      <c r="G6" s="287"/>
      <c r="H6" s="288"/>
      <c r="I6" s="284">
        <f t="shared" si="1"/>
        <v>0</v>
      </c>
      <c r="J6" s="285">
        <f t="shared" si="2"/>
        <v>0</v>
      </c>
    </row>
    <row r="7" spans="1:10" x14ac:dyDescent="0.3">
      <c r="A7" s="186" t="str">
        <f>+'Recettes tarifaires_LR3'!A7</f>
        <v>Carte 10 voyages</v>
      </c>
      <c r="B7" s="286"/>
      <c r="C7" s="287"/>
      <c r="D7" s="287"/>
      <c r="E7" s="287"/>
      <c r="F7" s="287"/>
      <c r="G7" s="287"/>
      <c r="H7" s="288"/>
      <c r="I7" s="284">
        <f t="shared" si="1"/>
        <v>0</v>
      </c>
      <c r="J7" s="285">
        <f t="shared" si="2"/>
        <v>0</v>
      </c>
    </row>
    <row r="8" spans="1:10" x14ac:dyDescent="0.3">
      <c r="A8" s="186" t="str">
        <f>+'Recettes tarifaires_LR3'!A8</f>
        <v>Tarification solidaire</v>
      </c>
      <c r="B8" s="286"/>
      <c r="C8" s="287"/>
      <c r="D8" s="287"/>
      <c r="E8" s="287"/>
      <c r="F8" s="287"/>
      <c r="G8" s="287"/>
      <c r="H8" s="288"/>
      <c r="I8" s="284">
        <f t="shared" si="1"/>
        <v>0</v>
      </c>
      <c r="J8" s="285">
        <f t="shared" si="2"/>
        <v>0</v>
      </c>
    </row>
    <row r="9" spans="1:10" x14ac:dyDescent="0.3">
      <c r="A9" s="186" t="str">
        <f>+'Recettes tarifaires_LR3'!A9</f>
        <v xml:space="preserve">Tarifs groupe </v>
      </c>
      <c r="B9" s="286"/>
      <c r="C9" s="287"/>
      <c r="D9" s="287"/>
      <c r="E9" s="287"/>
      <c r="F9" s="287"/>
      <c r="G9" s="287"/>
      <c r="H9" s="288"/>
      <c r="I9" s="284">
        <f t="shared" si="1"/>
        <v>0</v>
      </c>
      <c r="J9" s="285">
        <f t="shared" si="2"/>
        <v>0</v>
      </c>
    </row>
    <row r="10" spans="1:10" x14ac:dyDescent="0.3">
      <c r="A10" s="186" t="str">
        <f>+'Recettes tarifaires_LR3'!A10</f>
        <v>Abonnement hebdo</v>
      </c>
      <c r="B10" s="286"/>
      <c r="C10" s="287"/>
      <c r="D10" s="287"/>
      <c r="E10" s="287"/>
      <c r="F10" s="287"/>
      <c r="G10" s="287"/>
      <c r="H10" s="288"/>
      <c r="I10" s="284">
        <f t="shared" si="1"/>
        <v>0</v>
      </c>
      <c r="J10" s="285">
        <f t="shared" si="2"/>
        <v>0</v>
      </c>
    </row>
    <row r="11" spans="1:10" x14ac:dyDescent="0.3">
      <c r="A11" s="186" t="str">
        <f>+'Recettes tarifaires_LR3'!A11</f>
        <v>Abonnement mensuel</v>
      </c>
      <c r="B11" s="286"/>
      <c r="C11" s="287"/>
      <c r="D11" s="287"/>
      <c r="E11" s="287"/>
      <c r="F11" s="287"/>
      <c r="G11" s="287"/>
      <c r="H11" s="288"/>
      <c r="I11" s="284">
        <f t="shared" si="1"/>
        <v>0</v>
      </c>
      <c r="J11" s="285">
        <f t="shared" si="2"/>
        <v>0</v>
      </c>
    </row>
    <row r="12" spans="1:10" x14ac:dyDescent="0.3">
      <c r="A12" s="186" t="str">
        <f>+'Recettes tarifaires_LR3'!A12</f>
        <v>Abonnement annuel</v>
      </c>
      <c r="B12" s="286"/>
      <c r="C12" s="287"/>
      <c r="D12" s="287"/>
      <c r="E12" s="287"/>
      <c r="F12" s="287"/>
      <c r="G12" s="287"/>
      <c r="H12" s="288"/>
      <c r="I12" s="284">
        <f t="shared" si="1"/>
        <v>0</v>
      </c>
      <c r="J12" s="285">
        <f t="shared" si="2"/>
        <v>0</v>
      </c>
    </row>
    <row r="13" spans="1:10" ht="15.75" customHeight="1" x14ac:dyDescent="0.3">
      <c r="A13" s="307" t="str">
        <f>+'Recettes tarifaires_LR3'!A13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tarifaires_LR3'!A14</f>
        <v>Carte 10 voyages</v>
      </c>
      <c r="B14" s="281"/>
      <c r="C14" s="282"/>
      <c r="D14" s="282"/>
      <c r="E14" s="282"/>
      <c r="F14" s="282"/>
      <c r="G14" s="282"/>
      <c r="H14" s="283"/>
      <c r="I14" s="284">
        <f t="shared" si="1"/>
        <v>0</v>
      </c>
      <c r="J14" s="285">
        <f t="shared" si="2"/>
        <v>0</v>
      </c>
    </row>
    <row r="15" spans="1:10" x14ac:dyDescent="0.3">
      <c r="A15" s="186" t="str">
        <f>+'Recettes tarifaires_LR3'!A15</f>
        <v>Abonnement hebdo</v>
      </c>
      <c r="B15" s="286"/>
      <c r="C15" s="287"/>
      <c r="D15" s="287"/>
      <c r="E15" s="287"/>
      <c r="F15" s="287"/>
      <c r="G15" s="287"/>
      <c r="H15" s="288"/>
      <c r="I15" s="284">
        <f t="shared" si="1"/>
        <v>0</v>
      </c>
      <c r="J15" s="285">
        <f t="shared" si="2"/>
        <v>0</v>
      </c>
    </row>
    <row r="16" spans="1:10" x14ac:dyDescent="0.3">
      <c r="A16" s="186" t="str">
        <f>+'Recettes tarifaires_LR3'!A16</f>
        <v>Abonnement mensuel</v>
      </c>
      <c r="B16" s="286"/>
      <c r="C16" s="287"/>
      <c r="D16" s="287"/>
      <c r="E16" s="287"/>
      <c r="F16" s="287"/>
      <c r="G16" s="287"/>
      <c r="H16" s="288"/>
      <c r="I16" s="284">
        <f t="shared" si="1"/>
        <v>0</v>
      </c>
      <c r="J16" s="285">
        <f t="shared" si="2"/>
        <v>0</v>
      </c>
    </row>
    <row r="17" spans="1:10" x14ac:dyDescent="0.3">
      <c r="A17" s="186" t="str">
        <f>+'Recettes tarifaires_LR3'!A17</f>
        <v>Abonnement annuel</v>
      </c>
      <c r="B17" s="286"/>
      <c r="C17" s="287"/>
      <c r="D17" s="287"/>
      <c r="E17" s="287"/>
      <c r="F17" s="287"/>
      <c r="G17" s="287"/>
      <c r="H17" s="288"/>
      <c r="I17" s="284">
        <f t="shared" si="1"/>
        <v>0</v>
      </c>
      <c r="J17" s="285">
        <f t="shared" si="2"/>
        <v>0</v>
      </c>
    </row>
    <row r="18" spans="1:10" ht="15.75" customHeight="1" x14ac:dyDescent="0.3">
      <c r="A18" s="307" t="str">
        <f>+'Recettes tarifaires_LR3'!A18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tarifaires_LR3'!A19</f>
        <v>Tranche 1 - 1/2 prensionnaire</v>
      </c>
      <c r="B19" s="281"/>
      <c r="C19" s="282"/>
      <c r="D19" s="282"/>
      <c r="E19" s="282"/>
      <c r="F19" s="282"/>
      <c r="G19" s="282"/>
      <c r="H19" s="283"/>
      <c r="I19" s="284">
        <f t="shared" si="1"/>
        <v>0</v>
      </c>
      <c r="J19" s="285">
        <f t="shared" si="2"/>
        <v>0</v>
      </c>
    </row>
    <row r="20" spans="1:10" x14ac:dyDescent="0.3">
      <c r="A20" s="186" t="str">
        <f>+'Recettes tarifaires_LR3'!A20</f>
        <v>Tranche 2 - 1/2 prensionnaire</v>
      </c>
      <c r="B20" s="286"/>
      <c r="C20" s="287"/>
      <c r="D20" s="287"/>
      <c r="E20" s="287"/>
      <c r="F20" s="287"/>
      <c r="G20" s="287"/>
      <c r="H20" s="288"/>
      <c r="I20" s="284">
        <f t="shared" si="1"/>
        <v>0</v>
      </c>
      <c r="J20" s="285">
        <f t="shared" si="2"/>
        <v>0</v>
      </c>
    </row>
    <row r="21" spans="1:10" x14ac:dyDescent="0.3">
      <c r="A21" s="186" t="str">
        <f>+'Recettes tarifaires_LR3'!A21</f>
        <v>Tranche 3 - 1/2 prensionnaire</v>
      </c>
      <c r="B21" s="286"/>
      <c r="C21" s="287"/>
      <c r="D21" s="287"/>
      <c r="E21" s="287"/>
      <c r="F21" s="287"/>
      <c r="G21" s="287"/>
      <c r="H21" s="288"/>
      <c r="I21" s="284">
        <f t="shared" si="1"/>
        <v>0</v>
      </c>
      <c r="J21" s="285">
        <f t="shared" si="2"/>
        <v>0</v>
      </c>
    </row>
    <row r="22" spans="1:10" x14ac:dyDescent="0.3">
      <c r="A22" s="186" t="str">
        <f>+'Recettes tarifaires_LR3'!A22</f>
        <v>Tranche 4 - 1/2 prensionnaire</v>
      </c>
      <c r="B22" s="286"/>
      <c r="C22" s="287"/>
      <c r="D22" s="287"/>
      <c r="E22" s="287"/>
      <c r="F22" s="287"/>
      <c r="G22" s="287"/>
      <c r="H22" s="288"/>
      <c r="I22" s="284">
        <f t="shared" si="1"/>
        <v>0</v>
      </c>
      <c r="J22" s="285">
        <f t="shared" si="2"/>
        <v>0</v>
      </c>
    </row>
    <row r="23" spans="1:10" x14ac:dyDescent="0.3">
      <c r="A23" s="186" t="str">
        <f>+'Recettes tarifaires_LR3'!A23</f>
        <v>Tranche 5 - 1/2 prensionnaire</v>
      </c>
      <c r="B23" s="286"/>
      <c r="C23" s="287"/>
      <c r="D23" s="287"/>
      <c r="E23" s="287"/>
      <c r="F23" s="287"/>
      <c r="G23" s="287"/>
      <c r="H23" s="288"/>
      <c r="I23" s="284">
        <f t="shared" si="1"/>
        <v>0</v>
      </c>
      <c r="J23" s="285">
        <f t="shared" si="2"/>
        <v>0</v>
      </c>
    </row>
    <row r="24" spans="1:10" x14ac:dyDescent="0.3">
      <c r="A24" s="186" t="str">
        <f>+'Recettes tarifaires_LR3'!A24</f>
        <v>Non-ayant droit - 1/2 prensionnaire</v>
      </c>
      <c r="B24" s="286"/>
      <c r="C24" s="287"/>
      <c r="D24" s="287"/>
      <c r="E24" s="287"/>
      <c r="F24" s="287"/>
      <c r="G24" s="287"/>
      <c r="H24" s="288"/>
      <c r="I24" s="284">
        <f t="shared" si="1"/>
        <v>0</v>
      </c>
      <c r="J24" s="285">
        <f t="shared" si="2"/>
        <v>0</v>
      </c>
    </row>
    <row r="25" spans="1:10" x14ac:dyDescent="0.3">
      <c r="A25" s="186" t="str">
        <f>+'Recettes tarifaires_LR3'!A25</f>
        <v>Tarif Navette, RPI</v>
      </c>
      <c r="B25" s="286"/>
      <c r="C25" s="287"/>
      <c r="D25" s="287"/>
      <c r="E25" s="287"/>
      <c r="F25" s="287"/>
      <c r="G25" s="287"/>
      <c r="H25" s="288"/>
      <c r="I25" s="284">
        <f t="shared" si="1"/>
        <v>0</v>
      </c>
      <c r="J25" s="285">
        <f t="shared" si="2"/>
        <v>0</v>
      </c>
    </row>
    <row r="26" spans="1:10" x14ac:dyDescent="0.3">
      <c r="A26" s="186" t="str">
        <f>+'Recettes tarifaires_LR3'!A26</f>
        <v>Tranche 1 - Interne</v>
      </c>
      <c r="B26" s="286"/>
      <c r="C26" s="287"/>
      <c r="D26" s="287"/>
      <c r="E26" s="287"/>
      <c r="F26" s="287"/>
      <c r="G26" s="287"/>
      <c r="H26" s="288"/>
      <c r="I26" s="284">
        <f t="shared" si="1"/>
        <v>0</v>
      </c>
      <c r="J26" s="285">
        <f t="shared" si="2"/>
        <v>0</v>
      </c>
    </row>
    <row r="27" spans="1:10" x14ac:dyDescent="0.3">
      <c r="A27" s="186" t="str">
        <f>+'Recettes tarifaires_LR3'!A27</f>
        <v>Tranche 2 - Interne</v>
      </c>
      <c r="B27" s="286"/>
      <c r="C27" s="287"/>
      <c r="D27" s="287"/>
      <c r="E27" s="287"/>
      <c r="F27" s="287"/>
      <c r="G27" s="287"/>
      <c r="H27" s="288"/>
      <c r="I27" s="284">
        <f t="shared" si="1"/>
        <v>0</v>
      </c>
      <c r="J27" s="285">
        <f t="shared" si="2"/>
        <v>0</v>
      </c>
    </row>
    <row r="28" spans="1:10" x14ac:dyDescent="0.3">
      <c r="A28" s="186" t="str">
        <f>+'Recettes tarifaires_LR3'!A28</f>
        <v>Tranche 3 - Interne</v>
      </c>
      <c r="B28" s="286"/>
      <c r="C28" s="287"/>
      <c r="D28" s="287"/>
      <c r="E28" s="287"/>
      <c r="F28" s="287"/>
      <c r="G28" s="287"/>
      <c r="H28" s="288"/>
      <c r="I28" s="284">
        <f t="shared" si="1"/>
        <v>0</v>
      </c>
      <c r="J28" s="285">
        <f t="shared" si="2"/>
        <v>0</v>
      </c>
    </row>
    <row r="29" spans="1:10" x14ac:dyDescent="0.3">
      <c r="A29" s="186" t="str">
        <f>+'Recettes tarifaires_LR3'!A29</f>
        <v>Tranche 4 - Interne</v>
      </c>
      <c r="B29" s="286"/>
      <c r="C29" s="287"/>
      <c r="D29" s="287"/>
      <c r="E29" s="287"/>
      <c r="F29" s="287"/>
      <c r="G29" s="287"/>
      <c r="H29" s="288"/>
      <c r="I29" s="284">
        <f t="shared" si="1"/>
        <v>0</v>
      </c>
      <c r="J29" s="285">
        <f t="shared" si="2"/>
        <v>0</v>
      </c>
    </row>
    <row r="30" spans="1:10" x14ac:dyDescent="0.3">
      <c r="A30" s="186" t="str">
        <f>+'Recettes tarifaires_LR3'!A30</f>
        <v>Tranche 5 - Interne</v>
      </c>
      <c r="B30" s="286"/>
      <c r="C30" s="287"/>
      <c r="D30" s="287"/>
      <c r="E30" s="287"/>
      <c r="F30" s="287"/>
      <c r="G30" s="287"/>
      <c r="H30" s="288"/>
      <c r="I30" s="284">
        <f t="shared" si="1"/>
        <v>0</v>
      </c>
      <c r="J30" s="285">
        <f t="shared" si="2"/>
        <v>0</v>
      </c>
    </row>
    <row r="31" spans="1:10" x14ac:dyDescent="0.3">
      <c r="A31" s="186" t="str">
        <f>+'Recettes tarifaires_LR3'!A31</f>
        <v>Non-ayant droit - interne</v>
      </c>
      <c r="B31" s="286"/>
      <c r="C31" s="287"/>
      <c r="D31" s="287"/>
      <c r="E31" s="287"/>
      <c r="F31" s="287"/>
      <c r="G31" s="287"/>
      <c r="H31" s="288"/>
      <c r="I31" s="284">
        <f t="shared" si="1"/>
        <v>0</v>
      </c>
      <c r="J31" s="285">
        <f t="shared" si="2"/>
        <v>0</v>
      </c>
    </row>
    <row r="32" spans="1:10" x14ac:dyDescent="0.3">
      <c r="A32" s="186" t="str">
        <f>+'Recettes tarifaires_LR3'!A32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tarifaires_LR3'!A33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tarifaires_LR3'!A34</f>
        <v>Car + bus hebdo Tout public*</v>
      </c>
      <c r="B34" s="281"/>
      <c r="C34" s="282"/>
      <c r="D34" s="282"/>
      <c r="E34" s="282"/>
      <c r="F34" s="282"/>
      <c r="G34" s="282"/>
      <c r="H34" s="283"/>
      <c r="I34" s="284">
        <f t="shared" si="1"/>
        <v>0</v>
      </c>
      <c r="J34" s="285">
        <f t="shared" si="2"/>
        <v>0</v>
      </c>
    </row>
    <row r="35" spans="1:10" x14ac:dyDescent="0.3">
      <c r="A35" s="186" t="str">
        <f>+'Recettes tarifaires_LR3'!A35</f>
        <v>Car + bus mensuel Tout public*</v>
      </c>
      <c r="B35" s="286"/>
      <c r="C35" s="287"/>
      <c r="D35" s="287"/>
      <c r="E35" s="287"/>
      <c r="F35" s="287"/>
      <c r="G35" s="287"/>
      <c r="H35" s="288"/>
      <c r="I35" s="284">
        <f t="shared" si="1"/>
        <v>0</v>
      </c>
      <c r="J35" s="285">
        <f t="shared" si="2"/>
        <v>0</v>
      </c>
    </row>
    <row r="36" spans="1:10" x14ac:dyDescent="0.3">
      <c r="A36" s="186" t="str">
        <f>+'Recettes tarifaires_LR3'!A36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tarifaires_LR3'!A37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tarifaires_LR3'!A38</f>
        <v>Car + bus hebdo Jeunes*</v>
      </c>
      <c r="B38" s="281"/>
      <c r="C38" s="282"/>
      <c r="D38" s="282"/>
      <c r="E38" s="282"/>
      <c r="F38" s="282"/>
      <c r="G38" s="282"/>
      <c r="H38" s="283"/>
      <c r="I38" s="284">
        <f t="shared" si="6"/>
        <v>0</v>
      </c>
      <c r="J38" s="285">
        <f t="shared" si="7"/>
        <v>0</v>
      </c>
    </row>
    <row r="39" spans="1:10" x14ac:dyDescent="0.3">
      <c r="A39" s="186" t="str">
        <f>+'Recettes tarifaires_LR3'!A39</f>
        <v>Car + bus mensuel Jeunes*</v>
      </c>
      <c r="B39" s="286"/>
      <c r="C39" s="287"/>
      <c r="D39" s="287"/>
      <c r="E39" s="287"/>
      <c r="F39" s="287"/>
      <c r="G39" s="287"/>
      <c r="H39" s="288"/>
      <c r="I39" s="284">
        <f t="shared" si="6"/>
        <v>0</v>
      </c>
      <c r="J39" s="285">
        <f t="shared" si="7"/>
        <v>0</v>
      </c>
    </row>
    <row r="40" spans="1:10" x14ac:dyDescent="0.3">
      <c r="A40" s="186" t="str">
        <f>+'Recettes tarifaires_LR3'!A40</f>
        <v>Car + bus annuel Jeunes*</v>
      </c>
      <c r="B40" s="286"/>
      <c r="C40" s="287"/>
      <c r="D40" s="287"/>
      <c r="E40" s="287"/>
      <c r="F40" s="287"/>
      <c r="G40" s="287"/>
      <c r="H40" s="288"/>
      <c r="I40" s="284">
        <f t="shared" si="6"/>
        <v>0</v>
      </c>
      <c r="J40" s="285">
        <f t="shared" si="7"/>
        <v>0</v>
      </c>
    </row>
    <row r="41" spans="1:10" ht="15.75" customHeight="1" x14ac:dyDescent="0.3">
      <c r="A41" s="307" t="str">
        <f>+'Recettes tarifaires_LR3'!A41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tarifaires_LR3'!A42</f>
        <v>Car + bus hebdo Tout public*</v>
      </c>
      <c r="B42" s="281"/>
      <c r="C42" s="282"/>
      <c r="D42" s="282"/>
      <c r="E42" s="282"/>
      <c r="F42" s="282"/>
      <c r="G42" s="282"/>
      <c r="H42" s="283"/>
      <c r="I42" s="284">
        <f t="shared" si="6"/>
        <v>0</v>
      </c>
      <c r="J42" s="285">
        <f t="shared" si="7"/>
        <v>0</v>
      </c>
    </row>
    <row r="43" spans="1:10" x14ac:dyDescent="0.3">
      <c r="A43" s="186" t="str">
        <f>+'Recettes tarifaires_LR3'!A43</f>
        <v>Car + bus mensuel Tout public*</v>
      </c>
      <c r="B43" s="286"/>
      <c r="C43" s="287"/>
      <c r="D43" s="287"/>
      <c r="E43" s="287"/>
      <c r="F43" s="287"/>
      <c r="G43" s="287"/>
      <c r="H43" s="288"/>
      <c r="I43" s="284">
        <f t="shared" si="6"/>
        <v>0</v>
      </c>
      <c r="J43" s="285">
        <f t="shared" si="7"/>
        <v>0</v>
      </c>
    </row>
    <row r="44" spans="1:10" x14ac:dyDescent="0.3">
      <c r="A44" s="186" t="str">
        <f>+'Recettes tarifaires_LR3'!A44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tarifaires_LR3'!A45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tarifaires_LR3'!A46</f>
        <v>Car + bus hebdo Jeunes*</v>
      </c>
      <c r="B46" s="281"/>
      <c r="C46" s="282"/>
      <c r="D46" s="282"/>
      <c r="E46" s="282"/>
      <c r="F46" s="282"/>
      <c r="G46" s="282"/>
      <c r="H46" s="283"/>
      <c r="I46" s="284">
        <f t="shared" si="6"/>
        <v>0</v>
      </c>
      <c r="J46" s="285">
        <f t="shared" si="7"/>
        <v>0</v>
      </c>
    </row>
    <row r="47" spans="1:10" x14ac:dyDescent="0.3">
      <c r="A47" s="186" t="str">
        <f>+'Recettes tarifaires_LR3'!A47</f>
        <v>Car + bus mensuel Jeunes*</v>
      </c>
      <c r="B47" s="286"/>
      <c r="C47" s="287"/>
      <c r="D47" s="287"/>
      <c r="E47" s="287"/>
      <c r="F47" s="287"/>
      <c r="G47" s="287"/>
      <c r="H47" s="288"/>
      <c r="I47" s="284">
        <f t="shared" si="6"/>
        <v>0</v>
      </c>
      <c r="J47" s="285">
        <f t="shared" si="7"/>
        <v>0</v>
      </c>
    </row>
    <row r="48" spans="1:10" x14ac:dyDescent="0.3">
      <c r="A48" s="186" t="str">
        <f>+'Recettes tarifaires_LR3'!A48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tarifaires_LR3'!B5,"-")</f>
        <v>-</v>
      </c>
      <c r="C59" s="294" t="str">
        <f>+IFERROR(C5/'Recettes tarifaires_LR3'!C5,"-")</f>
        <v>-</v>
      </c>
      <c r="D59" s="294" t="str">
        <f>+IFERROR(D5/'Recettes tarifaires_LR3'!D5,"-")</f>
        <v>-</v>
      </c>
      <c r="E59" s="294" t="str">
        <f>+IFERROR(E5/'Recettes tarifaires_LR3'!E5,"-")</f>
        <v>-</v>
      </c>
      <c r="F59" s="294" t="str">
        <f>+IFERROR(F5/'Recettes tarifaires_LR3'!F5,"-")</f>
        <v>-</v>
      </c>
      <c r="G59" s="319" t="str">
        <f>+IFERROR(G5/'Recettes tarifaires_LR3'!G5,"-")</f>
        <v>-</v>
      </c>
      <c r="H59" s="316" t="str">
        <f>+IFERROR(H5/'Recettes tarifaires_LR3'!H5,"-")</f>
        <v>-</v>
      </c>
    </row>
    <row r="60" spans="1:10" x14ac:dyDescent="0.3">
      <c r="A60" s="186" t="str">
        <f t="shared" si="15"/>
        <v>Trajet Aller-retour</v>
      </c>
      <c r="B60" s="296" t="str">
        <f>+IFERROR(B6/'Recettes tarifaires_LR3'!B6,"-")</f>
        <v>-</v>
      </c>
      <c r="C60" s="297" t="str">
        <f>+IFERROR(C6/'Recettes tarifaires_LR3'!C6,"-")</f>
        <v>-</v>
      </c>
      <c r="D60" s="297" t="str">
        <f>+IFERROR(D6/'Recettes tarifaires_LR3'!D6,"-")</f>
        <v>-</v>
      </c>
      <c r="E60" s="297" t="str">
        <f>+IFERROR(E6/'Recettes tarifaires_LR3'!E6,"-")</f>
        <v>-</v>
      </c>
      <c r="F60" s="297" t="str">
        <f>+IFERROR(F6/'Recettes tarifaires_LR3'!F6,"-")</f>
        <v>-</v>
      </c>
      <c r="G60" s="320" t="str">
        <f>+IFERROR(G6/'Recettes tarifaires_LR3'!G6,"-")</f>
        <v>-</v>
      </c>
      <c r="H60" s="317" t="str">
        <f>+IFERROR(H6/'Recettes tarifaires_LR3'!H6,"-")</f>
        <v>-</v>
      </c>
    </row>
    <row r="61" spans="1:10" x14ac:dyDescent="0.3">
      <c r="A61" s="186" t="str">
        <f t="shared" si="15"/>
        <v>Carte 10 voyages</v>
      </c>
      <c r="B61" s="296" t="str">
        <f>+IFERROR(B7/'Recettes tarifaires_LR3'!B7,"-")</f>
        <v>-</v>
      </c>
      <c r="C61" s="297" t="str">
        <f>+IFERROR(C7/'Recettes tarifaires_LR3'!C7,"-")</f>
        <v>-</v>
      </c>
      <c r="D61" s="297" t="str">
        <f>+IFERROR(D7/'Recettes tarifaires_LR3'!D7,"-")</f>
        <v>-</v>
      </c>
      <c r="E61" s="297" t="str">
        <f>+IFERROR(E7/'Recettes tarifaires_LR3'!E7,"-")</f>
        <v>-</v>
      </c>
      <c r="F61" s="297" t="str">
        <f>+IFERROR(F7/'Recettes tarifaires_LR3'!F7,"-")</f>
        <v>-</v>
      </c>
      <c r="G61" s="320" t="str">
        <f>+IFERROR(G7/'Recettes tarifaires_LR3'!G7,"-")</f>
        <v>-</v>
      </c>
      <c r="H61" s="317" t="str">
        <f>+IFERROR(H7/'Recettes tarifaires_LR3'!H7,"-")</f>
        <v>-</v>
      </c>
    </row>
    <row r="62" spans="1:10" x14ac:dyDescent="0.3">
      <c r="A62" s="186" t="str">
        <f t="shared" si="15"/>
        <v>Tarification solidaire</v>
      </c>
      <c r="B62" s="296" t="str">
        <f>+IFERROR(B8/'Recettes tarifaires_LR3'!B8,"-")</f>
        <v>-</v>
      </c>
      <c r="C62" s="297" t="str">
        <f>+IFERROR(C8/'Recettes tarifaires_LR3'!C8,"-")</f>
        <v>-</v>
      </c>
      <c r="D62" s="297" t="str">
        <f>+IFERROR(D8/'Recettes tarifaires_LR3'!D8,"-")</f>
        <v>-</v>
      </c>
      <c r="E62" s="297" t="str">
        <f>+IFERROR(E8/'Recettes tarifaires_LR3'!E8,"-")</f>
        <v>-</v>
      </c>
      <c r="F62" s="297" t="str">
        <f>+IFERROR(F8/'Recettes tarifaires_LR3'!F8,"-")</f>
        <v>-</v>
      </c>
      <c r="G62" s="320" t="str">
        <f>+IFERROR(G8/'Recettes tarifaires_LR3'!G8,"-")</f>
        <v>-</v>
      </c>
      <c r="H62" s="317" t="str">
        <f>+IFERROR(H8/'Recettes tarifaires_LR3'!H8,"-")</f>
        <v>-</v>
      </c>
    </row>
    <row r="63" spans="1:10" x14ac:dyDescent="0.3">
      <c r="A63" s="186" t="str">
        <f t="shared" si="15"/>
        <v xml:space="preserve">Tarifs groupe </v>
      </c>
      <c r="B63" s="296" t="str">
        <f>+IFERROR(B9/'Recettes tarifaires_LR3'!B9,"-")</f>
        <v>-</v>
      </c>
      <c r="C63" s="297" t="str">
        <f>+IFERROR(C9/'Recettes tarifaires_LR3'!C9,"-")</f>
        <v>-</v>
      </c>
      <c r="D63" s="297" t="str">
        <f>+IFERROR(D9/'Recettes tarifaires_LR3'!D9,"-")</f>
        <v>-</v>
      </c>
      <c r="E63" s="297" t="str">
        <f>+IFERROR(E9/'Recettes tarifaires_LR3'!E9,"-")</f>
        <v>-</v>
      </c>
      <c r="F63" s="297" t="str">
        <f>+IFERROR(F9/'Recettes tarifaires_LR3'!F9,"-")</f>
        <v>-</v>
      </c>
      <c r="G63" s="320" t="str">
        <f>+IFERROR(G9/'Recettes tarifaires_LR3'!G9,"-")</f>
        <v>-</v>
      </c>
      <c r="H63" s="317" t="str">
        <f>+IFERROR(H9/'Recettes tarifaires_LR3'!H9,"-")</f>
        <v>-</v>
      </c>
    </row>
    <row r="64" spans="1:10" x14ac:dyDescent="0.3">
      <c r="A64" s="186" t="str">
        <f t="shared" si="15"/>
        <v>Abonnement hebdo</v>
      </c>
      <c r="B64" s="296" t="str">
        <f>+IFERROR(B10/'Recettes tarifaires_LR3'!B10,"-")</f>
        <v>-</v>
      </c>
      <c r="C64" s="297" t="str">
        <f>+IFERROR(C10/'Recettes tarifaires_LR3'!C10,"-")</f>
        <v>-</v>
      </c>
      <c r="D64" s="297" t="str">
        <f>+IFERROR(D10/'Recettes tarifaires_LR3'!D10,"-")</f>
        <v>-</v>
      </c>
      <c r="E64" s="297" t="str">
        <f>+IFERROR(E10/'Recettes tarifaires_LR3'!E10,"-")</f>
        <v>-</v>
      </c>
      <c r="F64" s="297" t="str">
        <f>+IFERROR(F10/'Recettes tarifaires_LR3'!F10,"-")</f>
        <v>-</v>
      </c>
      <c r="G64" s="320" t="str">
        <f>+IFERROR(G10/'Recettes tarifaires_LR3'!G10,"-")</f>
        <v>-</v>
      </c>
      <c r="H64" s="317" t="str">
        <f>+IFERROR(H10/'Recettes tarifaires_LR3'!H10,"-")</f>
        <v>-</v>
      </c>
    </row>
    <row r="65" spans="1:8" x14ac:dyDescent="0.3">
      <c r="A65" s="186" t="str">
        <f t="shared" si="15"/>
        <v>Abonnement mensuel</v>
      </c>
      <c r="B65" s="296" t="str">
        <f>+IFERROR(B11/'Recettes tarifaires_LR3'!B11,"-")</f>
        <v>-</v>
      </c>
      <c r="C65" s="297" t="str">
        <f>+IFERROR(C11/'Recettes tarifaires_LR3'!C11,"-")</f>
        <v>-</v>
      </c>
      <c r="D65" s="297" t="str">
        <f>+IFERROR(D11/'Recettes tarifaires_LR3'!D11,"-")</f>
        <v>-</v>
      </c>
      <c r="E65" s="297" t="str">
        <f>+IFERROR(E11/'Recettes tarifaires_LR3'!E11,"-")</f>
        <v>-</v>
      </c>
      <c r="F65" s="297" t="str">
        <f>+IFERROR(F11/'Recettes tarifaires_LR3'!F11,"-")</f>
        <v>-</v>
      </c>
      <c r="G65" s="320" t="str">
        <f>+IFERROR(G11/'Recettes tarifaires_LR3'!G11,"-")</f>
        <v>-</v>
      </c>
      <c r="H65" s="317" t="str">
        <f>+IFERROR(H11/'Recettes tarifaires_LR3'!H11,"-")</f>
        <v>-</v>
      </c>
    </row>
    <row r="66" spans="1:8" x14ac:dyDescent="0.3">
      <c r="A66" s="186" t="str">
        <f t="shared" si="15"/>
        <v>Abonnement annuel</v>
      </c>
      <c r="B66" s="296" t="str">
        <f>+IFERROR(B12/'Recettes tarifaires_LR3'!B12,"-")</f>
        <v>-</v>
      </c>
      <c r="C66" s="297" t="str">
        <f>+IFERROR(C12/'Recettes tarifaires_LR3'!C12,"-")</f>
        <v>-</v>
      </c>
      <c r="D66" s="297" t="str">
        <f>+IFERROR(D12/'Recettes tarifaires_LR3'!D12,"-")</f>
        <v>-</v>
      </c>
      <c r="E66" s="297" t="str">
        <f>+IFERROR(E12/'Recettes tarifaires_LR3'!E12,"-")</f>
        <v>-</v>
      </c>
      <c r="F66" s="297" t="str">
        <f>+IFERROR(F12/'Recettes tarifaires_LR3'!F12,"-")</f>
        <v>-</v>
      </c>
      <c r="G66" s="320" t="str">
        <f>+IFERROR(G12/'Recettes tarifaires_LR3'!G12,"-")</f>
        <v>-</v>
      </c>
      <c r="H66" s="317" t="str">
        <f>+IFERROR(H12/'Recettes tarifaires_LR3'!H12,"-")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tarifaires_LR3'!B14,"-")</f>
        <v>-</v>
      </c>
      <c r="C68" s="294" t="str">
        <f>+IFERROR(C14/'Recettes tarifaires_LR3'!C14,"-")</f>
        <v>-</v>
      </c>
      <c r="D68" s="294" t="str">
        <f>+IFERROR(D14/'Recettes tarifaires_LR3'!D14,"-")</f>
        <v>-</v>
      </c>
      <c r="E68" s="294" t="str">
        <f>+IFERROR(E14/'Recettes tarifaires_LR3'!E14,"-")</f>
        <v>-</v>
      </c>
      <c r="F68" s="294" t="str">
        <f>+IFERROR(F14/'Recettes tarifaires_LR3'!F14,"-")</f>
        <v>-</v>
      </c>
      <c r="G68" s="319" t="str">
        <f>+IFERROR(G14/'Recettes tarifaires_LR3'!G14,"-")</f>
        <v>-</v>
      </c>
      <c r="H68" s="316" t="str">
        <f>+IFERROR(H14/'Recettes tarifaires_LR3'!H14,"-")</f>
        <v>-</v>
      </c>
    </row>
    <row r="69" spans="1:8" x14ac:dyDescent="0.3">
      <c r="A69" s="186" t="str">
        <f t="shared" si="15"/>
        <v>Abonnement hebdo</v>
      </c>
      <c r="B69" s="296" t="str">
        <f>+IFERROR(B15/'Recettes tarifaires_LR3'!B15,"-")</f>
        <v>-</v>
      </c>
      <c r="C69" s="297" t="str">
        <f>+IFERROR(C15/'Recettes tarifaires_LR3'!C15,"-")</f>
        <v>-</v>
      </c>
      <c r="D69" s="297" t="str">
        <f>+IFERROR(D15/'Recettes tarifaires_LR3'!D15,"-")</f>
        <v>-</v>
      </c>
      <c r="E69" s="297" t="str">
        <f>+IFERROR(E15/'Recettes tarifaires_LR3'!E15,"-")</f>
        <v>-</v>
      </c>
      <c r="F69" s="297" t="str">
        <f>+IFERROR(F15/'Recettes tarifaires_LR3'!F15,"-")</f>
        <v>-</v>
      </c>
      <c r="G69" s="320" t="str">
        <f>+IFERROR(G15/'Recettes tarifaires_LR3'!G15,"-")</f>
        <v>-</v>
      </c>
      <c r="H69" s="317" t="str">
        <f>+IFERROR(H15/'Recettes tarifaires_LR3'!H15,"-")</f>
        <v>-</v>
      </c>
    </row>
    <row r="70" spans="1:8" x14ac:dyDescent="0.3">
      <c r="A70" s="186" t="str">
        <f t="shared" si="15"/>
        <v>Abonnement mensuel</v>
      </c>
      <c r="B70" s="296" t="str">
        <f>+IFERROR(B16/'Recettes tarifaires_LR3'!B16,"-")</f>
        <v>-</v>
      </c>
      <c r="C70" s="297" t="str">
        <f>+IFERROR(C16/'Recettes tarifaires_LR3'!C16,"-")</f>
        <v>-</v>
      </c>
      <c r="D70" s="297" t="str">
        <f>+IFERROR(D16/'Recettes tarifaires_LR3'!D16,"-")</f>
        <v>-</v>
      </c>
      <c r="E70" s="297" t="str">
        <f>+IFERROR(E16/'Recettes tarifaires_LR3'!E16,"-")</f>
        <v>-</v>
      </c>
      <c r="F70" s="297" t="str">
        <f>+IFERROR(F16/'Recettes tarifaires_LR3'!F16,"-")</f>
        <v>-</v>
      </c>
      <c r="G70" s="320" t="str">
        <f>+IFERROR(G16/'Recettes tarifaires_LR3'!G16,"-")</f>
        <v>-</v>
      </c>
      <c r="H70" s="317" t="str">
        <f>+IFERROR(H16/'Recettes tarifaires_LR3'!H16,"-")</f>
        <v>-</v>
      </c>
    </row>
    <row r="71" spans="1:8" x14ac:dyDescent="0.3">
      <c r="A71" s="186" t="str">
        <f t="shared" si="15"/>
        <v>Abonnement annuel</v>
      </c>
      <c r="B71" s="296" t="str">
        <f>+IFERROR(B17/'Recettes tarifaires_LR3'!B17,"-")</f>
        <v>-</v>
      </c>
      <c r="C71" s="297" t="str">
        <f>+IFERROR(C17/'Recettes tarifaires_LR3'!C17,"-")</f>
        <v>-</v>
      </c>
      <c r="D71" s="297" t="str">
        <f>+IFERROR(D17/'Recettes tarifaires_LR3'!D17,"-")</f>
        <v>-</v>
      </c>
      <c r="E71" s="297" t="str">
        <f>+IFERROR(E17/'Recettes tarifaires_LR3'!E17,"-")</f>
        <v>-</v>
      </c>
      <c r="F71" s="297" t="str">
        <f>+IFERROR(F17/'Recettes tarifaires_LR3'!F17,"-")</f>
        <v>-</v>
      </c>
      <c r="G71" s="320" t="str">
        <f>+IFERROR(G17/'Recettes tarifaires_LR3'!G17,"-")</f>
        <v>-</v>
      </c>
      <c r="H71" s="317" t="str">
        <f>+IFERROR(H17/'Recettes tarifaires_LR3'!H17,"-")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tarifaires_LR3'!B19,"-")</f>
        <v>-</v>
      </c>
      <c r="C73" s="294" t="str">
        <f>+IFERROR(C19/'Recettes tarifaires_LR3'!C19,"-")</f>
        <v>-</v>
      </c>
      <c r="D73" s="294" t="str">
        <f>+IFERROR(D19/'Recettes tarifaires_LR3'!D19,"-")</f>
        <v>-</v>
      </c>
      <c r="E73" s="294" t="str">
        <f>+IFERROR(E19/'Recettes tarifaires_LR3'!E19,"-")</f>
        <v>-</v>
      </c>
      <c r="F73" s="294" t="str">
        <f>+IFERROR(F19/'Recettes tarifaires_LR3'!F19,"-")</f>
        <v>-</v>
      </c>
      <c r="G73" s="319" t="str">
        <f>+IFERROR(G19/'Recettes tarifaires_LR3'!G19,"-")</f>
        <v>-</v>
      </c>
      <c r="H73" s="316" t="str">
        <f>+IFERROR(H19/'Recettes tarifaires_LR3'!H19,"-")</f>
        <v>-</v>
      </c>
    </row>
    <row r="74" spans="1:8" x14ac:dyDescent="0.3">
      <c r="A74" s="186" t="str">
        <f t="shared" si="15"/>
        <v>Tranche 2 - 1/2 prensionnaire</v>
      </c>
      <c r="B74" s="296" t="str">
        <f>+IFERROR(B20/'Recettes tarifaires_LR3'!B20,"-")</f>
        <v>-</v>
      </c>
      <c r="C74" s="297" t="str">
        <f>+IFERROR(C20/'Recettes tarifaires_LR3'!C20,"-")</f>
        <v>-</v>
      </c>
      <c r="D74" s="297" t="str">
        <f>+IFERROR(D20/'Recettes tarifaires_LR3'!D20,"-")</f>
        <v>-</v>
      </c>
      <c r="E74" s="297" t="str">
        <f>+IFERROR(E20/'Recettes tarifaires_LR3'!E20,"-")</f>
        <v>-</v>
      </c>
      <c r="F74" s="297" t="str">
        <f>+IFERROR(F20/'Recettes tarifaires_LR3'!F20,"-")</f>
        <v>-</v>
      </c>
      <c r="G74" s="320" t="str">
        <f>+IFERROR(G20/'Recettes tarifaires_LR3'!G20,"-")</f>
        <v>-</v>
      </c>
      <c r="H74" s="317" t="str">
        <f>+IFERROR(H20/'Recettes tarifaires_LR3'!H20,"-")</f>
        <v>-</v>
      </c>
    </row>
    <row r="75" spans="1:8" x14ac:dyDescent="0.3">
      <c r="A75" s="186" t="str">
        <f t="shared" si="15"/>
        <v>Tranche 3 - 1/2 prensionnaire</v>
      </c>
      <c r="B75" s="296" t="str">
        <f>+IFERROR(B21/'Recettes tarifaires_LR3'!B21,"-")</f>
        <v>-</v>
      </c>
      <c r="C75" s="297" t="str">
        <f>+IFERROR(C21/'Recettes tarifaires_LR3'!C21,"-")</f>
        <v>-</v>
      </c>
      <c r="D75" s="297" t="str">
        <f>+IFERROR(D21/'Recettes tarifaires_LR3'!D21,"-")</f>
        <v>-</v>
      </c>
      <c r="E75" s="297" t="str">
        <f>+IFERROR(E21/'Recettes tarifaires_LR3'!E21,"-")</f>
        <v>-</v>
      </c>
      <c r="F75" s="297" t="str">
        <f>+IFERROR(F21/'Recettes tarifaires_LR3'!F21,"-")</f>
        <v>-</v>
      </c>
      <c r="G75" s="320" t="str">
        <f>+IFERROR(G21/'Recettes tarifaires_LR3'!G21,"-")</f>
        <v>-</v>
      </c>
      <c r="H75" s="317" t="str">
        <f>+IFERROR(H21/'Recettes tarifaires_LR3'!H21,"-")</f>
        <v>-</v>
      </c>
    </row>
    <row r="76" spans="1:8" x14ac:dyDescent="0.3">
      <c r="A76" s="186" t="str">
        <f t="shared" si="15"/>
        <v>Tranche 4 - 1/2 prensionnaire</v>
      </c>
      <c r="B76" s="296" t="str">
        <f>+IFERROR(B22/'Recettes tarifaires_LR3'!B22,"-")</f>
        <v>-</v>
      </c>
      <c r="C76" s="297" t="str">
        <f>+IFERROR(C22/'Recettes tarifaires_LR3'!C22,"-")</f>
        <v>-</v>
      </c>
      <c r="D76" s="297" t="str">
        <f>+IFERROR(D22/'Recettes tarifaires_LR3'!D22,"-")</f>
        <v>-</v>
      </c>
      <c r="E76" s="297" t="str">
        <f>+IFERROR(E22/'Recettes tarifaires_LR3'!E22,"-")</f>
        <v>-</v>
      </c>
      <c r="F76" s="297" t="str">
        <f>+IFERROR(F22/'Recettes tarifaires_LR3'!F22,"-")</f>
        <v>-</v>
      </c>
      <c r="G76" s="320" t="str">
        <f>+IFERROR(G22/'Recettes tarifaires_LR3'!G22,"-")</f>
        <v>-</v>
      </c>
      <c r="H76" s="317" t="str">
        <f>+IFERROR(H22/'Recettes tarifaires_LR3'!H22,"-")</f>
        <v>-</v>
      </c>
    </row>
    <row r="77" spans="1:8" x14ac:dyDescent="0.3">
      <c r="A77" s="186" t="str">
        <f t="shared" si="15"/>
        <v>Tranche 5 - 1/2 prensionnaire</v>
      </c>
      <c r="B77" s="296" t="str">
        <f>+IFERROR(B23/'Recettes tarifaires_LR3'!B23,"-")</f>
        <v>-</v>
      </c>
      <c r="C77" s="297" t="str">
        <f>+IFERROR(C23/'Recettes tarifaires_LR3'!C23,"-")</f>
        <v>-</v>
      </c>
      <c r="D77" s="297" t="str">
        <f>+IFERROR(D23/'Recettes tarifaires_LR3'!D23,"-")</f>
        <v>-</v>
      </c>
      <c r="E77" s="297" t="str">
        <f>+IFERROR(E23/'Recettes tarifaires_LR3'!E23,"-")</f>
        <v>-</v>
      </c>
      <c r="F77" s="297" t="str">
        <f>+IFERROR(F23/'Recettes tarifaires_LR3'!F23,"-")</f>
        <v>-</v>
      </c>
      <c r="G77" s="320" t="str">
        <f>+IFERROR(G23/'Recettes tarifaires_LR3'!G23,"-")</f>
        <v>-</v>
      </c>
      <c r="H77" s="317" t="str">
        <f>+IFERROR(H23/'Recettes tarifaires_LR3'!H23,"-")</f>
        <v>-</v>
      </c>
    </row>
    <row r="78" spans="1:8" x14ac:dyDescent="0.3">
      <c r="A78" s="186" t="str">
        <f t="shared" si="15"/>
        <v>Non-ayant droit - 1/2 prensionnaire</v>
      </c>
      <c r="B78" s="296" t="str">
        <f>+IFERROR(B24/'Recettes tarifaires_LR3'!B24,"-")</f>
        <v>-</v>
      </c>
      <c r="C78" s="297" t="str">
        <f>+IFERROR(C24/'Recettes tarifaires_LR3'!C24,"-")</f>
        <v>-</v>
      </c>
      <c r="D78" s="297" t="str">
        <f>+IFERROR(D24/'Recettes tarifaires_LR3'!D24,"-")</f>
        <v>-</v>
      </c>
      <c r="E78" s="297" t="str">
        <f>+IFERROR(E24/'Recettes tarifaires_LR3'!E24,"-")</f>
        <v>-</v>
      </c>
      <c r="F78" s="297" t="str">
        <f>+IFERROR(F24/'Recettes tarifaires_LR3'!F24,"-")</f>
        <v>-</v>
      </c>
      <c r="G78" s="320" t="str">
        <f>+IFERROR(G24/'Recettes tarifaires_LR3'!G24,"-")</f>
        <v>-</v>
      </c>
      <c r="H78" s="317" t="str">
        <f>+IFERROR(H24/'Recettes tarifaires_LR3'!H24,"-")</f>
        <v>-</v>
      </c>
    </row>
    <row r="79" spans="1:8" x14ac:dyDescent="0.3">
      <c r="A79" s="186" t="str">
        <f t="shared" si="15"/>
        <v>Tarif Navette, RPI</v>
      </c>
      <c r="B79" s="296" t="str">
        <f>+IFERROR(B25/'Recettes tarifaires_LR3'!B25,"-")</f>
        <v>-</v>
      </c>
      <c r="C79" s="297" t="str">
        <f>+IFERROR(C25/'Recettes tarifaires_LR3'!C25,"-")</f>
        <v>-</v>
      </c>
      <c r="D79" s="297" t="str">
        <f>+IFERROR(D25/'Recettes tarifaires_LR3'!D25,"-")</f>
        <v>-</v>
      </c>
      <c r="E79" s="297" t="str">
        <f>+IFERROR(E25/'Recettes tarifaires_LR3'!E25,"-")</f>
        <v>-</v>
      </c>
      <c r="F79" s="297" t="str">
        <f>+IFERROR(F25/'Recettes tarifaires_LR3'!F25,"-")</f>
        <v>-</v>
      </c>
      <c r="G79" s="320" t="str">
        <f>+IFERROR(G25/'Recettes tarifaires_LR3'!G25,"-")</f>
        <v>-</v>
      </c>
      <c r="H79" s="317" t="str">
        <f>+IFERROR(H25/'Recettes tarifaires_LR3'!H25,"-")</f>
        <v>-</v>
      </c>
    </row>
    <row r="80" spans="1:8" x14ac:dyDescent="0.3">
      <c r="A80" s="186" t="str">
        <f t="shared" si="15"/>
        <v>Tranche 1 - Interne</v>
      </c>
      <c r="B80" s="296" t="str">
        <f>+IFERROR(B26/'Recettes tarifaires_LR3'!B26,"-")</f>
        <v>-</v>
      </c>
      <c r="C80" s="297" t="str">
        <f>+IFERROR(C26/'Recettes tarifaires_LR3'!C26,"-")</f>
        <v>-</v>
      </c>
      <c r="D80" s="297" t="str">
        <f>+IFERROR(D26/'Recettes tarifaires_LR3'!D26,"-")</f>
        <v>-</v>
      </c>
      <c r="E80" s="297" t="str">
        <f>+IFERROR(E26/'Recettes tarifaires_LR3'!E26,"-")</f>
        <v>-</v>
      </c>
      <c r="F80" s="297" t="str">
        <f>+IFERROR(F26/'Recettes tarifaires_LR3'!F26,"-")</f>
        <v>-</v>
      </c>
      <c r="G80" s="320" t="str">
        <f>+IFERROR(G26/'Recettes tarifaires_LR3'!G26,"-")</f>
        <v>-</v>
      </c>
      <c r="H80" s="317" t="str">
        <f>+IFERROR(H26/'Recettes tarifaires_LR3'!H26,"-")</f>
        <v>-</v>
      </c>
    </row>
    <row r="81" spans="1:8" x14ac:dyDescent="0.3">
      <c r="A81" s="186" t="str">
        <f t="shared" si="15"/>
        <v>Tranche 2 - Interne</v>
      </c>
      <c r="B81" s="296" t="str">
        <f>+IFERROR(B27/'Recettes tarifaires_LR3'!B27,"-")</f>
        <v>-</v>
      </c>
      <c r="C81" s="297" t="str">
        <f>+IFERROR(C27/'Recettes tarifaires_LR3'!C27,"-")</f>
        <v>-</v>
      </c>
      <c r="D81" s="297" t="str">
        <f>+IFERROR(D27/'Recettes tarifaires_LR3'!D27,"-")</f>
        <v>-</v>
      </c>
      <c r="E81" s="297" t="str">
        <f>+IFERROR(E27/'Recettes tarifaires_LR3'!E27,"-")</f>
        <v>-</v>
      </c>
      <c r="F81" s="297" t="str">
        <f>+IFERROR(F27/'Recettes tarifaires_LR3'!F27,"-")</f>
        <v>-</v>
      </c>
      <c r="G81" s="320" t="str">
        <f>+IFERROR(G27/'Recettes tarifaires_LR3'!G27,"-")</f>
        <v>-</v>
      </c>
      <c r="H81" s="317" t="str">
        <f>+IFERROR(H27/'Recettes tarifaires_LR3'!H27,"-")</f>
        <v>-</v>
      </c>
    </row>
    <row r="82" spans="1:8" x14ac:dyDescent="0.3">
      <c r="A82" s="186" t="str">
        <f t="shared" si="15"/>
        <v>Tranche 3 - Interne</v>
      </c>
      <c r="B82" s="296" t="str">
        <f>+IFERROR(B28/'Recettes tarifaires_LR3'!B28,"-")</f>
        <v>-</v>
      </c>
      <c r="C82" s="297" t="str">
        <f>+IFERROR(C28/'Recettes tarifaires_LR3'!C28,"-")</f>
        <v>-</v>
      </c>
      <c r="D82" s="297" t="str">
        <f>+IFERROR(D28/'Recettes tarifaires_LR3'!D28,"-")</f>
        <v>-</v>
      </c>
      <c r="E82" s="297" t="str">
        <f>+IFERROR(E28/'Recettes tarifaires_LR3'!E28,"-")</f>
        <v>-</v>
      </c>
      <c r="F82" s="297" t="str">
        <f>+IFERROR(F28/'Recettes tarifaires_LR3'!F28,"-")</f>
        <v>-</v>
      </c>
      <c r="G82" s="320" t="str">
        <f>+IFERROR(G28/'Recettes tarifaires_LR3'!G28,"-")</f>
        <v>-</v>
      </c>
      <c r="H82" s="317" t="str">
        <f>+IFERROR(H28/'Recettes tarifaires_LR3'!H28,"-")</f>
        <v>-</v>
      </c>
    </row>
    <row r="83" spans="1:8" x14ac:dyDescent="0.3">
      <c r="A83" s="186" t="str">
        <f t="shared" si="15"/>
        <v>Tranche 4 - Interne</v>
      </c>
      <c r="B83" s="296" t="str">
        <f>+IFERROR(B29/'Recettes tarifaires_LR3'!B29,"-")</f>
        <v>-</v>
      </c>
      <c r="C83" s="297" t="str">
        <f>+IFERROR(C29/'Recettes tarifaires_LR3'!C29,"-")</f>
        <v>-</v>
      </c>
      <c r="D83" s="297" t="str">
        <f>+IFERROR(D29/'Recettes tarifaires_LR3'!D29,"-")</f>
        <v>-</v>
      </c>
      <c r="E83" s="297" t="str">
        <f>+IFERROR(E29/'Recettes tarifaires_LR3'!E29,"-")</f>
        <v>-</v>
      </c>
      <c r="F83" s="297" t="str">
        <f>+IFERROR(F29/'Recettes tarifaires_LR3'!F29,"-")</f>
        <v>-</v>
      </c>
      <c r="G83" s="320" t="str">
        <f>+IFERROR(G29/'Recettes tarifaires_LR3'!G29,"-")</f>
        <v>-</v>
      </c>
      <c r="H83" s="317" t="str">
        <f>+IFERROR(H29/'Recettes tarifaires_LR3'!H29,"-")</f>
        <v>-</v>
      </c>
    </row>
    <row r="84" spans="1:8" x14ac:dyDescent="0.3">
      <c r="A84" s="186" t="str">
        <f t="shared" si="15"/>
        <v>Tranche 5 - Interne</v>
      </c>
      <c r="B84" s="296" t="str">
        <f>+IFERROR(B30/'Recettes tarifaires_LR3'!B30,"-")</f>
        <v>-</v>
      </c>
      <c r="C84" s="297" t="str">
        <f>+IFERROR(C30/'Recettes tarifaires_LR3'!C30,"-")</f>
        <v>-</v>
      </c>
      <c r="D84" s="297" t="str">
        <f>+IFERROR(D30/'Recettes tarifaires_LR3'!D30,"-")</f>
        <v>-</v>
      </c>
      <c r="E84" s="297" t="str">
        <f>+IFERROR(E30/'Recettes tarifaires_LR3'!E30,"-")</f>
        <v>-</v>
      </c>
      <c r="F84" s="297" t="str">
        <f>+IFERROR(F30/'Recettes tarifaires_LR3'!F30,"-")</f>
        <v>-</v>
      </c>
      <c r="G84" s="320" t="str">
        <f>+IFERROR(G30/'Recettes tarifaires_LR3'!G30,"-")</f>
        <v>-</v>
      </c>
      <c r="H84" s="317" t="str">
        <f>+IFERROR(H30/'Recettes tarifaires_LR3'!H30,"-")</f>
        <v>-</v>
      </c>
    </row>
    <row r="85" spans="1:8" x14ac:dyDescent="0.3">
      <c r="A85" s="186" t="str">
        <f t="shared" si="15"/>
        <v>Non-ayant droit - interne</v>
      </c>
      <c r="B85" s="296" t="str">
        <f>+IFERROR(B31/'Recettes tarifaires_LR3'!B31,"-")</f>
        <v>-</v>
      </c>
      <c r="C85" s="297" t="str">
        <f>+IFERROR(C31/'Recettes tarifaires_LR3'!C31,"-")</f>
        <v>-</v>
      </c>
      <c r="D85" s="297" t="str">
        <f>+IFERROR(D31/'Recettes tarifaires_LR3'!D31,"-")</f>
        <v>-</v>
      </c>
      <c r="E85" s="297" t="str">
        <f>+IFERROR(E31/'Recettes tarifaires_LR3'!E31,"-")</f>
        <v>-</v>
      </c>
      <c r="F85" s="297" t="str">
        <f>+IFERROR(F31/'Recettes tarifaires_LR3'!F31,"-")</f>
        <v>-</v>
      </c>
      <c r="G85" s="320" t="str">
        <f>+IFERROR(G31/'Recettes tarifaires_LR3'!G31,"-")</f>
        <v>-</v>
      </c>
      <c r="H85" s="317" t="str">
        <f>+IFERROR(H31/'Recettes tarifaires_LR3'!H31,"-")</f>
        <v>-</v>
      </c>
    </row>
    <row r="86" spans="1:8" x14ac:dyDescent="0.3">
      <c r="A86" s="186" t="str">
        <f t="shared" si="15"/>
        <v>Frais de dossier inscription tardive</v>
      </c>
      <c r="B86" s="296" t="str">
        <f>+IFERROR(B32/'Recettes tarifaires_LR3'!B32,"-")</f>
        <v>-</v>
      </c>
      <c r="C86" s="297" t="str">
        <f>+IFERROR(C32/'Recettes tarifaires_LR3'!C32,"-")</f>
        <v>-</v>
      </c>
      <c r="D86" s="297" t="str">
        <f>+IFERROR(D32/'Recettes tarifaires_LR3'!D32,"-")</f>
        <v>-</v>
      </c>
      <c r="E86" s="297" t="str">
        <f>+IFERROR(E32/'Recettes tarifaires_LR3'!E32,"-")</f>
        <v>-</v>
      </c>
      <c r="F86" s="297" t="str">
        <f>+IFERROR(F32/'Recettes tarifaires_LR3'!F32,"-")</f>
        <v>-</v>
      </c>
      <c r="G86" s="320" t="str">
        <f>+IFERROR(G32/'Recettes tarifaires_LR3'!G32,"-")</f>
        <v>-</v>
      </c>
      <c r="H86" s="317" t="str">
        <f>+IFERROR(H32/'Recettes tarifaires_LR3'!H32,"-")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tarifaires_LR3'!B34,"-")</f>
        <v>-</v>
      </c>
      <c r="C88" s="294" t="str">
        <f>+IFERROR(C34/'Recettes tarifaires_LR3'!C34,"-")</f>
        <v>-</v>
      </c>
      <c r="D88" s="294" t="str">
        <f>+IFERROR(D34/'Recettes tarifaires_LR3'!D34,"-")</f>
        <v>-</v>
      </c>
      <c r="E88" s="294" t="str">
        <f>+IFERROR(E34/'Recettes tarifaires_LR3'!E34,"-")</f>
        <v>-</v>
      </c>
      <c r="F88" s="294" t="str">
        <f>+IFERROR(F34/'Recettes tarifaires_LR3'!F34,"-")</f>
        <v>-</v>
      </c>
      <c r="G88" s="319" t="str">
        <f>+IFERROR(G34/'Recettes tarifaires_LR3'!G34,"-")</f>
        <v>-</v>
      </c>
      <c r="H88" s="316" t="str">
        <f>+IFERROR(H34/'Recettes tarifaires_LR3'!H34,"-")</f>
        <v>-</v>
      </c>
    </row>
    <row r="89" spans="1:8" x14ac:dyDescent="0.3">
      <c r="A89" s="186" t="str">
        <f t="shared" si="15"/>
        <v>Car + bus mensuel Tout public*</v>
      </c>
      <c r="B89" s="296" t="str">
        <f>+IFERROR(B35/'Recettes tarifaires_LR3'!B35,"-")</f>
        <v>-</v>
      </c>
      <c r="C89" s="297" t="str">
        <f>+IFERROR(C35/'Recettes tarifaires_LR3'!C35,"-")</f>
        <v>-</v>
      </c>
      <c r="D89" s="297" t="str">
        <f>+IFERROR(D35/'Recettes tarifaires_LR3'!D35,"-")</f>
        <v>-</v>
      </c>
      <c r="E89" s="297" t="str">
        <f>+IFERROR(E35/'Recettes tarifaires_LR3'!E35,"-")</f>
        <v>-</v>
      </c>
      <c r="F89" s="297" t="str">
        <f>+IFERROR(F35/'Recettes tarifaires_LR3'!F35,"-")</f>
        <v>-</v>
      </c>
      <c r="G89" s="320" t="str">
        <f>+IFERROR(G35/'Recettes tarifaires_LR3'!G35,"-")</f>
        <v>-</v>
      </c>
      <c r="H89" s="317" t="str">
        <f>+IFERROR(H35/'Recettes tarifaires_LR3'!H35,"-")</f>
        <v>-</v>
      </c>
    </row>
    <row r="90" spans="1:8" x14ac:dyDescent="0.3">
      <c r="A90" s="186" t="str">
        <f t="shared" si="15"/>
        <v>Car + bus annuel Tout public*</v>
      </c>
      <c r="B90" s="296" t="str">
        <f>+IFERROR(B36/'Recettes tarifaires_LR3'!B36,"-")</f>
        <v>-</v>
      </c>
      <c r="C90" s="297" t="str">
        <f>+IFERROR(C36/'Recettes tarifaires_LR3'!C36,"-")</f>
        <v>-</v>
      </c>
      <c r="D90" s="297" t="str">
        <f>+IFERROR(D36/'Recettes tarifaires_LR3'!D36,"-")</f>
        <v>-</v>
      </c>
      <c r="E90" s="297" t="str">
        <f>+IFERROR(E36/'Recettes tarifaires_LR3'!E36,"-")</f>
        <v>-</v>
      </c>
      <c r="F90" s="297" t="str">
        <f>+IFERROR(F36/'Recettes tarifaires_LR3'!F36,"-")</f>
        <v>-</v>
      </c>
      <c r="G90" s="320" t="str">
        <f>+IFERROR(G36/'Recettes tarifaires_LR3'!G36,"-")</f>
        <v>-</v>
      </c>
      <c r="H90" s="317" t="str">
        <f>+IFERROR(H36/'Recettes tarifaires_LR3'!H36,"-")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tarifaires_LR3'!B38,"-")</f>
        <v>-</v>
      </c>
      <c r="C92" s="294" t="str">
        <f>+IFERROR(C38/'Recettes tarifaires_LR3'!C38,"-")</f>
        <v>-</v>
      </c>
      <c r="D92" s="294" t="str">
        <f>+IFERROR(D38/'Recettes tarifaires_LR3'!D38,"-")</f>
        <v>-</v>
      </c>
      <c r="E92" s="294" t="str">
        <f>+IFERROR(E38/'Recettes tarifaires_LR3'!E38,"-")</f>
        <v>-</v>
      </c>
      <c r="F92" s="294" t="str">
        <f>+IFERROR(F38/'Recettes tarifaires_LR3'!F38,"-")</f>
        <v>-</v>
      </c>
      <c r="G92" s="319" t="str">
        <f>+IFERROR(G38/'Recettes tarifaires_LR3'!G38,"-")</f>
        <v>-</v>
      </c>
      <c r="H92" s="316" t="str">
        <f>+IFERROR(H38/'Recettes tarifaires_LR3'!H38,"-")</f>
        <v>-</v>
      </c>
    </row>
    <row r="93" spans="1:8" x14ac:dyDescent="0.3">
      <c r="A93" s="186" t="str">
        <f t="shared" si="15"/>
        <v>Car + bus mensuel Jeunes*</v>
      </c>
      <c r="B93" s="296" t="str">
        <f>+IFERROR(B39/'Recettes tarifaires_LR3'!B39,"-")</f>
        <v>-</v>
      </c>
      <c r="C93" s="297" t="str">
        <f>+IFERROR(C39/'Recettes tarifaires_LR3'!C39,"-")</f>
        <v>-</v>
      </c>
      <c r="D93" s="297" t="str">
        <f>+IFERROR(D39/'Recettes tarifaires_LR3'!D39,"-")</f>
        <v>-</v>
      </c>
      <c r="E93" s="297" t="str">
        <f>+IFERROR(E39/'Recettes tarifaires_LR3'!E39,"-")</f>
        <v>-</v>
      </c>
      <c r="F93" s="297" t="str">
        <f>+IFERROR(F39/'Recettes tarifaires_LR3'!F39,"-")</f>
        <v>-</v>
      </c>
      <c r="G93" s="320" t="str">
        <f>+IFERROR(G39/'Recettes tarifaires_LR3'!G39,"-")</f>
        <v>-</v>
      </c>
      <c r="H93" s="317" t="str">
        <f>+IFERROR(H39/'Recettes tarifaires_LR3'!H39,"-")</f>
        <v>-</v>
      </c>
    </row>
    <row r="94" spans="1:8" x14ac:dyDescent="0.3">
      <c r="A94" s="186" t="str">
        <f t="shared" si="15"/>
        <v>Car + bus annuel Jeunes*</v>
      </c>
      <c r="B94" s="296" t="str">
        <f>+IFERROR(B40/'Recettes tarifaires_LR3'!B40,"-")</f>
        <v>-</v>
      </c>
      <c r="C94" s="297" t="str">
        <f>+IFERROR(C40/'Recettes tarifaires_LR3'!C40,"-")</f>
        <v>-</v>
      </c>
      <c r="D94" s="297" t="str">
        <f>+IFERROR(D40/'Recettes tarifaires_LR3'!D40,"-")</f>
        <v>-</v>
      </c>
      <c r="E94" s="297" t="str">
        <f>+IFERROR(E40/'Recettes tarifaires_LR3'!E40,"-")</f>
        <v>-</v>
      </c>
      <c r="F94" s="297" t="str">
        <f>+IFERROR(F40/'Recettes tarifaires_LR3'!F40,"-")</f>
        <v>-</v>
      </c>
      <c r="G94" s="320" t="str">
        <f>+IFERROR(G40/'Recettes tarifaires_LR3'!G40,"-")</f>
        <v>-</v>
      </c>
      <c r="H94" s="317" t="str">
        <f>+IFERROR(H40/'Recettes tarifaires_LR3'!H40,"-")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tarifaires_LR3'!B42,"-")</f>
        <v>-</v>
      </c>
      <c r="C96" s="294" t="str">
        <f>+IFERROR(C42/'Recettes tarifaires_LR3'!C42,"-")</f>
        <v>-</v>
      </c>
      <c r="D96" s="294" t="str">
        <f>+IFERROR(D42/'Recettes tarifaires_LR3'!D42,"-")</f>
        <v>-</v>
      </c>
      <c r="E96" s="294" t="str">
        <f>+IFERROR(E42/'Recettes tarifaires_LR3'!E42,"-")</f>
        <v>-</v>
      </c>
      <c r="F96" s="294" t="str">
        <f>+IFERROR(F42/'Recettes tarifaires_LR3'!F42,"-")</f>
        <v>-</v>
      </c>
      <c r="G96" s="319" t="str">
        <f>+IFERROR(G42/'Recettes tarifaires_LR3'!G42,"-")</f>
        <v>-</v>
      </c>
      <c r="H96" s="316" t="str">
        <f>+IFERROR(H42/'Recettes tarifaires_LR3'!H42,"-")</f>
        <v>-</v>
      </c>
    </row>
    <row r="97" spans="1:8" x14ac:dyDescent="0.3">
      <c r="A97" s="186" t="str">
        <f t="shared" si="15"/>
        <v>Car + bus mensuel Tout public*</v>
      </c>
      <c r="B97" s="296" t="str">
        <f>+IFERROR(B43/'Recettes tarifaires_LR3'!B43,"-")</f>
        <v>-</v>
      </c>
      <c r="C97" s="297" t="str">
        <f>+IFERROR(C43/'Recettes tarifaires_LR3'!C43,"-")</f>
        <v>-</v>
      </c>
      <c r="D97" s="297" t="str">
        <f>+IFERROR(D43/'Recettes tarifaires_LR3'!D43,"-")</f>
        <v>-</v>
      </c>
      <c r="E97" s="297" t="str">
        <f>+IFERROR(E43/'Recettes tarifaires_LR3'!E43,"-")</f>
        <v>-</v>
      </c>
      <c r="F97" s="297" t="str">
        <f>+IFERROR(F43/'Recettes tarifaires_LR3'!F43,"-")</f>
        <v>-</v>
      </c>
      <c r="G97" s="320" t="str">
        <f>+IFERROR(G43/'Recettes tarifaires_LR3'!G43,"-")</f>
        <v>-</v>
      </c>
      <c r="H97" s="317" t="str">
        <f>+IFERROR(H43/'Recettes tarifaires_LR3'!H43,"-")</f>
        <v>-</v>
      </c>
    </row>
    <row r="98" spans="1:8" x14ac:dyDescent="0.3">
      <c r="A98" s="186" t="str">
        <f t="shared" si="15"/>
        <v>Car + bus annuel Tout public*</v>
      </c>
      <c r="B98" s="296" t="str">
        <f>+IFERROR(B44/'Recettes tarifaires_LR3'!B44,"-")</f>
        <v>-</v>
      </c>
      <c r="C98" s="297" t="str">
        <f>+IFERROR(C44/'Recettes tarifaires_LR3'!C44,"-")</f>
        <v>-</v>
      </c>
      <c r="D98" s="297" t="str">
        <f>+IFERROR(D44/'Recettes tarifaires_LR3'!D44,"-")</f>
        <v>-</v>
      </c>
      <c r="E98" s="297" t="str">
        <f>+IFERROR(E44/'Recettes tarifaires_LR3'!E44,"-")</f>
        <v>-</v>
      </c>
      <c r="F98" s="297" t="str">
        <f>+IFERROR(F44/'Recettes tarifaires_LR3'!F44,"-")</f>
        <v>-</v>
      </c>
      <c r="G98" s="320" t="str">
        <f>+IFERROR(G44/'Recettes tarifaires_LR3'!G44,"-")</f>
        <v>-</v>
      </c>
      <c r="H98" s="317" t="str">
        <f>+IFERROR(H44/'Recettes tarifaires_LR3'!H44,"-")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tarifaires_LR3'!B46,"-")</f>
        <v>-</v>
      </c>
      <c r="C100" s="294" t="str">
        <f>+IFERROR(C46/'Recettes tarifaires_LR3'!C46,"-")</f>
        <v>-</v>
      </c>
      <c r="D100" s="294" t="str">
        <f>+IFERROR(D46/'Recettes tarifaires_LR3'!D46,"-")</f>
        <v>-</v>
      </c>
      <c r="E100" s="294" t="str">
        <f>+IFERROR(E46/'Recettes tarifaires_LR3'!E46,"-")</f>
        <v>-</v>
      </c>
      <c r="F100" s="294" t="str">
        <f>+IFERROR(F46/'Recettes tarifaires_LR3'!F46,"-")</f>
        <v>-</v>
      </c>
      <c r="G100" s="319" t="str">
        <f>+IFERROR(G46/'Recettes tarifaires_LR3'!G46,"-")</f>
        <v>-</v>
      </c>
      <c r="H100" s="316" t="str">
        <f>+IFERROR(H46/'Recettes tarifaires_LR3'!H46,"-")</f>
        <v>-</v>
      </c>
    </row>
    <row r="101" spans="1:8" x14ac:dyDescent="0.3">
      <c r="A101" s="186" t="str">
        <f t="shared" si="15"/>
        <v>Car + bus mensuel Jeunes*</v>
      </c>
      <c r="B101" s="296" t="str">
        <f>+IFERROR(B47/'Recettes tarifaires_LR3'!B47,"-")</f>
        <v>-</v>
      </c>
      <c r="C101" s="297" t="str">
        <f>+IFERROR(C47/'Recettes tarifaires_LR3'!C47,"-")</f>
        <v>-</v>
      </c>
      <c r="D101" s="297" t="str">
        <f>+IFERROR(D47/'Recettes tarifaires_LR3'!D47,"-")</f>
        <v>-</v>
      </c>
      <c r="E101" s="297" t="str">
        <f>+IFERROR(E47/'Recettes tarifaires_LR3'!E47,"-")</f>
        <v>-</v>
      </c>
      <c r="F101" s="297" t="str">
        <f>+IFERROR(F47/'Recettes tarifaires_LR3'!F47,"-")</f>
        <v>-</v>
      </c>
      <c r="G101" s="320" t="str">
        <f>+IFERROR(G47/'Recettes tarifaires_LR3'!G47,"-")</f>
        <v>-</v>
      </c>
      <c r="H101" s="317" t="str">
        <f>+IFERROR(H47/'Recettes tarifaires_LR3'!H47,"-")</f>
        <v>-</v>
      </c>
    </row>
    <row r="102" spans="1:8" x14ac:dyDescent="0.3">
      <c r="A102" s="186" t="str">
        <f t="shared" si="15"/>
        <v>Car + bus annuel Jeunes*</v>
      </c>
      <c r="B102" s="296" t="str">
        <f>+IFERROR(B48/'Recettes tarifaires_LR3'!B48,"-")</f>
        <v>-</v>
      </c>
      <c r="C102" s="297" t="str">
        <f>+IFERROR(C48/'Recettes tarifaires_LR3'!C48,"-")</f>
        <v>-</v>
      </c>
      <c r="D102" s="297" t="str">
        <f>+IFERROR(D48/'Recettes tarifaires_LR3'!D48,"-")</f>
        <v>-</v>
      </c>
      <c r="E102" s="297" t="str">
        <f>+IFERROR(E48/'Recettes tarifaires_LR3'!E48,"-")</f>
        <v>-</v>
      </c>
      <c r="F102" s="297" t="str">
        <f>+IFERROR(F48/'Recettes tarifaires_LR3'!F48,"-")</f>
        <v>-</v>
      </c>
      <c r="G102" s="320" t="str">
        <f>+IFERROR(G48/'Recettes tarifaires_LR3'!G48,"-")</f>
        <v>-</v>
      </c>
      <c r="H102" s="317" t="str">
        <f>+IFERROR(H48/'Recettes tarifaires_LR3'!H48,"-")</f>
        <v>-</v>
      </c>
    </row>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theme="4" tint="-0.249977111117893"/>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tarifaires_LR4'!A4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tarifaires_LR4'!A5</f>
        <v>Trajet simple</v>
      </c>
      <c r="B5" s="281"/>
      <c r="C5" s="282"/>
      <c r="D5" s="282"/>
      <c r="E5" s="282"/>
      <c r="F5" s="282"/>
      <c r="G5" s="282"/>
      <c r="H5" s="283"/>
      <c r="I5" s="284">
        <f t="shared" si="1"/>
        <v>0</v>
      </c>
      <c r="J5" s="285">
        <f t="shared" si="2"/>
        <v>0</v>
      </c>
    </row>
    <row r="6" spans="1:10" x14ac:dyDescent="0.3">
      <c r="A6" s="186" t="str">
        <f>+'Recettes tarifaires_LR4'!A6</f>
        <v>Trajet Aller-retour</v>
      </c>
      <c r="B6" s="286"/>
      <c r="C6" s="287"/>
      <c r="D6" s="287"/>
      <c r="E6" s="287"/>
      <c r="F6" s="287"/>
      <c r="G6" s="287"/>
      <c r="H6" s="288"/>
      <c r="I6" s="284">
        <f t="shared" si="1"/>
        <v>0</v>
      </c>
      <c r="J6" s="285">
        <f t="shared" si="2"/>
        <v>0</v>
      </c>
    </row>
    <row r="7" spans="1:10" x14ac:dyDescent="0.3">
      <c r="A7" s="186" t="str">
        <f>+'Recettes tarifaires_LR4'!A7</f>
        <v>Carte 10 voyages</v>
      </c>
      <c r="B7" s="286"/>
      <c r="C7" s="287"/>
      <c r="D7" s="287"/>
      <c r="E7" s="287"/>
      <c r="F7" s="287"/>
      <c r="G7" s="287"/>
      <c r="H7" s="288"/>
      <c r="I7" s="284">
        <f t="shared" si="1"/>
        <v>0</v>
      </c>
      <c r="J7" s="285">
        <f t="shared" si="2"/>
        <v>0</v>
      </c>
    </row>
    <row r="8" spans="1:10" x14ac:dyDescent="0.3">
      <c r="A8" s="186" t="str">
        <f>+'Recettes tarifaires_LR4'!A8</f>
        <v>Tarification solidaire</v>
      </c>
      <c r="B8" s="286"/>
      <c r="C8" s="287"/>
      <c r="D8" s="287"/>
      <c r="E8" s="287"/>
      <c r="F8" s="287"/>
      <c r="G8" s="287"/>
      <c r="H8" s="288"/>
      <c r="I8" s="284">
        <f t="shared" si="1"/>
        <v>0</v>
      </c>
      <c r="J8" s="285">
        <f t="shared" si="2"/>
        <v>0</v>
      </c>
    </row>
    <row r="9" spans="1:10" x14ac:dyDescent="0.3">
      <c r="A9" s="186" t="str">
        <f>+'Recettes tarifaires_LR4'!A9</f>
        <v xml:space="preserve">Tarifs groupe </v>
      </c>
      <c r="B9" s="286"/>
      <c r="C9" s="287"/>
      <c r="D9" s="287"/>
      <c r="E9" s="287"/>
      <c r="F9" s="287"/>
      <c r="G9" s="287"/>
      <c r="H9" s="288"/>
      <c r="I9" s="284">
        <f t="shared" si="1"/>
        <v>0</v>
      </c>
      <c r="J9" s="285">
        <f t="shared" si="2"/>
        <v>0</v>
      </c>
    </row>
    <row r="10" spans="1:10" x14ac:dyDescent="0.3">
      <c r="A10" s="186" t="str">
        <f>+'Recettes tarifaires_LR4'!A10</f>
        <v>Abonnement hebdo</v>
      </c>
      <c r="B10" s="286"/>
      <c r="C10" s="287"/>
      <c r="D10" s="287"/>
      <c r="E10" s="287"/>
      <c r="F10" s="287"/>
      <c r="G10" s="287"/>
      <c r="H10" s="288"/>
      <c r="I10" s="284">
        <f t="shared" si="1"/>
        <v>0</v>
      </c>
      <c r="J10" s="285">
        <f t="shared" si="2"/>
        <v>0</v>
      </c>
    </row>
    <row r="11" spans="1:10" x14ac:dyDescent="0.3">
      <c r="A11" s="186" t="str">
        <f>+'Recettes tarifaires_LR4'!A11</f>
        <v>Abonnement mensuel</v>
      </c>
      <c r="B11" s="286"/>
      <c r="C11" s="287"/>
      <c r="D11" s="287"/>
      <c r="E11" s="287"/>
      <c r="F11" s="287"/>
      <c r="G11" s="287"/>
      <c r="H11" s="288"/>
      <c r="I11" s="284">
        <f t="shared" si="1"/>
        <v>0</v>
      </c>
      <c r="J11" s="285">
        <f t="shared" si="2"/>
        <v>0</v>
      </c>
    </row>
    <row r="12" spans="1:10" x14ac:dyDescent="0.3">
      <c r="A12" s="186" t="str">
        <f>+'Recettes tarifaires_LR4'!A12</f>
        <v>Abonnement annuel</v>
      </c>
      <c r="B12" s="286"/>
      <c r="C12" s="287"/>
      <c r="D12" s="287"/>
      <c r="E12" s="287"/>
      <c r="F12" s="287"/>
      <c r="G12" s="287"/>
      <c r="H12" s="288"/>
      <c r="I12" s="284">
        <f t="shared" si="1"/>
        <v>0</v>
      </c>
      <c r="J12" s="285">
        <f t="shared" si="2"/>
        <v>0</v>
      </c>
    </row>
    <row r="13" spans="1:10" ht="15.75" customHeight="1" x14ac:dyDescent="0.3">
      <c r="A13" s="307" t="str">
        <f>+'Recettes tarifaires_LR4'!A13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tarifaires_LR4'!A14</f>
        <v>Carte 10 voyages</v>
      </c>
      <c r="B14" s="281"/>
      <c r="C14" s="282"/>
      <c r="D14" s="282"/>
      <c r="E14" s="282"/>
      <c r="F14" s="282"/>
      <c r="G14" s="282"/>
      <c r="H14" s="283"/>
      <c r="I14" s="284">
        <f t="shared" si="1"/>
        <v>0</v>
      </c>
      <c r="J14" s="285">
        <f t="shared" si="2"/>
        <v>0</v>
      </c>
    </row>
    <row r="15" spans="1:10" x14ac:dyDescent="0.3">
      <c r="A15" s="186" t="str">
        <f>+'Recettes tarifaires_LR4'!A15</f>
        <v>Abonnement hebdo</v>
      </c>
      <c r="B15" s="286"/>
      <c r="C15" s="287"/>
      <c r="D15" s="287"/>
      <c r="E15" s="287"/>
      <c r="F15" s="287"/>
      <c r="G15" s="287"/>
      <c r="H15" s="288"/>
      <c r="I15" s="284">
        <f t="shared" si="1"/>
        <v>0</v>
      </c>
      <c r="J15" s="285">
        <f t="shared" si="2"/>
        <v>0</v>
      </c>
    </row>
    <row r="16" spans="1:10" x14ac:dyDescent="0.3">
      <c r="A16" s="186" t="str">
        <f>+'Recettes tarifaires_LR4'!A16</f>
        <v>Abonnement mensuel</v>
      </c>
      <c r="B16" s="286"/>
      <c r="C16" s="287"/>
      <c r="D16" s="287"/>
      <c r="E16" s="287"/>
      <c r="F16" s="287"/>
      <c r="G16" s="287"/>
      <c r="H16" s="288"/>
      <c r="I16" s="284">
        <f t="shared" si="1"/>
        <v>0</v>
      </c>
      <c r="J16" s="285">
        <f t="shared" si="2"/>
        <v>0</v>
      </c>
    </row>
    <row r="17" spans="1:10" x14ac:dyDescent="0.3">
      <c r="A17" s="186" t="str">
        <f>+'Recettes tarifaires_LR4'!A17</f>
        <v>Abonnement annuel</v>
      </c>
      <c r="B17" s="286"/>
      <c r="C17" s="287"/>
      <c r="D17" s="287"/>
      <c r="E17" s="287"/>
      <c r="F17" s="287"/>
      <c r="G17" s="287"/>
      <c r="H17" s="288"/>
      <c r="I17" s="284">
        <f t="shared" si="1"/>
        <v>0</v>
      </c>
      <c r="J17" s="285">
        <f t="shared" si="2"/>
        <v>0</v>
      </c>
    </row>
    <row r="18" spans="1:10" ht="15.75" customHeight="1" x14ac:dyDescent="0.3">
      <c r="A18" s="307" t="str">
        <f>+'Recettes tarifaires_LR4'!A18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tarifaires_LR4'!A19</f>
        <v>Tranche 1 - 1/2 prensionnaire</v>
      </c>
      <c r="B19" s="281"/>
      <c r="C19" s="282"/>
      <c r="D19" s="282"/>
      <c r="E19" s="282"/>
      <c r="F19" s="282"/>
      <c r="G19" s="282"/>
      <c r="H19" s="283"/>
      <c r="I19" s="284">
        <f t="shared" si="1"/>
        <v>0</v>
      </c>
      <c r="J19" s="285">
        <f t="shared" si="2"/>
        <v>0</v>
      </c>
    </row>
    <row r="20" spans="1:10" x14ac:dyDescent="0.3">
      <c r="A20" s="186" t="str">
        <f>+'Recettes tarifaires_LR4'!A20</f>
        <v>Tranche 2 - 1/2 prensionnaire</v>
      </c>
      <c r="B20" s="286"/>
      <c r="C20" s="287"/>
      <c r="D20" s="287"/>
      <c r="E20" s="287"/>
      <c r="F20" s="287"/>
      <c r="G20" s="287"/>
      <c r="H20" s="288"/>
      <c r="I20" s="284">
        <f t="shared" si="1"/>
        <v>0</v>
      </c>
      <c r="J20" s="285">
        <f t="shared" si="2"/>
        <v>0</v>
      </c>
    </row>
    <row r="21" spans="1:10" x14ac:dyDescent="0.3">
      <c r="A21" s="186" t="str">
        <f>+'Recettes tarifaires_LR4'!A21</f>
        <v>Tranche 3 - 1/2 prensionnaire</v>
      </c>
      <c r="B21" s="286"/>
      <c r="C21" s="287"/>
      <c r="D21" s="287"/>
      <c r="E21" s="287"/>
      <c r="F21" s="287"/>
      <c r="G21" s="287"/>
      <c r="H21" s="288"/>
      <c r="I21" s="284">
        <f t="shared" si="1"/>
        <v>0</v>
      </c>
      <c r="J21" s="285">
        <f t="shared" si="2"/>
        <v>0</v>
      </c>
    </row>
    <row r="22" spans="1:10" x14ac:dyDescent="0.3">
      <c r="A22" s="186" t="str">
        <f>+'Recettes tarifaires_LR4'!A22</f>
        <v>Tranche 4 - 1/2 prensionnaire</v>
      </c>
      <c r="B22" s="286"/>
      <c r="C22" s="287"/>
      <c r="D22" s="287"/>
      <c r="E22" s="287"/>
      <c r="F22" s="287"/>
      <c r="G22" s="287"/>
      <c r="H22" s="288"/>
      <c r="I22" s="284">
        <f t="shared" si="1"/>
        <v>0</v>
      </c>
      <c r="J22" s="285">
        <f t="shared" si="2"/>
        <v>0</v>
      </c>
    </row>
    <row r="23" spans="1:10" x14ac:dyDescent="0.3">
      <c r="A23" s="186" t="str">
        <f>+'Recettes tarifaires_LR4'!A23</f>
        <v>Tranche 5 - 1/2 prensionnaire</v>
      </c>
      <c r="B23" s="286"/>
      <c r="C23" s="287"/>
      <c r="D23" s="287"/>
      <c r="E23" s="287"/>
      <c r="F23" s="287"/>
      <c r="G23" s="287"/>
      <c r="H23" s="288"/>
      <c r="I23" s="284">
        <f t="shared" si="1"/>
        <v>0</v>
      </c>
      <c r="J23" s="285">
        <f t="shared" si="2"/>
        <v>0</v>
      </c>
    </row>
    <row r="24" spans="1:10" x14ac:dyDescent="0.3">
      <c r="A24" s="186" t="str">
        <f>+'Recettes tarifaires_LR4'!A24</f>
        <v>Non-ayant droit - 1/2 prensionnaire</v>
      </c>
      <c r="B24" s="286"/>
      <c r="C24" s="287"/>
      <c r="D24" s="287"/>
      <c r="E24" s="287"/>
      <c r="F24" s="287"/>
      <c r="G24" s="287"/>
      <c r="H24" s="288"/>
      <c r="I24" s="284">
        <f t="shared" si="1"/>
        <v>0</v>
      </c>
      <c r="J24" s="285">
        <f t="shared" si="2"/>
        <v>0</v>
      </c>
    </row>
    <row r="25" spans="1:10" x14ac:dyDescent="0.3">
      <c r="A25" s="186" t="str">
        <f>+'Recettes tarifaires_LR4'!A25</f>
        <v>Tarif Navette, RPI</v>
      </c>
      <c r="B25" s="286"/>
      <c r="C25" s="287"/>
      <c r="D25" s="287"/>
      <c r="E25" s="287"/>
      <c r="F25" s="287"/>
      <c r="G25" s="287"/>
      <c r="H25" s="288"/>
      <c r="I25" s="284">
        <f t="shared" si="1"/>
        <v>0</v>
      </c>
      <c r="J25" s="285">
        <f t="shared" si="2"/>
        <v>0</v>
      </c>
    </row>
    <row r="26" spans="1:10" x14ac:dyDescent="0.3">
      <c r="A26" s="186" t="str">
        <f>+'Recettes tarifaires_LR4'!A26</f>
        <v>Tranche 1 - Interne</v>
      </c>
      <c r="B26" s="286"/>
      <c r="C26" s="287"/>
      <c r="D26" s="287"/>
      <c r="E26" s="287"/>
      <c r="F26" s="287"/>
      <c r="G26" s="287"/>
      <c r="H26" s="288"/>
      <c r="I26" s="284">
        <f t="shared" si="1"/>
        <v>0</v>
      </c>
      <c r="J26" s="285">
        <f t="shared" si="2"/>
        <v>0</v>
      </c>
    </row>
    <row r="27" spans="1:10" x14ac:dyDescent="0.3">
      <c r="A27" s="186" t="str">
        <f>+'Recettes tarifaires_LR4'!A27</f>
        <v>Tranche 2 - Interne</v>
      </c>
      <c r="B27" s="286"/>
      <c r="C27" s="287"/>
      <c r="D27" s="287"/>
      <c r="E27" s="287"/>
      <c r="F27" s="287"/>
      <c r="G27" s="287"/>
      <c r="H27" s="288"/>
      <c r="I27" s="284">
        <f t="shared" si="1"/>
        <v>0</v>
      </c>
      <c r="J27" s="285">
        <f t="shared" si="2"/>
        <v>0</v>
      </c>
    </row>
    <row r="28" spans="1:10" x14ac:dyDescent="0.3">
      <c r="A28" s="186" t="str">
        <f>+'Recettes tarifaires_LR4'!A28</f>
        <v>Tranche 3 - Interne</v>
      </c>
      <c r="B28" s="286"/>
      <c r="C28" s="287"/>
      <c r="D28" s="287"/>
      <c r="E28" s="287"/>
      <c r="F28" s="287"/>
      <c r="G28" s="287"/>
      <c r="H28" s="288"/>
      <c r="I28" s="284">
        <f t="shared" si="1"/>
        <v>0</v>
      </c>
      <c r="J28" s="285">
        <f t="shared" si="2"/>
        <v>0</v>
      </c>
    </row>
    <row r="29" spans="1:10" x14ac:dyDescent="0.3">
      <c r="A29" s="186" t="str">
        <f>+'Recettes tarifaires_LR4'!A29</f>
        <v>Tranche 4 - Interne</v>
      </c>
      <c r="B29" s="286"/>
      <c r="C29" s="287"/>
      <c r="D29" s="287"/>
      <c r="E29" s="287"/>
      <c r="F29" s="287"/>
      <c r="G29" s="287"/>
      <c r="H29" s="288"/>
      <c r="I29" s="284">
        <f t="shared" si="1"/>
        <v>0</v>
      </c>
      <c r="J29" s="285">
        <f t="shared" si="2"/>
        <v>0</v>
      </c>
    </row>
    <row r="30" spans="1:10" x14ac:dyDescent="0.3">
      <c r="A30" s="186" t="str">
        <f>+'Recettes tarifaires_LR4'!A30</f>
        <v>Tranche 5 - Interne</v>
      </c>
      <c r="B30" s="286"/>
      <c r="C30" s="287"/>
      <c r="D30" s="287"/>
      <c r="E30" s="287"/>
      <c r="F30" s="287"/>
      <c r="G30" s="287"/>
      <c r="H30" s="288"/>
      <c r="I30" s="284">
        <f t="shared" si="1"/>
        <v>0</v>
      </c>
      <c r="J30" s="285">
        <f t="shared" si="2"/>
        <v>0</v>
      </c>
    </row>
    <row r="31" spans="1:10" x14ac:dyDescent="0.3">
      <c r="A31" s="186" t="str">
        <f>+'Recettes tarifaires_LR4'!A31</f>
        <v>Non-ayant droit - interne</v>
      </c>
      <c r="B31" s="286"/>
      <c r="C31" s="287"/>
      <c r="D31" s="287"/>
      <c r="E31" s="287"/>
      <c r="F31" s="287"/>
      <c r="G31" s="287"/>
      <c r="H31" s="288"/>
      <c r="I31" s="284">
        <f t="shared" si="1"/>
        <v>0</v>
      </c>
      <c r="J31" s="285">
        <f t="shared" si="2"/>
        <v>0</v>
      </c>
    </row>
    <row r="32" spans="1:10" x14ac:dyDescent="0.3">
      <c r="A32" s="186" t="str">
        <f>+'Recettes tarifaires_LR4'!A32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tarifaires_LR4'!A33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tarifaires_LR4'!A34</f>
        <v>Car + bus hebdo Tout public*</v>
      </c>
      <c r="B34" s="281"/>
      <c r="C34" s="282"/>
      <c r="D34" s="282"/>
      <c r="E34" s="282"/>
      <c r="F34" s="282"/>
      <c r="G34" s="282"/>
      <c r="H34" s="283"/>
      <c r="I34" s="284">
        <f t="shared" si="1"/>
        <v>0</v>
      </c>
      <c r="J34" s="285">
        <f t="shared" si="2"/>
        <v>0</v>
      </c>
    </row>
    <row r="35" spans="1:10" x14ac:dyDescent="0.3">
      <c r="A35" s="186" t="str">
        <f>+'Recettes tarifaires_LR4'!A35</f>
        <v>Car + bus mensuel Tout public*</v>
      </c>
      <c r="B35" s="286"/>
      <c r="C35" s="287"/>
      <c r="D35" s="287"/>
      <c r="E35" s="287"/>
      <c r="F35" s="287"/>
      <c r="G35" s="287"/>
      <c r="H35" s="288"/>
      <c r="I35" s="284">
        <f t="shared" si="1"/>
        <v>0</v>
      </c>
      <c r="J35" s="285">
        <f t="shared" si="2"/>
        <v>0</v>
      </c>
    </row>
    <row r="36" spans="1:10" x14ac:dyDescent="0.3">
      <c r="A36" s="186" t="str">
        <f>+'Recettes tarifaires_LR4'!A36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tarifaires_LR4'!A37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tarifaires_LR4'!A38</f>
        <v>Car + bus hebdo Jeunes*</v>
      </c>
      <c r="B38" s="281"/>
      <c r="C38" s="282"/>
      <c r="D38" s="282"/>
      <c r="E38" s="282"/>
      <c r="F38" s="282"/>
      <c r="G38" s="282"/>
      <c r="H38" s="283"/>
      <c r="I38" s="284">
        <f t="shared" si="6"/>
        <v>0</v>
      </c>
      <c r="J38" s="285">
        <f t="shared" si="7"/>
        <v>0</v>
      </c>
    </row>
    <row r="39" spans="1:10" x14ac:dyDescent="0.3">
      <c r="A39" s="186" t="str">
        <f>+'Recettes tarifaires_LR4'!A39</f>
        <v>Car + bus mensuel Jeunes*</v>
      </c>
      <c r="B39" s="286"/>
      <c r="C39" s="287"/>
      <c r="D39" s="287"/>
      <c r="E39" s="287"/>
      <c r="F39" s="287"/>
      <c r="G39" s="287"/>
      <c r="H39" s="288"/>
      <c r="I39" s="284">
        <f t="shared" si="6"/>
        <v>0</v>
      </c>
      <c r="J39" s="285">
        <f t="shared" si="7"/>
        <v>0</v>
      </c>
    </row>
    <row r="40" spans="1:10" x14ac:dyDescent="0.3">
      <c r="A40" s="186" t="str">
        <f>+'Recettes tarifaires_LR4'!A40</f>
        <v>Car + bus annuel Jeunes*</v>
      </c>
      <c r="B40" s="286"/>
      <c r="C40" s="287"/>
      <c r="D40" s="287"/>
      <c r="E40" s="287"/>
      <c r="F40" s="287"/>
      <c r="G40" s="287"/>
      <c r="H40" s="288"/>
      <c r="I40" s="284">
        <f t="shared" si="6"/>
        <v>0</v>
      </c>
      <c r="J40" s="285">
        <f t="shared" si="7"/>
        <v>0</v>
      </c>
    </row>
    <row r="41" spans="1:10" ht="15.75" customHeight="1" x14ac:dyDescent="0.3">
      <c r="A41" s="307" t="str">
        <f>+'Recettes tarifaires_LR4'!A41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tarifaires_LR4'!A42</f>
        <v>Car + bus hebdo Tout public*</v>
      </c>
      <c r="B42" s="281"/>
      <c r="C42" s="282"/>
      <c r="D42" s="282"/>
      <c r="E42" s="282"/>
      <c r="F42" s="282"/>
      <c r="G42" s="282"/>
      <c r="H42" s="283"/>
      <c r="I42" s="284">
        <f t="shared" si="6"/>
        <v>0</v>
      </c>
      <c r="J42" s="285">
        <f t="shared" si="7"/>
        <v>0</v>
      </c>
    </row>
    <row r="43" spans="1:10" x14ac:dyDescent="0.3">
      <c r="A43" s="186" t="str">
        <f>+'Recettes tarifaires_LR4'!A43</f>
        <v>Car + bus mensuel Tout public*</v>
      </c>
      <c r="B43" s="286"/>
      <c r="C43" s="287"/>
      <c r="D43" s="287"/>
      <c r="E43" s="287"/>
      <c r="F43" s="287"/>
      <c r="G43" s="287"/>
      <c r="H43" s="288"/>
      <c r="I43" s="284">
        <f t="shared" si="6"/>
        <v>0</v>
      </c>
      <c r="J43" s="285">
        <f t="shared" si="7"/>
        <v>0</v>
      </c>
    </row>
    <row r="44" spans="1:10" x14ac:dyDescent="0.3">
      <c r="A44" s="186" t="str">
        <f>+'Recettes tarifaires_LR4'!A44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tarifaires_LR4'!A45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tarifaires_LR4'!A46</f>
        <v>Car + bus hebdo Jeunes*</v>
      </c>
      <c r="B46" s="281"/>
      <c r="C46" s="282"/>
      <c r="D46" s="282"/>
      <c r="E46" s="282"/>
      <c r="F46" s="282"/>
      <c r="G46" s="282"/>
      <c r="H46" s="283"/>
      <c r="I46" s="284">
        <f t="shared" si="6"/>
        <v>0</v>
      </c>
      <c r="J46" s="285">
        <f t="shared" si="7"/>
        <v>0</v>
      </c>
    </row>
    <row r="47" spans="1:10" x14ac:dyDescent="0.3">
      <c r="A47" s="186" t="str">
        <f>+'Recettes tarifaires_LR4'!A47</f>
        <v>Car + bus mensuel Jeunes*</v>
      </c>
      <c r="B47" s="286"/>
      <c r="C47" s="287"/>
      <c r="D47" s="287"/>
      <c r="E47" s="287"/>
      <c r="F47" s="287"/>
      <c r="G47" s="287"/>
      <c r="H47" s="288"/>
      <c r="I47" s="284">
        <f t="shared" si="6"/>
        <v>0</v>
      </c>
      <c r="J47" s="285">
        <f t="shared" si="7"/>
        <v>0</v>
      </c>
    </row>
    <row r="48" spans="1:10" x14ac:dyDescent="0.3">
      <c r="A48" s="186" t="str">
        <f>+'Recettes tarifaires_LR4'!A48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tarifaires_LR4'!B5,"-")</f>
        <v>-</v>
      </c>
      <c r="C59" s="294" t="str">
        <f>+IFERROR(C5/'Recettes tarifaires_LR4'!C5,"-")</f>
        <v>-</v>
      </c>
      <c r="D59" s="294" t="str">
        <f>+IFERROR(D5/'Recettes tarifaires_LR4'!D5,"-")</f>
        <v>-</v>
      </c>
      <c r="E59" s="294" t="str">
        <f>+IFERROR(E5/'Recettes tarifaires_LR4'!E5,"-")</f>
        <v>-</v>
      </c>
      <c r="F59" s="294" t="str">
        <f>+IFERROR(F5/'Recettes tarifaires_LR4'!F5,"-")</f>
        <v>-</v>
      </c>
      <c r="G59" s="319" t="str">
        <f>+IFERROR(G5/'Recettes tarifaires_LR4'!G5,"-")</f>
        <v>-</v>
      </c>
      <c r="H59" s="316" t="str">
        <f>+IFERROR(H5/'Recettes tarifaires_LR4'!H5,"-")</f>
        <v>-</v>
      </c>
    </row>
    <row r="60" spans="1:10" x14ac:dyDescent="0.3">
      <c r="A60" s="186" t="str">
        <f t="shared" si="15"/>
        <v>Trajet Aller-retour</v>
      </c>
      <c r="B60" s="296" t="str">
        <f>+IFERROR(B6/'Recettes tarifaires_LR4'!B6,"-")</f>
        <v>-</v>
      </c>
      <c r="C60" s="297" t="str">
        <f>+IFERROR(C6/'Recettes tarifaires_LR4'!C6,"-")</f>
        <v>-</v>
      </c>
      <c r="D60" s="297" t="str">
        <f>+IFERROR(D6/'Recettes tarifaires_LR4'!D6,"-")</f>
        <v>-</v>
      </c>
      <c r="E60" s="297" t="str">
        <f>+IFERROR(E6/'Recettes tarifaires_LR4'!E6,"-")</f>
        <v>-</v>
      </c>
      <c r="F60" s="297" t="str">
        <f>+IFERROR(F6/'Recettes tarifaires_LR4'!F6,"-")</f>
        <v>-</v>
      </c>
      <c r="G60" s="320" t="str">
        <f>+IFERROR(G6/'Recettes tarifaires_LR4'!G6,"-")</f>
        <v>-</v>
      </c>
      <c r="H60" s="317" t="str">
        <f>+IFERROR(H6/'Recettes tarifaires_LR4'!H6,"-")</f>
        <v>-</v>
      </c>
    </row>
    <row r="61" spans="1:10" x14ac:dyDescent="0.3">
      <c r="A61" s="186" t="str">
        <f t="shared" si="15"/>
        <v>Carte 10 voyages</v>
      </c>
      <c r="B61" s="296" t="str">
        <f>+IFERROR(B7/'Recettes tarifaires_LR4'!B7,"-")</f>
        <v>-</v>
      </c>
      <c r="C61" s="297" t="str">
        <f>+IFERROR(C7/'Recettes tarifaires_LR4'!C7,"-")</f>
        <v>-</v>
      </c>
      <c r="D61" s="297" t="str">
        <f>+IFERROR(D7/'Recettes tarifaires_LR4'!D7,"-")</f>
        <v>-</v>
      </c>
      <c r="E61" s="297" t="str">
        <f>+IFERROR(E7/'Recettes tarifaires_LR4'!E7,"-")</f>
        <v>-</v>
      </c>
      <c r="F61" s="297" t="str">
        <f>+IFERROR(F7/'Recettes tarifaires_LR4'!F7,"-")</f>
        <v>-</v>
      </c>
      <c r="G61" s="320" t="str">
        <f>+IFERROR(G7/'Recettes tarifaires_LR4'!G7,"-")</f>
        <v>-</v>
      </c>
      <c r="H61" s="317" t="str">
        <f>+IFERROR(H7/'Recettes tarifaires_LR4'!H7,"-")</f>
        <v>-</v>
      </c>
    </row>
    <row r="62" spans="1:10" x14ac:dyDescent="0.3">
      <c r="A62" s="186" t="str">
        <f t="shared" si="15"/>
        <v>Tarification solidaire</v>
      </c>
      <c r="B62" s="296" t="str">
        <f>+IFERROR(B8/'Recettes tarifaires_LR4'!B8,"-")</f>
        <v>-</v>
      </c>
      <c r="C62" s="297" t="str">
        <f>+IFERROR(C8/'Recettes tarifaires_LR4'!C8,"-")</f>
        <v>-</v>
      </c>
      <c r="D62" s="297" t="str">
        <f>+IFERROR(D8/'Recettes tarifaires_LR4'!D8,"-")</f>
        <v>-</v>
      </c>
      <c r="E62" s="297" t="str">
        <f>+IFERROR(E8/'Recettes tarifaires_LR4'!E8,"-")</f>
        <v>-</v>
      </c>
      <c r="F62" s="297" t="str">
        <f>+IFERROR(F8/'Recettes tarifaires_LR4'!F8,"-")</f>
        <v>-</v>
      </c>
      <c r="G62" s="320" t="str">
        <f>+IFERROR(G8/'Recettes tarifaires_LR4'!G8,"-")</f>
        <v>-</v>
      </c>
      <c r="H62" s="317" t="str">
        <f>+IFERROR(H8/'Recettes tarifaires_LR4'!H8,"-")</f>
        <v>-</v>
      </c>
    </row>
    <row r="63" spans="1:10" x14ac:dyDescent="0.3">
      <c r="A63" s="186" t="str">
        <f t="shared" si="15"/>
        <v xml:space="preserve">Tarifs groupe </v>
      </c>
      <c r="B63" s="296" t="str">
        <f>+IFERROR(B9/'Recettes tarifaires_LR4'!B9,"-")</f>
        <v>-</v>
      </c>
      <c r="C63" s="297" t="str">
        <f>+IFERROR(C9/'Recettes tarifaires_LR4'!C9,"-")</f>
        <v>-</v>
      </c>
      <c r="D63" s="297" t="str">
        <f>+IFERROR(D9/'Recettes tarifaires_LR4'!D9,"-")</f>
        <v>-</v>
      </c>
      <c r="E63" s="297" t="str">
        <f>+IFERROR(E9/'Recettes tarifaires_LR4'!E9,"-")</f>
        <v>-</v>
      </c>
      <c r="F63" s="297" t="str">
        <f>+IFERROR(F9/'Recettes tarifaires_LR4'!F9,"-")</f>
        <v>-</v>
      </c>
      <c r="G63" s="320" t="str">
        <f>+IFERROR(G9/'Recettes tarifaires_LR4'!G9,"-")</f>
        <v>-</v>
      </c>
      <c r="H63" s="317" t="str">
        <f>+IFERROR(H9/'Recettes tarifaires_LR4'!H9,"-")</f>
        <v>-</v>
      </c>
    </row>
    <row r="64" spans="1:10" x14ac:dyDescent="0.3">
      <c r="A64" s="186" t="str">
        <f t="shared" si="15"/>
        <v>Abonnement hebdo</v>
      </c>
      <c r="B64" s="296" t="str">
        <f>+IFERROR(B10/'Recettes tarifaires_LR4'!B10,"-")</f>
        <v>-</v>
      </c>
      <c r="C64" s="297" t="str">
        <f>+IFERROR(C10/'Recettes tarifaires_LR4'!C10,"-")</f>
        <v>-</v>
      </c>
      <c r="D64" s="297" t="str">
        <f>+IFERROR(D10/'Recettes tarifaires_LR4'!D10,"-")</f>
        <v>-</v>
      </c>
      <c r="E64" s="297" t="str">
        <f>+IFERROR(E10/'Recettes tarifaires_LR4'!E10,"-")</f>
        <v>-</v>
      </c>
      <c r="F64" s="297" t="str">
        <f>+IFERROR(F10/'Recettes tarifaires_LR4'!F10,"-")</f>
        <v>-</v>
      </c>
      <c r="G64" s="320" t="str">
        <f>+IFERROR(G10/'Recettes tarifaires_LR4'!G10,"-")</f>
        <v>-</v>
      </c>
      <c r="H64" s="317" t="str">
        <f>+IFERROR(H10/'Recettes tarifaires_LR4'!H10,"-")</f>
        <v>-</v>
      </c>
    </row>
    <row r="65" spans="1:8" x14ac:dyDescent="0.3">
      <c r="A65" s="186" t="str">
        <f t="shared" si="15"/>
        <v>Abonnement mensuel</v>
      </c>
      <c r="B65" s="296" t="str">
        <f>+IFERROR(B11/'Recettes tarifaires_LR4'!B11,"-")</f>
        <v>-</v>
      </c>
      <c r="C65" s="297" t="str">
        <f>+IFERROR(C11/'Recettes tarifaires_LR4'!C11,"-")</f>
        <v>-</v>
      </c>
      <c r="D65" s="297" t="str">
        <f>+IFERROR(D11/'Recettes tarifaires_LR4'!D11,"-")</f>
        <v>-</v>
      </c>
      <c r="E65" s="297" t="str">
        <f>+IFERROR(E11/'Recettes tarifaires_LR4'!E11,"-")</f>
        <v>-</v>
      </c>
      <c r="F65" s="297" t="str">
        <f>+IFERROR(F11/'Recettes tarifaires_LR4'!F11,"-")</f>
        <v>-</v>
      </c>
      <c r="G65" s="320" t="str">
        <f>+IFERROR(G11/'Recettes tarifaires_LR4'!G11,"-")</f>
        <v>-</v>
      </c>
      <c r="H65" s="317" t="str">
        <f>+IFERROR(H11/'Recettes tarifaires_LR4'!H11,"-")</f>
        <v>-</v>
      </c>
    </row>
    <row r="66" spans="1:8" x14ac:dyDescent="0.3">
      <c r="A66" s="186" t="str">
        <f t="shared" si="15"/>
        <v>Abonnement annuel</v>
      </c>
      <c r="B66" s="296" t="str">
        <f>+IFERROR(B12/'Recettes tarifaires_LR4'!B12,"-")</f>
        <v>-</v>
      </c>
      <c r="C66" s="297" t="str">
        <f>+IFERROR(C12/'Recettes tarifaires_LR4'!C12,"-")</f>
        <v>-</v>
      </c>
      <c r="D66" s="297" t="str">
        <f>+IFERROR(D12/'Recettes tarifaires_LR4'!D12,"-")</f>
        <v>-</v>
      </c>
      <c r="E66" s="297" t="str">
        <f>+IFERROR(E12/'Recettes tarifaires_LR4'!E12,"-")</f>
        <v>-</v>
      </c>
      <c r="F66" s="297" t="str">
        <f>+IFERROR(F12/'Recettes tarifaires_LR4'!F12,"-")</f>
        <v>-</v>
      </c>
      <c r="G66" s="320" t="str">
        <f>+IFERROR(G12/'Recettes tarifaires_LR4'!G12,"-")</f>
        <v>-</v>
      </c>
      <c r="H66" s="317" t="str">
        <f>+IFERROR(H12/'Recettes tarifaires_LR4'!H12,"-")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tarifaires_LR4'!B14,"-")</f>
        <v>-</v>
      </c>
      <c r="C68" s="294" t="str">
        <f>+IFERROR(C14/'Recettes tarifaires_LR4'!C14,"-")</f>
        <v>-</v>
      </c>
      <c r="D68" s="294" t="str">
        <f>+IFERROR(D14/'Recettes tarifaires_LR4'!D14,"-")</f>
        <v>-</v>
      </c>
      <c r="E68" s="294" t="str">
        <f>+IFERROR(E14/'Recettes tarifaires_LR4'!E14,"-")</f>
        <v>-</v>
      </c>
      <c r="F68" s="294" t="str">
        <f>+IFERROR(F14/'Recettes tarifaires_LR4'!F14,"-")</f>
        <v>-</v>
      </c>
      <c r="G68" s="319" t="str">
        <f>+IFERROR(G14/'Recettes tarifaires_LR4'!G14,"-")</f>
        <v>-</v>
      </c>
      <c r="H68" s="316" t="str">
        <f>+IFERROR(H14/'Recettes tarifaires_LR4'!H14,"-")</f>
        <v>-</v>
      </c>
    </row>
    <row r="69" spans="1:8" x14ac:dyDescent="0.3">
      <c r="A69" s="186" t="str">
        <f t="shared" si="15"/>
        <v>Abonnement hebdo</v>
      </c>
      <c r="B69" s="296" t="str">
        <f>+IFERROR(B15/'Recettes tarifaires_LR4'!B15,"-")</f>
        <v>-</v>
      </c>
      <c r="C69" s="297" t="str">
        <f>+IFERROR(C15/'Recettes tarifaires_LR4'!C15,"-")</f>
        <v>-</v>
      </c>
      <c r="D69" s="297" t="str">
        <f>+IFERROR(D15/'Recettes tarifaires_LR4'!D15,"-")</f>
        <v>-</v>
      </c>
      <c r="E69" s="297" t="str">
        <f>+IFERROR(E15/'Recettes tarifaires_LR4'!E15,"-")</f>
        <v>-</v>
      </c>
      <c r="F69" s="297" t="str">
        <f>+IFERROR(F15/'Recettes tarifaires_LR4'!F15,"-")</f>
        <v>-</v>
      </c>
      <c r="G69" s="320" t="str">
        <f>+IFERROR(G15/'Recettes tarifaires_LR4'!G15,"-")</f>
        <v>-</v>
      </c>
      <c r="H69" s="317" t="str">
        <f>+IFERROR(H15/'Recettes tarifaires_LR4'!H15,"-")</f>
        <v>-</v>
      </c>
    </row>
    <row r="70" spans="1:8" x14ac:dyDescent="0.3">
      <c r="A70" s="186" t="str">
        <f t="shared" si="15"/>
        <v>Abonnement mensuel</v>
      </c>
      <c r="B70" s="296" t="str">
        <f>+IFERROR(B16/'Recettes tarifaires_LR4'!B16,"-")</f>
        <v>-</v>
      </c>
      <c r="C70" s="297" t="str">
        <f>+IFERROR(C16/'Recettes tarifaires_LR4'!C16,"-")</f>
        <v>-</v>
      </c>
      <c r="D70" s="297" t="str">
        <f>+IFERROR(D16/'Recettes tarifaires_LR4'!D16,"-")</f>
        <v>-</v>
      </c>
      <c r="E70" s="297" t="str">
        <f>+IFERROR(E16/'Recettes tarifaires_LR4'!E16,"-")</f>
        <v>-</v>
      </c>
      <c r="F70" s="297" t="str">
        <f>+IFERROR(F16/'Recettes tarifaires_LR4'!F16,"-")</f>
        <v>-</v>
      </c>
      <c r="G70" s="320" t="str">
        <f>+IFERROR(G16/'Recettes tarifaires_LR4'!G16,"-")</f>
        <v>-</v>
      </c>
      <c r="H70" s="317" t="str">
        <f>+IFERROR(H16/'Recettes tarifaires_LR4'!H16,"-")</f>
        <v>-</v>
      </c>
    </row>
    <row r="71" spans="1:8" x14ac:dyDescent="0.3">
      <c r="A71" s="186" t="str">
        <f t="shared" si="15"/>
        <v>Abonnement annuel</v>
      </c>
      <c r="B71" s="296" t="str">
        <f>+IFERROR(B17/'Recettes tarifaires_LR4'!B17,"-")</f>
        <v>-</v>
      </c>
      <c r="C71" s="297" t="str">
        <f>+IFERROR(C17/'Recettes tarifaires_LR4'!C17,"-")</f>
        <v>-</v>
      </c>
      <c r="D71" s="297" t="str">
        <f>+IFERROR(D17/'Recettes tarifaires_LR4'!D17,"-")</f>
        <v>-</v>
      </c>
      <c r="E71" s="297" t="str">
        <f>+IFERROR(E17/'Recettes tarifaires_LR4'!E17,"-")</f>
        <v>-</v>
      </c>
      <c r="F71" s="297" t="str">
        <f>+IFERROR(F17/'Recettes tarifaires_LR4'!F17,"-")</f>
        <v>-</v>
      </c>
      <c r="G71" s="320" t="str">
        <f>+IFERROR(G17/'Recettes tarifaires_LR4'!G17,"-")</f>
        <v>-</v>
      </c>
      <c r="H71" s="317" t="str">
        <f>+IFERROR(H17/'Recettes tarifaires_LR4'!H17,"-")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tarifaires_LR4'!B19,"-")</f>
        <v>-</v>
      </c>
      <c r="C73" s="294" t="str">
        <f>+IFERROR(C19/'Recettes tarifaires_LR4'!C19,"-")</f>
        <v>-</v>
      </c>
      <c r="D73" s="294" t="str">
        <f>+IFERROR(D19/'Recettes tarifaires_LR4'!D19,"-")</f>
        <v>-</v>
      </c>
      <c r="E73" s="294" t="str">
        <f>+IFERROR(E19/'Recettes tarifaires_LR4'!E19,"-")</f>
        <v>-</v>
      </c>
      <c r="F73" s="294" t="str">
        <f>+IFERROR(F19/'Recettes tarifaires_LR4'!F19,"-")</f>
        <v>-</v>
      </c>
      <c r="G73" s="319" t="str">
        <f>+IFERROR(G19/'Recettes tarifaires_LR4'!G19,"-")</f>
        <v>-</v>
      </c>
      <c r="H73" s="316" t="str">
        <f>+IFERROR(H19/'Recettes tarifaires_LR4'!H19,"-")</f>
        <v>-</v>
      </c>
    </row>
    <row r="74" spans="1:8" x14ac:dyDescent="0.3">
      <c r="A74" s="186" t="str">
        <f t="shared" si="15"/>
        <v>Tranche 2 - 1/2 prensionnaire</v>
      </c>
      <c r="B74" s="296" t="str">
        <f>+IFERROR(B20/'Recettes tarifaires_LR4'!B20,"-")</f>
        <v>-</v>
      </c>
      <c r="C74" s="297" t="str">
        <f>+IFERROR(C20/'Recettes tarifaires_LR4'!C20,"-")</f>
        <v>-</v>
      </c>
      <c r="D74" s="297" t="str">
        <f>+IFERROR(D20/'Recettes tarifaires_LR4'!D20,"-")</f>
        <v>-</v>
      </c>
      <c r="E74" s="297" t="str">
        <f>+IFERROR(E20/'Recettes tarifaires_LR4'!E20,"-")</f>
        <v>-</v>
      </c>
      <c r="F74" s="297" t="str">
        <f>+IFERROR(F20/'Recettes tarifaires_LR4'!F20,"-")</f>
        <v>-</v>
      </c>
      <c r="G74" s="320" t="str">
        <f>+IFERROR(G20/'Recettes tarifaires_LR4'!G20,"-")</f>
        <v>-</v>
      </c>
      <c r="H74" s="317" t="str">
        <f>+IFERROR(H20/'Recettes tarifaires_LR4'!H20,"-")</f>
        <v>-</v>
      </c>
    </row>
    <row r="75" spans="1:8" x14ac:dyDescent="0.3">
      <c r="A75" s="186" t="str">
        <f t="shared" si="15"/>
        <v>Tranche 3 - 1/2 prensionnaire</v>
      </c>
      <c r="B75" s="296" t="str">
        <f>+IFERROR(B21/'Recettes tarifaires_LR4'!B21,"-")</f>
        <v>-</v>
      </c>
      <c r="C75" s="297" t="str">
        <f>+IFERROR(C21/'Recettes tarifaires_LR4'!C21,"-")</f>
        <v>-</v>
      </c>
      <c r="D75" s="297" t="str">
        <f>+IFERROR(D21/'Recettes tarifaires_LR4'!D21,"-")</f>
        <v>-</v>
      </c>
      <c r="E75" s="297" t="str">
        <f>+IFERROR(E21/'Recettes tarifaires_LR4'!E21,"-")</f>
        <v>-</v>
      </c>
      <c r="F75" s="297" t="str">
        <f>+IFERROR(F21/'Recettes tarifaires_LR4'!F21,"-")</f>
        <v>-</v>
      </c>
      <c r="G75" s="320" t="str">
        <f>+IFERROR(G21/'Recettes tarifaires_LR4'!G21,"-")</f>
        <v>-</v>
      </c>
      <c r="H75" s="317" t="str">
        <f>+IFERROR(H21/'Recettes tarifaires_LR4'!H21,"-")</f>
        <v>-</v>
      </c>
    </row>
    <row r="76" spans="1:8" x14ac:dyDescent="0.3">
      <c r="A76" s="186" t="str">
        <f t="shared" si="15"/>
        <v>Tranche 4 - 1/2 prensionnaire</v>
      </c>
      <c r="B76" s="296" t="str">
        <f>+IFERROR(B22/'Recettes tarifaires_LR4'!B22,"-")</f>
        <v>-</v>
      </c>
      <c r="C76" s="297" t="str">
        <f>+IFERROR(C22/'Recettes tarifaires_LR4'!C22,"-")</f>
        <v>-</v>
      </c>
      <c r="D76" s="297" t="str">
        <f>+IFERROR(D22/'Recettes tarifaires_LR4'!D22,"-")</f>
        <v>-</v>
      </c>
      <c r="E76" s="297" t="str">
        <f>+IFERROR(E22/'Recettes tarifaires_LR4'!E22,"-")</f>
        <v>-</v>
      </c>
      <c r="F76" s="297" t="str">
        <f>+IFERROR(F22/'Recettes tarifaires_LR4'!F22,"-")</f>
        <v>-</v>
      </c>
      <c r="G76" s="320" t="str">
        <f>+IFERROR(G22/'Recettes tarifaires_LR4'!G22,"-")</f>
        <v>-</v>
      </c>
      <c r="H76" s="317" t="str">
        <f>+IFERROR(H22/'Recettes tarifaires_LR4'!H22,"-")</f>
        <v>-</v>
      </c>
    </row>
    <row r="77" spans="1:8" x14ac:dyDescent="0.3">
      <c r="A77" s="186" t="str">
        <f t="shared" si="15"/>
        <v>Tranche 5 - 1/2 prensionnaire</v>
      </c>
      <c r="B77" s="296" t="str">
        <f>+IFERROR(B23/'Recettes tarifaires_LR4'!B23,"-")</f>
        <v>-</v>
      </c>
      <c r="C77" s="297" t="str">
        <f>+IFERROR(C23/'Recettes tarifaires_LR4'!C23,"-")</f>
        <v>-</v>
      </c>
      <c r="D77" s="297" t="str">
        <f>+IFERROR(D23/'Recettes tarifaires_LR4'!D23,"-")</f>
        <v>-</v>
      </c>
      <c r="E77" s="297" t="str">
        <f>+IFERROR(E23/'Recettes tarifaires_LR4'!E23,"-")</f>
        <v>-</v>
      </c>
      <c r="F77" s="297" t="str">
        <f>+IFERROR(F23/'Recettes tarifaires_LR4'!F23,"-")</f>
        <v>-</v>
      </c>
      <c r="G77" s="320" t="str">
        <f>+IFERROR(G23/'Recettes tarifaires_LR4'!G23,"-")</f>
        <v>-</v>
      </c>
      <c r="H77" s="317" t="str">
        <f>+IFERROR(H23/'Recettes tarifaires_LR4'!H23,"-")</f>
        <v>-</v>
      </c>
    </row>
    <row r="78" spans="1:8" x14ac:dyDescent="0.3">
      <c r="A78" s="186" t="str">
        <f t="shared" si="15"/>
        <v>Non-ayant droit - 1/2 prensionnaire</v>
      </c>
      <c r="B78" s="296" t="str">
        <f>+IFERROR(B24/'Recettes tarifaires_LR4'!B24,"-")</f>
        <v>-</v>
      </c>
      <c r="C78" s="297" t="str">
        <f>+IFERROR(C24/'Recettes tarifaires_LR4'!C24,"-")</f>
        <v>-</v>
      </c>
      <c r="D78" s="297" t="str">
        <f>+IFERROR(D24/'Recettes tarifaires_LR4'!D24,"-")</f>
        <v>-</v>
      </c>
      <c r="E78" s="297" t="str">
        <f>+IFERROR(E24/'Recettes tarifaires_LR4'!E24,"-")</f>
        <v>-</v>
      </c>
      <c r="F78" s="297" t="str">
        <f>+IFERROR(F24/'Recettes tarifaires_LR4'!F24,"-")</f>
        <v>-</v>
      </c>
      <c r="G78" s="320" t="str">
        <f>+IFERROR(G24/'Recettes tarifaires_LR4'!G24,"-")</f>
        <v>-</v>
      </c>
      <c r="H78" s="317" t="str">
        <f>+IFERROR(H24/'Recettes tarifaires_LR4'!H24,"-")</f>
        <v>-</v>
      </c>
    </row>
    <row r="79" spans="1:8" x14ac:dyDescent="0.3">
      <c r="A79" s="186" t="str">
        <f t="shared" si="15"/>
        <v>Tarif Navette, RPI</v>
      </c>
      <c r="B79" s="296" t="str">
        <f>+IFERROR(B25/'Recettes tarifaires_LR4'!B25,"-")</f>
        <v>-</v>
      </c>
      <c r="C79" s="297" t="str">
        <f>+IFERROR(C25/'Recettes tarifaires_LR4'!C25,"-")</f>
        <v>-</v>
      </c>
      <c r="D79" s="297" t="str">
        <f>+IFERROR(D25/'Recettes tarifaires_LR4'!D25,"-")</f>
        <v>-</v>
      </c>
      <c r="E79" s="297" t="str">
        <f>+IFERROR(E25/'Recettes tarifaires_LR4'!E25,"-")</f>
        <v>-</v>
      </c>
      <c r="F79" s="297" t="str">
        <f>+IFERROR(F25/'Recettes tarifaires_LR4'!F25,"-")</f>
        <v>-</v>
      </c>
      <c r="G79" s="320" t="str">
        <f>+IFERROR(G25/'Recettes tarifaires_LR4'!G25,"-")</f>
        <v>-</v>
      </c>
      <c r="H79" s="317" t="str">
        <f>+IFERROR(H25/'Recettes tarifaires_LR4'!H25,"-")</f>
        <v>-</v>
      </c>
    </row>
    <row r="80" spans="1:8" x14ac:dyDescent="0.3">
      <c r="A80" s="186" t="str">
        <f t="shared" si="15"/>
        <v>Tranche 1 - Interne</v>
      </c>
      <c r="B80" s="296" t="str">
        <f>+IFERROR(B26/'Recettes tarifaires_LR4'!B26,"-")</f>
        <v>-</v>
      </c>
      <c r="C80" s="297" t="str">
        <f>+IFERROR(C26/'Recettes tarifaires_LR4'!C26,"-")</f>
        <v>-</v>
      </c>
      <c r="D80" s="297" t="str">
        <f>+IFERROR(D26/'Recettes tarifaires_LR4'!D26,"-")</f>
        <v>-</v>
      </c>
      <c r="E80" s="297" t="str">
        <f>+IFERROR(E26/'Recettes tarifaires_LR4'!E26,"-")</f>
        <v>-</v>
      </c>
      <c r="F80" s="297" t="str">
        <f>+IFERROR(F26/'Recettes tarifaires_LR4'!F26,"-")</f>
        <v>-</v>
      </c>
      <c r="G80" s="320" t="str">
        <f>+IFERROR(G26/'Recettes tarifaires_LR4'!G26,"-")</f>
        <v>-</v>
      </c>
      <c r="H80" s="317" t="str">
        <f>+IFERROR(H26/'Recettes tarifaires_LR4'!H26,"-")</f>
        <v>-</v>
      </c>
    </row>
    <row r="81" spans="1:8" x14ac:dyDescent="0.3">
      <c r="A81" s="186" t="str">
        <f t="shared" si="15"/>
        <v>Tranche 2 - Interne</v>
      </c>
      <c r="B81" s="296" t="str">
        <f>+IFERROR(B27/'Recettes tarifaires_LR4'!B27,"-")</f>
        <v>-</v>
      </c>
      <c r="C81" s="297" t="str">
        <f>+IFERROR(C27/'Recettes tarifaires_LR4'!C27,"-")</f>
        <v>-</v>
      </c>
      <c r="D81" s="297" t="str">
        <f>+IFERROR(D27/'Recettes tarifaires_LR4'!D27,"-")</f>
        <v>-</v>
      </c>
      <c r="E81" s="297" t="str">
        <f>+IFERROR(E27/'Recettes tarifaires_LR4'!E27,"-")</f>
        <v>-</v>
      </c>
      <c r="F81" s="297" t="str">
        <f>+IFERROR(F27/'Recettes tarifaires_LR4'!F27,"-")</f>
        <v>-</v>
      </c>
      <c r="G81" s="320" t="str">
        <f>+IFERROR(G27/'Recettes tarifaires_LR4'!G27,"-")</f>
        <v>-</v>
      </c>
      <c r="H81" s="317" t="str">
        <f>+IFERROR(H27/'Recettes tarifaires_LR4'!H27,"-")</f>
        <v>-</v>
      </c>
    </row>
    <row r="82" spans="1:8" x14ac:dyDescent="0.3">
      <c r="A82" s="186" t="str">
        <f t="shared" si="15"/>
        <v>Tranche 3 - Interne</v>
      </c>
      <c r="B82" s="296" t="str">
        <f>+IFERROR(B28/'Recettes tarifaires_LR4'!B28,"-")</f>
        <v>-</v>
      </c>
      <c r="C82" s="297" t="str">
        <f>+IFERROR(C28/'Recettes tarifaires_LR4'!C28,"-")</f>
        <v>-</v>
      </c>
      <c r="D82" s="297" t="str">
        <f>+IFERROR(D28/'Recettes tarifaires_LR4'!D28,"-")</f>
        <v>-</v>
      </c>
      <c r="E82" s="297" t="str">
        <f>+IFERROR(E28/'Recettes tarifaires_LR4'!E28,"-")</f>
        <v>-</v>
      </c>
      <c r="F82" s="297" t="str">
        <f>+IFERROR(F28/'Recettes tarifaires_LR4'!F28,"-")</f>
        <v>-</v>
      </c>
      <c r="G82" s="320" t="str">
        <f>+IFERROR(G28/'Recettes tarifaires_LR4'!G28,"-")</f>
        <v>-</v>
      </c>
      <c r="H82" s="317" t="str">
        <f>+IFERROR(H28/'Recettes tarifaires_LR4'!H28,"-")</f>
        <v>-</v>
      </c>
    </row>
    <row r="83" spans="1:8" x14ac:dyDescent="0.3">
      <c r="A83" s="186" t="str">
        <f t="shared" si="15"/>
        <v>Tranche 4 - Interne</v>
      </c>
      <c r="B83" s="296" t="str">
        <f>+IFERROR(B29/'Recettes tarifaires_LR4'!B29,"-")</f>
        <v>-</v>
      </c>
      <c r="C83" s="297" t="str">
        <f>+IFERROR(C29/'Recettes tarifaires_LR4'!C29,"-")</f>
        <v>-</v>
      </c>
      <c r="D83" s="297" t="str">
        <f>+IFERROR(D29/'Recettes tarifaires_LR4'!D29,"-")</f>
        <v>-</v>
      </c>
      <c r="E83" s="297" t="str">
        <f>+IFERROR(E29/'Recettes tarifaires_LR4'!E29,"-")</f>
        <v>-</v>
      </c>
      <c r="F83" s="297" t="str">
        <f>+IFERROR(F29/'Recettes tarifaires_LR4'!F29,"-")</f>
        <v>-</v>
      </c>
      <c r="G83" s="320" t="str">
        <f>+IFERROR(G29/'Recettes tarifaires_LR4'!G29,"-")</f>
        <v>-</v>
      </c>
      <c r="H83" s="317" t="str">
        <f>+IFERROR(H29/'Recettes tarifaires_LR4'!H29,"-")</f>
        <v>-</v>
      </c>
    </row>
    <row r="84" spans="1:8" x14ac:dyDescent="0.3">
      <c r="A84" s="186" t="str">
        <f t="shared" si="15"/>
        <v>Tranche 5 - Interne</v>
      </c>
      <c r="B84" s="296" t="str">
        <f>+IFERROR(B30/'Recettes tarifaires_LR4'!B30,"-")</f>
        <v>-</v>
      </c>
      <c r="C84" s="297" t="str">
        <f>+IFERROR(C30/'Recettes tarifaires_LR4'!C30,"-")</f>
        <v>-</v>
      </c>
      <c r="D84" s="297" t="str">
        <f>+IFERROR(D30/'Recettes tarifaires_LR4'!D30,"-")</f>
        <v>-</v>
      </c>
      <c r="E84" s="297" t="str">
        <f>+IFERROR(E30/'Recettes tarifaires_LR4'!E30,"-")</f>
        <v>-</v>
      </c>
      <c r="F84" s="297" t="str">
        <f>+IFERROR(F30/'Recettes tarifaires_LR4'!F30,"-")</f>
        <v>-</v>
      </c>
      <c r="G84" s="320" t="str">
        <f>+IFERROR(G30/'Recettes tarifaires_LR4'!G30,"-")</f>
        <v>-</v>
      </c>
      <c r="H84" s="317" t="str">
        <f>+IFERROR(H30/'Recettes tarifaires_LR4'!H30,"-")</f>
        <v>-</v>
      </c>
    </row>
    <row r="85" spans="1:8" x14ac:dyDescent="0.3">
      <c r="A85" s="186" t="str">
        <f t="shared" si="15"/>
        <v>Non-ayant droit - interne</v>
      </c>
      <c r="B85" s="296" t="str">
        <f>+IFERROR(B31/'Recettes tarifaires_LR4'!B31,"-")</f>
        <v>-</v>
      </c>
      <c r="C85" s="297" t="str">
        <f>+IFERROR(C31/'Recettes tarifaires_LR4'!C31,"-")</f>
        <v>-</v>
      </c>
      <c r="D85" s="297" t="str">
        <f>+IFERROR(D31/'Recettes tarifaires_LR4'!D31,"-")</f>
        <v>-</v>
      </c>
      <c r="E85" s="297" t="str">
        <f>+IFERROR(E31/'Recettes tarifaires_LR4'!E31,"-")</f>
        <v>-</v>
      </c>
      <c r="F85" s="297" t="str">
        <f>+IFERROR(F31/'Recettes tarifaires_LR4'!F31,"-")</f>
        <v>-</v>
      </c>
      <c r="G85" s="320" t="str">
        <f>+IFERROR(G31/'Recettes tarifaires_LR4'!G31,"-")</f>
        <v>-</v>
      </c>
      <c r="H85" s="317" t="str">
        <f>+IFERROR(H31/'Recettes tarifaires_LR4'!H31,"-")</f>
        <v>-</v>
      </c>
    </row>
    <row r="86" spans="1:8" x14ac:dyDescent="0.3">
      <c r="A86" s="186" t="str">
        <f t="shared" si="15"/>
        <v>Frais de dossier inscription tardive</v>
      </c>
      <c r="B86" s="296" t="str">
        <f>+IFERROR(B32/'Recettes tarifaires_LR4'!B32,"-")</f>
        <v>-</v>
      </c>
      <c r="C86" s="297" t="str">
        <f>+IFERROR(C32/'Recettes tarifaires_LR4'!C32,"-")</f>
        <v>-</v>
      </c>
      <c r="D86" s="297" t="str">
        <f>+IFERROR(D32/'Recettes tarifaires_LR4'!D32,"-")</f>
        <v>-</v>
      </c>
      <c r="E86" s="297" t="str">
        <f>+IFERROR(E32/'Recettes tarifaires_LR4'!E32,"-")</f>
        <v>-</v>
      </c>
      <c r="F86" s="297" t="str">
        <f>+IFERROR(F32/'Recettes tarifaires_LR4'!F32,"-")</f>
        <v>-</v>
      </c>
      <c r="G86" s="320" t="str">
        <f>+IFERROR(G32/'Recettes tarifaires_LR4'!G32,"-")</f>
        <v>-</v>
      </c>
      <c r="H86" s="317" t="str">
        <f>+IFERROR(H32/'Recettes tarifaires_LR4'!H32,"-")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tarifaires_LR4'!B34,"-")</f>
        <v>-</v>
      </c>
      <c r="C88" s="294" t="str">
        <f>+IFERROR(C34/'Recettes tarifaires_LR4'!C34,"-")</f>
        <v>-</v>
      </c>
      <c r="D88" s="294" t="str">
        <f>+IFERROR(D34/'Recettes tarifaires_LR4'!D34,"-")</f>
        <v>-</v>
      </c>
      <c r="E88" s="294" t="str">
        <f>+IFERROR(E34/'Recettes tarifaires_LR4'!E34,"-")</f>
        <v>-</v>
      </c>
      <c r="F88" s="294" t="str">
        <f>+IFERROR(F34/'Recettes tarifaires_LR4'!F34,"-")</f>
        <v>-</v>
      </c>
      <c r="G88" s="319" t="str">
        <f>+IFERROR(G34/'Recettes tarifaires_LR4'!G34,"-")</f>
        <v>-</v>
      </c>
      <c r="H88" s="316" t="str">
        <f>+IFERROR(H34/'Recettes tarifaires_LR4'!H34,"-")</f>
        <v>-</v>
      </c>
    </row>
    <row r="89" spans="1:8" x14ac:dyDescent="0.3">
      <c r="A89" s="186" t="str">
        <f t="shared" si="15"/>
        <v>Car + bus mensuel Tout public*</v>
      </c>
      <c r="B89" s="296" t="str">
        <f>+IFERROR(B35/'Recettes tarifaires_LR4'!B35,"-")</f>
        <v>-</v>
      </c>
      <c r="C89" s="297" t="str">
        <f>+IFERROR(C35/'Recettes tarifaires_LR4'!C35,"-")</f>
        <v>-</v>
      </c>
      <c r="D89" s="297" t="str">
        <f>+IFERROR(D35/'Recettes tarifaires_LR4'!D35,"-")</f>
        <v>-</v>
      </c>
      <c r="E89" s="297" t="str">
        <f>+IFERROR(E35/'Recettes tarifaires_LR4'!E35,"-")</f>
        <v>-</v>
      </c>
      <c r="F89" s="297" t="str">
        <f>+IFERROR(F35/'Recettes tarifaires_LR4'!F35,"-")</f>
        <v>-</v>
      </c>
      <c r="G89" s="320" t="str">
        <f>+IFERROR(G35/'Recettes tarifaires_LR4'!G35,"-")</f>
        <v>-</v>
      </c>
      <c r="H89" s="317" t="str">
        <f>+IFERROR(H35/'Recettes tarifaires_LR4'!H35,"-")</f>
        <v>-</v>
      </c>
    </row>
    <row r="90" spans="1:8" x14ac:dyDescent="0.3">
      <c r="A90" s="186" t="str">
        <f t="shared" si="15"/>
        <v>Car + bus annuel Tout public*</v>
      </c>
      <c r="B90" s="296" t="str">
        <f>+IFERROR(B36/'Recettes tarifaires_LR4'!B36,"-")</f>
        <v>-</v>
      </c>
      <c r="C90" s="297" t="str">
        <f>+IFERROR(C36/'Recettes tarifaires_LR4'!C36,"-")</f>
        <v>-</v>
      </c>
      <c r="D90" s="297" t="str">
        <f>+IFERROR(D36/'Recettes tarifaires_LR4'!D36,"-")</f>
        <v>-</v>
      </c>
      <c r="E90" s="297" t="str">
        <f>+IFERROR(E36/'Recettes tarifaires_LR4'!E36,"-")</f>
        <v>-</v>
      </c>
      <c r="F90" s="297" t="str">
        <f>+IFERROR(F36/'Recettes tarifaires_LR4'!F36,"-")</f>
        <v>-</v>
      </c>
      <c r="G90" s="320" t="str">
        <f>+IFERROR(G36/'Recettes tarifaires_LR4'!G36,"-")</f>
        <v>-</v>
      </c>
      <c r="H90" s="317" t="str">
        <f>+IFERROR(H36/'Recettes tarifaires_LR4'!H36,"-")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tarifaires_LR4'!B38,"-")</f>
        <v>-</v>
      </c>
      <c r="C92" s="294" t="str">
        <f>+IFERROR(C38/'Recettes tarifaires_LR4'!C38,"-")</f>
        <v>-</v>
      </c>
      <c r="D92" s="294" t="str">
        <f>+IFERROR(D38/'Recettes tarifaires_LR4'!D38,"-")</f>
        <v>-</v>
      </c>
      <c r="E92" s="294" t="str">
        <f>+IFERROR(E38/'Recettes tarifaires_LR4'!E38,"-")</f>
        <v>-</v>
      </c>
      <c r="F92" s="294" t="str">
        <f>+IFERROR(F38/'Recettes tarifaires_LR4'!F38,"-")</f>
        <v>-</v>
      </c>
      <c r="G92" s="319" t="str">
        <f>+IFERROR(G38/'Recettes tarifaires_LR4'!G38,"-")</f>
        <v>-</v>
      </c>
      <c r="H92" s="316" t="str">
        <f>+IFERROR(H38/'Recettes tarifaires_LR4'!H38,"-")</f>
        <v>-</v>
      </c>
    </row>
    <row r="93" spans="1:8" x14ac:dyDescent="0.3">
      <c r="A93" s="186" t="str">
        <f t="shared" si="15"/>
        <v>Car + bus mensuel Jeunes*</v>
      </c>
      <c r="B93" s="296" t="str">
        <f>+IFERROR(B39/'Recettes tarifaires_LR4'!B39,"-")</f>
        <v>-</v>
      </c>
      <c r="C93" s="297" t="str">
        <f>+IFERROR(C39/'Recettes tarifaires_LR4'!C39,"-")</f>
        <v>-</v>
      </c>
      <c r="D93" s="297" t="str">
        <f>+IFERROR(D39/'Recettes tarifaires_LR4'!D39,"-")</f>
        <v>-</v>
      </c>
      <c r="E93" s="297" t="str">
        <f>+IFERROR(E39/'Recettes tarifaires_LR4'!E39,"-")</f>
        <v>-</v>
      </c>
      <c r="F93" s="297" t="str">
        <f>+IFERROR(F39/'Recettes tarifaires_LR4'!F39,"-")</f>
        <v>-</v>
      </c>
      <c r="G93" s="320" t="str">
        <f>+IFERROR(G39/'Recettes tarifaires_LR4'!G39,"-")</f>
        <v>-</v>
      </c>
      <c r="H93" s="317" t="str">
        <f>+IFERROR(H39/'Recettes tarifaires_LR4'!H39,"-")</f>
        <v>-</v>
      </c>
    </row>
    <row r="94" spans="1:8" x14ac:dyDescent="0.3">
      <c r="A94" s="186" t="str">
        <f t="shared" si="15"/>
        <v>Car + bus annuel Jeunes*</v>
      </c>
      <c r="B94" s="296" t="str">
        <f>+IFERROR(B40/'Recettes tarifaires_LR4'!B40,"-")</f>
        <v>-</v>
      </c>
      <c r="C94" s="297" t="str">
        <f>+IFERROR(C40/'Recettes tarifaires_LR4'!C40,"-")</f>
        <v>-</v>
      </c>
      <c r="D94" s="297" t="str">
        <f>+IFERROR(D40/'Recettes tarifaires_LR4'!D40,"-")</f>
        <v>-</v>
      </c>
      <c r="E94" s="297" t="str">
        <f>+IFERROR(E40/'Recettes tarifaires_LR4'!E40,"-")</f>
        <v>-</v>
      </c>
      <c r="F94" s="297" t="str">
        <f>+IFERROR(F40/'Recettes tarifaires_LR4'!F40,"-")</f>
        <v>-</v>
      </c>
      <c r="G94" s="320" t="str">
        <f>+IFERROR(G40/'Recettes tarifaires_LR4'!G40,"-")</f>
        <v>-</v>
      </c>
      <c r="H94" s="317" t="str">
        <f>+IFERROR(H40/'Recettes tarifaires_LR4'!H40,"-")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tarifaires_LR4'!B42,"-")</f>
        <v>-</v>
      </c>
      <c r="C96" s="294" t="str">
        <f>+IFERROR(C42/'Recettes tarifaires_LR4'!C42,"-")</f>
        <v>-</v>
      </c>
      <c r="D96" s="294" t="str">
        <f>+IFERROR(D42/'Recettes tarifaires_LR4'!D42,"-")</f>
        <v>-</v>
      </c>
      <c r="E96" s="294" t="str">
        <f>+IFERROR(E42/'Recettes tarifaires_LR4'!E42,"-")</f>
        <v>-</v>
      </c>
      <c r="F96" s="294" t="str">
        <f>+IFERROR(F42/'Recettes tarifaires_LR4'!F42,"-")</f>
        <v>-</v>
      </c>
      <c r="G96" s="319" t="str">
        <f>+IFERROR(G42/'Recettes tarifaires_LR4'!G42,"-")</f>
        <v>-</v>
      </c>
      <c r="H96" s="316" t="str">
        <f>+IFERROR(H42/'Recettes tarifaires_LR4'!H42,"-")</f>
        <v>-</v>
      </c>
    </row>
    <row r="97" spans="1:8" x14ac:dyDescent="0.3">
      <c r="A97" s="186" t="str">
        <f t="shared" si="15"/>
        <v>Car + bus mensuel Tout public*</v>
      </c>
      <c r="B97" s="296" t="str">
        <f>+IFERROR(B43/'Recettes tarifaires_LR4'!B43,"-")</f>
        <v>-</v>
      </c>
      <c r="C97" s="297" t="str">
        <f>+IFERROR(C43/'Recettes tarifaires_LR4'!C43,"-")</f>
        <v>-</v>
      </c>
      <c r="D97" s="297" t="str">
        <f>+IFERROR(D43/'Recettes tarifaires_LR4'!D43,"-")</f>
        <v>-</v>
      </c>
      <c r="E97" s="297" t="str">
        <f>+IFERROR(E43/'Recettes tarifaires_LR4'!E43,"-")</f>
        <v>-</v>
      </c>
      <c r="F97" s="297" t="str">
        <f>+IFERROR(F43/'Recettes tarifaires_LR4'!F43,"-")</f>
        <v>-</v>
      </c>
      <c r="G97" s="320" t="str">
        <f>+IFERROR(G43/'Recettes tarifaires_LR4'!G43,"-")</f>
        <v>-</v>
      </c>
      <c r="H97" s="317" t="str">
        <f>+IFERROR(H43/'Recettes tarifaires_LR4'!H43,"-")</f>
        <v>-</v>
      </c>
    </row>
    <row r="98" spans="1:8" x14ac:dyDescent="0.3">
      <c r="A98" s="186" t="str">
        <f t="shared" si="15"/>
        <v>Car + bus annuel Tout public*</v>
      </c>
      <c r="B98" s="296" t="str">
        <f>+IFERROR(B44/'Recettes tarifaires_LR4'!B44,"-")</f>
        <v>-</v>
      </c>
      <c r="C98" s="297" t="str">
        <f>+IFERROR(C44/'Recettes tarifaires_LR4'!C44,"-")</f>
        <v>-</v>
      </c>
      <c r="D98" s="297" t="str">
        <f>+IFERROR(D44/'Recettes tarifaires_LR4'!D44,"-")</f>
        <v>-</v>
      </c>
      <c r="E98" s="297" t="str">
        <f>+IFERROR(E44/'Recettes tarifaires_LR4'!E44,"-")</f>
        <v>-</v>
      </c>
      <c r="F98" s="297" t="str">
        <f>+IFERROR(F44/'Recettes tarifaires_LR4'!F44,"-")</f>
        <v>-</v>
      </c>
      <c r="G98" s="320" t="str">
        <f>+IFERROR(G44/'Recettes tarifaires_LR4'!G44,"-")</f>
        <v>-</v>
      </c>
      <c r="H98" s="317" t="str">
        <f>+IFERROR(H44/'Recettes tarifaires_LR4'!H44,"-")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tarifaires_LR4'!B46,"-")</f>
        <v>-</v>
      </c>
      <c r="C100" s="294" t="str">
        <f>+IFERROR(C46/'Recettes tarifaires_LR4'!C46,"-")</f>
        <v>-</v>
      </c>
      <c r="D100" s="294" t="str">
        <f>+IFERROR(D46/'Recettes tarifaires_LR4'!D46,"-")</f>
        <v>-</v>
      </c>
      <c r="E100" s="294" t="str">
        <f>+IFERROR(E46/'Recettes tarifaires_LR4'!E46,"-")</f>
        <v>-</v>
      </c>
      <c r="F100" s="294" t="str">
        <f>+IFERROR(F46/'Recettes tarifaires_LR4'!F46,"-")</f>
        <v>-</v>
      </c>
      <c r="G100" s="319" t="str">
        <f>+IFERROR(G46/'Recettes tarifaires_LR4'!G46,"-")</f>
        <v>-</v>
      </c>
      <c r="H100" s="316" t="str">
        <f>+IFERROR(H46/'Recettes tarifaires_LR4'!H46,"-")</f>
        <v>-</v>
      </c>
    </row>
    <row r="101" spans="1:8" x14ac:dyDescent="0.3">
      <c r="A101" s="186" t="str">
        <f t="shared" si="15"/>
        <v>Car + bus mensuel Jeunes*</v>
      </c>
      <c r="B101" s="296" t="str">
        <f>+IFERROR(B47/'Recettes tarifaires_LR4'!B47,"-")</f>
        <v>-</v>
      </c>
      <c r="C101" s="297" t="str">
        <f>+IFERROR(C47/'Recettes tarifaires_LR4'!C47,"-")</f>
        <v>-</v>
      </c>
      <c r="D101" s="297" t="str">
        <f>+IFERROR(D47/'Recettes tarifaires_LR4'!D47,"-")</f>
        <v>-</v>
      </c>
      <c r="E101" s="297" t="str">
        <f>+IFERROR(E47/'Recettes tarifaires_LR4'!E47,"-")</f>
        <v>-</v>
      </c>
      <c r="F101" s="297" t="str">
        <f>+IFERROR(F47/'Recettes tarifaires_LR4'!F47,"-")</f>
        <v>-</v>
      </c>
      <c r="G101" s="320" t="str">
        <f>+IFERROR(G47/'Recettes tarifaires_LR4'!G47,"-")</f>
        <v>-</v>
      </c>
      <c r="H101" s="317" t="str">
        <f>+IFERROR(H47/'Recettes tarifaires_LR4'!H47,"-")</f>
        <v>-</v>
      </c>
    </row>
    <row r="102" spans="1:8" x14ac:dyDescent="0.3">
      <c r="A102" s="186" t="str">
        <f t="shared" si="15"/>
        <v>Car + bus annuel Jeunes*</v>
      </c>
      <c r="B102" s="296" t="str">
        <f>+IFERROR(B48/'Recettes tarifaires_LR4'!B48,"-")</f>
        <v>-</v>
      </c>
      <c r="C102" s="297" t="str">
        <f>+IFERROR(C48/'Recettes tarifaires_LR4'!C48,"-")</f>
        <v>-</v>
      </c>
      <c r="D102" s="297" t="str">
        <f>+IFERROR(D48/'Recettes tarifaires_LR4'!D48,"-")</f>
        <v>-</v>
      </c>
      <c r="E102" s="297" t="str">
        <f>+IFERROR(E48/'Recettes tarifaires_LR4'!E48,"-")</f>
        <v>-</v>
      </c>
      <c r="F102" s="297" t="str">
        <f>+IFERROR(F48/'Recettes tarifaires_LR4'!F48,"-")</f>
        <v>-</v>
      </c>
      <c r="G102" s="320" t="str">
        <f>+IFERROR(G48/'Recettes tarifaires_LR4'!G48,"-")</f>
        <v>-</v>
      </c>
      <c r="H102" s="317" t="str">
        <f>+IFERROR(H48/'Recettes tarifaires_LR4'!H48,"-")</f>
        <v>-</v>
      </c>
    </row>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theme="4" tint="-0.249977111117893"/>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tarifaires_LR5'!A4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tarifaires_LR5'!A5</f>
        <v>Trajet simple</v>
      </c>
      <c r="B5" s="281"/>
      <c r="C5" s="282"/>
      <c r="D5" s="282"/>
      <c r="E5" s="282"/>
      <c r="F5" s="282"/>
      <c r="G5" s="282"/>
      <c r="H5" s="283"/>
      <c r="I5" s="284">
        <f t="shared" si="1"/>
        <v>0</v>
      </c>
      <c r="J5" s="285">
        <f t="shared" si="2"/>
        <v>0</v>
      </c>
    </row>
    <row r="6" spans="1:10" x14ac:dyDescent="0.3">
      <c r="A6" s="186" t="str">
        <f>+'Recettes tarifaires_LR5'!A6</f>
        <v>Trajet Aller-retour</v>
      </c>
      <c r="B6" s="286"/>
      <c r="C6" s="287"/>
      <c r="D6" s="287"/>
      <c r="E6" s="287"/>
      <c r="F6" s="287"/>
      <c r="G6" s="287"/>
      <c r="H6" s="288"/>
      <c r="I6" s="284">
        <f t="shared" si="1"/>
        <v>0</v>
      </c>
      <c r="J6" s="285">
        <f t="shared" si="2"/>
        <v>0</v>
      </c>
    </row>
    <row r="7" spans="1:10" x14ac:dyDescent="0.3">
      <c r="A7" s="186" t="str">
        <f>+'Recettes tarifaires_LR5'!A7</f>
        <v>Carte 10 voyages</v>
      </c>
      <c r="B7" s="286"/>
      <c r="C7" s="287"/>
      <c r="D7" s="287"/>
      <c r="E7" s="287"/>
      <c r="F7" s="287"/>
      <c r="G7" s="287"/>
      <c r="H7" s="288"/>
      <c r="I7" s="284">
        <f t="shared" si="1"/>
        <v>0</v>
      </c>
      <c r="J7" s="285">
        <f t="shared" si="2"/>
        <v>0</v>
      </c>
    </row>
    <row r="8" spans="1:10" x14ac:dyDescent="0.3">
      <c r="A8" s="186" t="str">
        <f>+'Recettes tarifaires_LR5'!A8</f>
        <v>Tarification solidaire</v>
      </c>
      <c r="B8" s="286"/>
      <c r="C8" s="287"/>
      <c r="D8" s="287"/>
      <c r="E8" s="287"/>
      <c r="F8" s="287"/>
      <c r="G8" s="287"/>
      <c r="H8" s="288"/>
      <c r="I8" s="284">
        <f t="shared" si="1"/>
        <v>0</v>
      </c>
      <c r="J8" s="285">
        <f t="shared" si="2"/>
        <v>0</v>
      </c>
    </row>
    <row r="9" spans="1:10" x14ac:dyDescent="0.3">
      <c r="A9" s="186" t="str">
        <f>+'Recettes tarifaires_LR5'!A9</f>
        <v xml:space="preserve">Tarifs groupe </v>
      </c>
      <c r="B9" s="286"/>
      <c r="C9" s="287"/>
      <c r="D9" s="287"/>
      <c r="E9" s="287"/>
      <c r="F9" s="287"/>
      <c r="G9" s="287"/>
      <c r="H9" s="288"/>
      <c r="I9" s="284">
        <f t="shared" si="1"/>
        <v>0</v>
      </c>
      <c r="J9" s="285">
        <f t="shared" si="2"/>
        <v>0</v>
      </c>
    </row>
    <row r="10" spans="1:10" x14ac:dyDescent="0.3">
      <c r="A10" s="186" t="str">
        <f>+'Recettes tarifaires_LR5'!A10</f>
        <v>Abonnement hebdo</v>
      </c>
      <c r="B10" s="286"/>
      <c r="C10" s="287"/>
      <c r="D10" s="287"/>
      <c r="E10" s="287"/>
      <c r="F10" s="287"/>
      <c r="G10" s="287"/>
      <c r="H10" s="288"/>
      <c r="I10" s="284">
        <f t="shared" si="1"/>
        <v>0</v>
      </c>
      <c r="J10" s="285">
        <f t="shared" si="2"/>
        <v>0</v>
      </c>
    </row>
    <row r="11" spans="1:10" x14ac:dyDescent="0.3">
      <c r="A11" s="186" t="str">
        <f>+'Recettes tarifaires_LR5'!A11</f>
        <v>Abonnement mensuel</v>
      </c>
      <c r="B11" s="286"/>
      <c r="C11" s="287"/>
      <c r="D11" s="287"/>
      <c r="E11" s="287"/>
      <c r="F11" s="287"/>
      <c r="G11" s="287"/>
      <c r="H11" s="288"/>
      <c r="I11" s="284">
        <f t="shared" si="1"/>
        <v>0</v>
      </c>
      <c r="J11" s="285">
        <f t="shared" si="2"/>
        <v>0</v>
      </c>
    </row>
    <row r="12" spans="1:10" x14ac:dyDescent="0.3">
      <c r="A12" s="186" t="str">
        <f>+'Recettes tarifaires_LR5'!A12</f>
        <v>Abonnement annuel</v>
      </c>
      <c r="B12" s="286"/>
      <c r="C12" s="287"/>
      <c r="D12" s="287"/>
      <c r="E12" s="287"/>
      <c r="F12" s="287"/>
      <c r="G12" s="287"/>
      <c r="H12" s="288"/>
      <c r="I12" s="284">
        <f t="shared" si="1"/>
        <v>0</v>
      </c>
      <c r="J12" s="285">
        <f t="shared" si="2"/>
        <v>0</v>
      </c>
    </row>
    <row r="13" spans="1:10" ht="15.75" customHeight="1" x14ac:dyDescent="0.3">
      <c r="A13" s="307" t="str">
        <f>+'Recettes tarifaires_LR5'!A13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tarifaires_LR5'!A14</f>
        <v>Carte 10 voyages</v>
      </c>
      <c r="B14" s="281"/>
      <c r="C14" s="282"/>
      <c r="D14" s="282"/>
      <c r="E14" s="282"/>
      <c r="F14" s="282"/>
      <c r="G14" s="282"/>
      <c r="H14" s="283"/>
      <c r="I14" s="284">
        <f t="shared" si="1"/>
        <v>0</v>
      </c>
      <c r="J14" s="285">
        <f t="shared" si="2"/>
        <v>0</v>
      </c>
    </row>
    <row r="15" spans="1:10" x14ac:dyDescent="0.3">
      <c r="A15" s="186" t="str">
        <f>+'Recettes tarifaires_LR5'!A15</f>
        <v>Abonnement hebdo</v>
      </c>
      <c r="B15" s="286"/>
      <c r="C15" s="287"/>
      <c r="D15" s="287"/>
      <c r="E15" s="287"/>
      <c r="F15" s="287"/>
      <c r="G15" s="287"/>
      <c r="H15" s="288"/>
      <c r="I15" s="284">
        <f t="shared" si="1"/>
        <v>0</v>
      </c>
      <c r="J15" s="285">
        <f t="shared" si="2"/>
        <v>0</v>
      </c>
    </row>
    <row r="16" spans="1:10" x14ac:dyDescent="0.3">
      <c r="A16" s="186" t="str">
        <f>+'Recettes tarifaires_LR5'!A16</f>
        <v>Abonnement mensuel</v>
      </c>
      <c r="B16" s="286"/>
      <c r="C16" s="287"/>
      <c r="D16" s="287"/>
      <c r="E16" s="287"/>
      <c r="F16" s="287"/>
      <c r="G16" s="287"/>
      <c r="H16" s="288"/>
      <c r="I16" s="284">
        <f t="shared" si="1"/>
        <v>0</v>
      </c>
      <c r="J16" s="285">
        <f t="shared" si="2"/>
        <v>0</v>
      </c>
    </row>
    <row r="17" spans="1:10" x14ac:dyDescent="0.3">
      <c r="A17" s="186" t="str">
        <f>+'Recettes tarifaires_LR5'!A17</f>
        <v>Abonnement annuel</v>
      </c>
      <c r="B17" s="286"/>
      <c r="C17" s="287"/>
      <c r="D17" s="287"/>
      <c r="E17" s="287"/>
      <c r="F17" s="287"/>
      <c r="G17" s="287"/>
      <c r="H17" s="288"/>
      <c r="I17" s="284">
        <f t="shared" si="1"/>
        <v>0</v>
      </c>
      <c r="J17" s="285">
        <f t="shared" si="2"/>
        <v>0</v>
      </c>
    </row>
    <row r="18" spans="1:10" ht="15.75" customHeight="1" x14ac:dyDescent="0.3">
      <c r="A18" s="307" t="str">
        <f>+'Recettes tarifaires_LR5'!A18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tarifaires_LR5'!A19</f>
        <v>Tranche 1 - 1/2 prensionnaire</v>
      </c>
      <c r="B19" s="281"/>
      <c r="C19" s="282"/>
      <c r="D19" s="282"/>
      <c r="E19" s="282"/>
      <c r="F19" s="282"/>
      <c r="G19" s="282"/>
      <c r="H19" s="283"/>
      <c r="I19" s="284">
        <f t="shared" si="1"/>
        <v>0</v>
      </c>
      <c r="J19" s="285">
        <f t="shared" si="2"/>
        <v>0</v>
      </c>
    </row>
    <row r="20" spans="1:10" x14ac:dyDescent="0.3">
      <c r="A20" s="186" t="str">
        <f>+'Recettes tarifaires_LR5'!A20</f>
        <v>Tranche 2 - 1/2 prensionnaire</v>
      </c>
      <c r="B20" s="286"/>
      <c r="C20" s="287"/>
      <c r="D20" s="287"/>
      <c r="E20" s="287"/>
      <c r="F20" s="287"/>
      <c r="G20" s="287"/>
      <c r="H20" s="288"/>
      <c r="I20" s="284">
        <f t="shared" si="1"/>
        <v>0</v>
      </c>
      <c r="J20" s="285">
        <f t="shared" si="2"/>
        <v>0</v>
      </c>
    </row>
    <row r="21" spans="1:10" x14ac:dyDescent="0.3">
      <c r="A21" s="186" t="str">
        <f>+'Recettes tarifaires_LR5'!A21</f>
        <v>Tranche 3 - 1/2 prensionnaire</v>
      </c>
      <c r="B21" s="286"/>
      <c r="C21" s="287"/>
      <c r="D21" s="287"/>
      <c r="E21" s="287"/>
      <c r="F21" s="287"/>
      <c r="G21" s="287"/>
      <c r="H21" s="288"/>
      <c r="I21" s="284">
        <f t="shared" si="1"/>
        <v>0</v>
      </c>
      <c r="J21" s="285">
        <f t="shared" si="2"/>
        <v>0</v>
      </c>
    </row>
    <row r="22" spans="1:10" x14ac:dyDescent="0.3">
      <c r="A22" s="186" t="str">
        <f>+'Recettes tarifaires_LR5'!A22</f>
        <v>Tranche 4 - 1/2 prensionnaire</v>
      </c>
      <c r="B22" s="286"/>
      <c r="C22" s="287"/>
      <c r="D22" s="287"/>
      <c r="E22" s="287"/>
      <c r="F22" s="287"/>
      <c r="G22" s="287"/>
      <c r="H22" s="288"/>
      <c r="I22" s="284">
        <f t="shared" si="1"/>
        <v>0</v>
      </c>
      <c r="J22" s="285">
        <f t="shared" si="2"/>
        <v>0</v>
      </c>
    </row>
    <row r="23" spans="1:10" x14ac:dyDescent="0.3">
      <c r="A23" s="186" t="str">
        <f>+'Recettes tarifaires_LR5'!A23</f>
        <v>Tranche 5 - 1/2 prensionnaire</v>
      </c>
      <c r="B23" s="286"/>
      <c r="C23" s="287"/>
      <c r="D23" s="287"/>
      <c r="E23" s="287"/>
      <c r="F23" s="287"/>
      <c r="G23" s="287"/>
      <c r="H23" s="288"/>
      <c r="I23" s="284">
        <f t="shared" si="1"/>
        <v>0</v>
      </c>
      <c r="J23" s="285">
        <f t="shared" si="2"/>
        <v>0</v>
      </c>
    </row>
    <row r="24" spans="1:10" x14ac:dyDescent="0.3">
      <c r="A24" s="186" t="str">
        <f>+'Recettes tarifaires_LR5'!A24</f>
        <v>Non-ayant droit - 1/2 prensionnaire</v>
      </c>
      <c r="B24" s="286"/>
      <c r="C24" s="287"/>
      <c r="D24" s="287"/>
      <c r="E24" s="287"/>
      <c r="F24" s="287"/>
      <c r="G24" s="287"/>
      <c r="H24" s="288"/>
      <c r="I24" s="284">
        <f t="shared" si="1"/>
        <v>0</v>
      </c>
      <c r="J24" s="285">
        <f t="shared" si="2"/>
        <v>0</v>
      </c>
    </row>
    <row r="25" spans="1:10" x14ac:dyDescent="0.3">
      <c r="A25" s="186" t="str">
        <f>+'Recettes tarifaires_LR5'!A25</f>
        <v>Tarif Navette, RPI</v>
      </c>
      <c r="B25" s="286"/>
      <c r="C25" s="287"/>
      <c r="D25" s="287"/>
      <c r="E25" s="287"/>
      <c r="F25" s="287"/>
      <c r="G25" s="287"/>
      <c r="H25" s="288"/>
      <c r="I25" s="284">
        <f t="shared" si="1"/>
        <v>0</v>
      </c>
      <c r="J25" s="285">
        <f t="shared" si="2"/>
        <v>0</v>
      </c>
    </row>
    <row r="26" spans="1:10" x14ac:dyDescent="0.3">
      <c r="A26" s="186" t="str">
        <f>+'Recettes tarifaires_LR5'!A26</f>
        <v>Tranche 1 - Interne</v>
      </c>
      <c r="B26" s="286"/>
      <c r="C26" s="287"/>
      <c r="D26" s="287"/>
      <c r="E26" s="287"/>
      <c r="F26" s="287"/>
      <c r="G26" s="287"/>
      <c r="H26" s="288"/>
      <c r="I26" s="284">
        <f t="shared" si="1"/>
        <v>0</v>
      </c>
      <c r="J26" s="285">
        <f t="shared" si="2"/>
        <v>0</v>
      </c>
    </row>
    <row r="27" spans="1:10" x14ac:dyDescent="0.3">
      <c r="A27" s="186" t="str">
        <f>+'Recettes tarifaires_LR5'!A27</f>
        <v>Tranche 2 - Interne</v>
      </c>
      <c r="B27" s="286"/>
      <c r="C27" s="287"/>
      <c r="D27" s="287"/>
      <c r="E27" s="287"/>
      <c r="F27" s="287"/>
      <c r="G27" s="287"/>
      <c r="H27" s="288"/>
      <c r="I27" s="284">
        <f t="shared" si="1"/>
        <v>0</v>
      </c>
      <c r="J27" s="285">
        <f t="shared" si="2"/>
        <v>0</v>
      </c>
    </row>
    <row r="28" spans="1:10" x14ac:dyDescent="0.3">
      <c r="A28" s="186" t="str">
        <f>+'Recettes tarifaires_LR5'!A28</f>
        <v>Tranche 3 - Interne</v>
      </c>
      <c r="B28" s="286"/>
      <c r="C28" s="287"/>
      <c r="D28" s="287"/>
      <c r="E28" s="287"/>
      <c r="F28" s="287"/>
      <c r="G28" s="287"/>
      <c r="H28" s="288"/>
      <c r="I28" s="284">
        <f t="shared" si="1"/>
        <v>0</v>
      </c>
      <c r="J28" s="285">
        <f t="shared" si="2"/>
        <v>0</v>
      </c>
    </row>
    <row r="29" spans="1:10" x14ac:dyDescent="0.3">
      <c r="A29" s="186" t="str">
        <f>+'Recettes tarifaires_LR5'!A29</f>
        <v>Tranche 4 - Interne</v>
      </c>
      <c r="B29" s="286"/>
      <c r="C29" s="287"/>
      <c r="D29" s="287"/>
      <c r="E29" s="287"/>
      <c r="F29" s="287"/>
      <c r="G29" s="287"/>
      <c r="H29" s="288"/>
      <c r="I29" s="284">
        <f t="shared" si="1"/>
        <v>0</v>
      </c>
      <c r="J29" s="285">
        <f t="shared" si="2"/>
        <v>0</v>
      </c>
    </row>
    <row r="30" spans="1:10" x14ac:dyDescent="0.3">
      <c r="A30" s="186" t="str">
        <f>+'Recettes tarifaires_LR5'!A30</f>
        <v>Tranche 5 - Interne</v>
      </c>
      <c r="B30" s="286"/>
      <c r="C30" s="287"/>
      <c r="D30" s="287"/>
      <c r="E30" s="287"/>
      <c r="F30" s="287"/>
      <c r="G30" s="287"/>
      <c r="H30" s="288"/>
      <c r="I30" s="284">
        <f t="shared" si="1"/>
        <v>0</v>
      </c>
      <c r="J30" s="285">
        <f t="shared" si="2"/>
        <v>0</v>
      </c>
    </row>
    <row r="31" spans="1:10" x14ac:dyDescent="0.3">
      <c r="A31" s="186" t="str">
        <f>+'Recettes tarifaires_LR5'!A31</f>
        <v>Non-ayant droit - interne</v>
      </c>
      <c r="B31" s="286"/>
      <c r="C31" s="287"/>
      <c r="D31" s="287"/>
      <c r="E31" s="287"/>
      <c r="F31" s="287"/>
      <c r="G31" s="287"/>
      <c r="H31" s="288"/>
      <c r="I31" s="284">
        <f t="shared" si="1"/>
        <v>0</v>
      </c>
      <c r="J31" s="285">
        <f t="shared" si="2"/>
        <v>0</v>
      </c>
    </row>
    <row r="32" spans="1:10" x14ac:dyDescent="0.3">
      <c r="A32" s="186" t="str">
        <f>+'Recettes tarifaires_LR5'!A32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tarifaires_LR5'!A33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tarifaires_LR5'!A34</f>
        <v>Car + bus hebdo Tout public*</v>
      </c>
      <c r="B34" s="281"/>
      <c r="C34" s="282"/>
      <c r="D34" s="282"/>
      <c r="E34" s="282"/>
      <c r="F34" s="282"/>
      <c r="G34" s="282"/>
      <c r="H34" s="283"/>
      <c r="I34" s="284">
        <f t="shared" si="1"/>
        <v>0</v>
      </c>
      <c r="J34" s="285">
        <f t="shared" si="2"/>
        <v>0</v>
      </c>
    </row>
    <row r="35" spans="1:10" x14ac:dyDescent="0.3">
      <c r="A35" s="186" t="str">
        <f>+'Recettes tarifaires_LR5'!A35</f>
        <v>Car + bus mensuel Tout public*</v>
      </c>
      <c r="B35" s="286"/>
      <c r="C35" s="287"/>
      <c r="D35" s="287"/>
      <c r="E35" s="287"/>
      <c r="F35" s="287"/>
      <c r="G35" s="287"/>
      <c r="H35" s="288"/>
      <c r="I35" s="284">
        <f t="shared" si="1"/>
        <v>0</v>
      </c>
      <c r="J35" s="285">
        <f t="shared" si="2"/>
        <v>0</v>
      </c>
    </row>
    <row r="36" spans="1:10" x14ac:dyDescent="0.3">
      <c r="A36" s="186" t="str">
        <f>+'Recettes tarifaires_LR5'!A36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tarifaires_LR5'!A37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tarifaires_LR5'!A38</f>
        <v>Car + bus hebdo Jeunes*</v>
      </c>
      <c r="B38" s="281"/>
      <c r="C38" s="282"/>
      <c r="D38" s="282"/>
      <c r="E38" s="282"/>
      <c r="F38" s="282"/>
      <c r="G38" s="282"/>
      <c r="H38" s="283"/>
      <c r="I38" s="284">
        <f t="shared" si="6"/>
        <v>0</v>
      </c>
      <c r="J38" s="285">
        <f t="shared" si="7"/>
        <v>0</v>
      </c>
    </row>
    <row r="39" spans="1:10" x14ac:dyDescent="0.3">
      <c r="A39" s="186" t="str">
        <f>+'Recettes tarifaires_LR5'!A39</f>
        <v>Car + bus mensuel Jeunes*</v>
      </c>
      <c r="B39" s="286"/>
      <c r="C39" s="287"/>
      <c r="D39" s="287"/>
      <c r="E39" s="287"/>
      <c r="F39" s="287"/>
      <c r="G39" s="287"/>
      <c r="H39" s="288"/>
      <c r="I39" s="284">
        <f t="shared" si="6"/>
        <v>0</v>
      </c>
      <c r="J39" s="285">
        <f t="shared" si="7"/>
        <v>0</v>
      </c>
    </row>
    <row r="40" spans="1:10" x14ac:dyDescent="0.3">
      <c r="A40" s="186" t="str">
        <f>+'Recettes tarifaires_LR5'!A40</f>
        <v>Car + bus annuel Jeunes*</v>
      </c>
      <c r="B40" s="286"/>
      <c r="C40" s="287"/>
      <c r="D40" s="287"/>
      <c r="E40" s="287"/>
      <c r="F40" s="287"/>
      <c r="G40" s="287"/>
      <c r="H40" s="288"/>
      <c r="I40" s="284">
        <f t="shared" si="6"/>
        <v>0</v>
      </c>
      <c r="J40" s="285">
        <f t="shared" si="7"/>
        <v>0</v>
      </c>
    </row>
    <row r="41" spans="1:10" ht="15.75" customHeight="1" x14ac:dyDescent="0.3">
      <c r="A41" s="307" t="str">
        <f>+'Recettes tarifaires_LR5'!A41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tarifaires_LR5'!A42</f>
        <v>Car + bus hebdo Tout public*</v>
      </c>
      <c r="B42" s="281"/>
      <c r="C42" s="282"/>
      <c r="D42" s="282"/>
      <c r="E42" s="282"/>
      <c r="F42" s="282"/>
      <c r="G42" s="282"/>
      <c r="H42" s="283"/>
      <c r="I42" s="284">
        <f t="shared" si="6"/>
        <v>0</v>
      </c>
      <c r="J42" s="285">
        <f t="shared" si="7"/>
        <v>0</v>
      </c>
    </row>
    <row r="43" spans="1:10" x14ac:dyDescent="0.3">
      <c r="A43" s="186" t="str">
        <f>+'Recettes tarifaires_LR5'!A43</f>
        <v>Car + bus mensuel Tout public*</v>
      </c>
      <c r="B43" s="286"/>
      <c r="C43" s="287"/>
      <c r="D43" s="287"/>
      <c r="E43" s="287"/>
      <c r="F43" s="287"/>
      <c r="G43" s="287"/>
      <c r="H43" s="288"/>
      <c r="I43" s="284">
        <f t="shared" si="6"/>
        <v>0</v>
      </c>
      <c r="J43" s="285">
        <f t="shared" si="7"/>
        <v>0</v>
      </c>
    </row>
    <row r="44" spans="1:10" x14ac:dyDescent="0.3">
      <c r="A44" s="186" t="str">
        <f>+'Recettes tarifaires_LR5'!A44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tarifaires_LR5'!A45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tarifaires_LR5'!A46</f>
        <v>Car + bus hebdo Jeunes*</v>
      </c>
      <c r="B46" s="281"/>
      <c r="C46" s="282"/>
      <c r="D46" s="282"/>
      <c r="E46" s="282"/>
      <c r="F46" s="282"/>
      <c r="G46" s="282"/>
      <c r="H46" s="283"/>
      <c r="I46" s="284">
        <f t="shared" si="6"/>
        <v>0</v>
      </c>
      <c r="J46" s="285">
        <f t="shared" si="7"/>
        <v>0</v>
      </c>
    </row>
    <row r="47" spans="1:10" x14ac:dyDescent="0.3">
      <c r="A47" s="186" t="str">
        <f>+'Recettes tarifaires_LR5'!A47</f>
        <v>Car + bus mensuel Jeunes*</v>
      </c>
      <c r="B47" s="286"/>
      <c r="C47" s="287"/>
      <c r="D47" s="287"/>
      <c r="E47" s="287"/>
      <c r="F47" s="287"/>
      <c r="G47" s="287"/>
      <c r="H47" s="288"/>
      <c r="I47" s="284">
        <f t="shared" si="6"/>
        <v>0</v>
      </c>
      <c r="J47" s="285">
        <f t="shared" si="7"/>
        <v>0</v>
      </c>
    </row>
    <row r="48" spans="1:10" x14ac:dyDescent="0.3">
      <c r="A48" s="186" t="str">
        <f>+'Recettes tarifaires_LR5'!A48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tarifaires_LR5'!B5,"-")</f>
        <v>-</v>
      </c>
      <c r="C59" s="294" t="str">
        <f>+IFERROR(C5/'Recettes tarifaires_LR5'!C5,"-")</f>
        <v>-</v>
      </c>
      <c r="D59" s="294" t="str">
        <f>+IFERROR(D5/'Recettes tarifaires_LR5'!D5,"-")</f>
        <v>-</v>
      </c>
      <c r="E59" s="294" t="str">
        <f>+IFERROR(E5/'Recettes tarifaires_LR5'!E5,"-")</f>
        <v>-</v>
      </c>
      <c r="F59" s="294" t="str">
        <f>+IFERROR(F5/'Recettes tarifaires_LR5'!F5,"-")</f>
        <v>-</v>
      </c>
      <c r="G59" s="319" t="str">
        <f>+IFERROR(G5/'Recettes tarifaires_LR5'!G5,"-")</f>
        <v>-</v>
      </c>
      <c r="H59" s="316" t="str">
        <f>+IFERROR(H5/'Recettes tarifaires_LR5'!H5,"-")</f>
        <v>-</v>
      </c>
    </row>
    <row r="60" spans="1:10" x14ac:dyDescent="0.3">
      <c r="A60" s="186" t="str">
        <f t="shared" si="15"/>
        <v>Trajet Aller-retour</v>
      </c>
      <c r="B60" s="296" t="str">
        <f>+IFERROR(B6/'Recettes tarifaires_LR5'!B6,"-")</f>
        <v>-</v>
      </c>
      <c r="C60" s="297" t="str">
        <f>+IFERROR(C6/'Recettes tarifaires_LR5'!C6,"-")</f>
        <v>-</v>
      </c>
      <c r="D60" s="297" t="str">
        <f>+IFERROR(D6/'Recettes tarifaires_LR5'!D6,"-")</f>
        <v>-</v>
      </c>
      <c r="E60" s="297" t="str">
        <f>+IFERROR(E6/'Recettes tarifaires_LR5'!E6,"-")</f>
        <v>-</v>
      </c>
      <c r="F60" s="297" t="str">
        <f>+IFERROR(F6/'Recettes tarifaires_LR5'!F6,"-")</f>
        <v>-</v>
      </c>
      <c r="G60" s="320" t="str">
        <f>+IFERROR(G6/'Recettes tarifaires_LR5'!G6,"-")</f>
        <v>-</v>
      </c>
      <c r="H60" s="317" t="str">
        <f>+IFERROR(H6/'Recettes tarifaires_LR5'!H6,"-")</f>
        <v>-</v>
      </c>
    </row>
    <row r="61" spans="1:10" x14ac:dyDescent="0.3">
      <c r="A61" s="186" t="str">
        <f t="shared" si="15"/>
        <v>Carte 10 voyages</v>
      </c>
      <c r="B61" s="296" t="str">
        <f>+IFERROR(B7/'Recettes tarifaires_LR5'!B7,"-")</f>
        <v>-</v>
      </c>
      <c r="C61" s="297" t="str">
        <f>+IFERROR(C7/'Recettes tarifaires_LR5'!C7,"-")</f>
        <v>-</v>
      </c>
      <c r="D61" s="297" t="str">
        <f>+IFERROR(D7/'Recettes tarifaires_LR5'!D7,"-")</f>
        <v>-</v>
      </c>
      <c r="E61" s="297" t="str">
        <f>+IFERROR(E7/'Recettes tarifaires_LR5'!E7,"-")</f>
        <v>-</v>
      </c>
      <c r="F61" s="297" t="str">
        <f>+IFERROR(F7/'Recettes tarifaires_LR5'!F7,"-")</f>
        <v>-</v>
      </c>
      <c r="G61" s="320" t="str">
        <f>+IFERROR(G7/'Recettes tarifaires_LR5'!G7,"-")</f>
        <v>-</v>
      </c>
      <c r="H61" s="317" t="str">
        <f>+IFERROR(H7/'Recettes tarifaires_LR5'!H7,"-")</f>
        <v>-</v>
      </c>
    </row>
    <row r="62" spans="1:10" x14ac:dyDescent="0.3">
      <c r="A62" s="186" t="str">
        <f t="shared" si="15"/>
        <v>Tarification solidaire</v>
      </c>
      <c r="B62" s="296" t="str">
        <f>+IFERROR(B8/'Recettes tarifaires_LR5'!B8,"-")</f>
        <v>-</v>
      </c>
      <c r="C62" s="297" t="str">
        <f>+IFERROR(C8/'Recettes tarifaires_LR5'!C8,"-")</f>
        <v>-</v>
      </c>
      <c r="D62" s="297" t="str">
        <f>+IFERROR(D8/'Recettes tarifaires_LR5'!D8,"-")</f>
        <v>-</v>
      </c>
      <c r="E62" s="297" t="str">
        <f>+IFERROR(E8/'Recettes tarifaires_LR5'!E8,"-")</f>
        <v>-</v>
      </c>
      <c r="F62" s="297" t="str">
        <f>+IFERROR(F8/'Recettes tarifaires_LR5'!F8,"-")</f>
        <v>-</v>
      </c>
      <c r="G62" s="320" t="str">
        <f>+IFERROR(G8/'Recettes tarifaires_LR5'!G8,"-")</f>
        <v>-</v>
      </c>
      <c r="H62" s="317" t="str">
        <f>+IFERROR(H8/'Recettes tarifaires_LR5'!H8,"-")</f>
        <v>-</v>
      </c>
    </row>
    <row r="63" spans="1:10" x14ac:dyDescent="0.3">
      <c r="A63" s="186" t="str">
        <f t="shared" si="15"/>
        <v xml:space="preserve">Tarifs groupe </v>
      </c>
      <c r="B63" s="296" t="str">
        <f>+IFERROR(B9/'Recettes tarifaires_LR5'!B9,"-")</f>
        <v>-</v>
      </c>
      <c r="C63" s="297" t="str">
        <f>+IFERROR(C9/'Recettes tarifaires_LR5'!C9,"-")</f>
        <v>-</v>
      </c>
      <c r="D63" s="297" t="str">
        <f>+IFERROR(D9/'Recettes tarifaires_LR5'!D9,"-")</f>
        <v>-</v>
      </c>
      <c r="E63" s="297" t="str">
        <f>+IFERROR(E9/'Recettes tarifaires_LR5'!E9,"-")</f>
        <v>-</v>
      </c>
      <c r="F63" s="297" t="str">
        <f>+IFERROR(F9/'Recettes tarifaires_LR5'!F9,"-")</f>
        <v>-</v>
      </c>
      <c r="G63" s="320" t="str">
        <f>+IFERROR(G9/'Recettes tarifaires_LR5'!G9,"-")</f>
        <v>-</v>
      </c>
      <c r="H63" s="317" t="str">
        <f>+IFERROR(H9/'Recettes tarifaires_LR5'!H9,"-")</f>
        <v>-</v>
      </c>
    </row>
    <row r="64" spans="1:10" x14ac:dyDescent="0.3">
      <c r="A64" s="186" t="str">
        <f t="shared" si="15"/>
        <v>Abonnement hebdo</v>
      </c>
      <c r="B64" s="296" t="str">
        <f>+IFERROR(B10/'Recettes tarifaires_LR5'!B10,"-")</f>
        <v>-</v>
      </c>
      <c r="C64" s="297" t="str">
        <f>+IFERROR(C10/'Recettes tarifaires_LR5'!C10,"-")</f>
        <v>-</v>
      </c>
      <c r="D64" s="297" t="str">
        <f>+IFERROR(D10/'Recettes tarifaires_LR5'!D10,"-")</f>
        <v>-</v>
      </c>
      <c r="E64" s="297" t="str">
        <f>+IFERROR(E10/'Recettes tarifaires_LR5'!E10,"-")</f>
        <v>-</v>
      </c>
      <c r="F64" s="297" t="str">
        <f>+IFERROR(F10/'Recettes tarifaires_LR5'!F10,"-")</f>
        <v>-</v>
      </c>
      <c r="G64" s="320" t="str">
        <f>+IFERROR(G10/'Recettes tarifaires_LR5'!G10,"-")</f>
        <v>-</v>
      </c>
      <c r="H64" s="317" t="str">
        <f>+IFERROR(H10/'Recettes tarifaires_LR5'!H10,"-")</f>
        <v>-</v>
      </c>
    </row>
    <row r="65" spans="1:8" x14ac:dyDescent="0.3">
      <c r="A65" s="186" t="str">
        <f t="shared" si="15"/>
        <v>Abonnement mensuel</v>
      </c>
      <c r="B65" s="296" t="str">
        <f>+IFERROR(B11/'Recettes tarifaires_LR5'!B11,"-")</f>
        <v>-</v>
      </c>
      <c r="C65" s="297" t="str">
        <f>+IFERROR(C11/'Recettes tarifaires_LR5'!C11,"-")</f>
        <v>-</v>
      </c>
      <c r="D65" s="297" t="str">
        <f>+IFERROR(D11/'Recettes tarifaires_LR5'!D11,"-")</f>
        <v>-</v>
      </c>
      <c r="E65" s="297" t="str">
        <f>+IFERROR(E11/'Recettes tarifaires_LR5'!E11,"-")</f>
        <v>-</v>
      </c>
      <c r="F65" s="297" t="str">
        <f>+IFERROR(F11/'Recettes tarifaires_LR5'!F11,"-")</f>
        <v>-</v>
      </c>
      <c r="G65" s="320" t="str">
        <f>+IFERROR(G11/'Recettes tarifaires_LR5'!G11,"-")</f>
        <v>-</v>
      </c>
      <c r="H65" s="317" t="str">
        <f>+IFERROR(H11/'Recettes tarifaires_LR5'!H11,"-")</f>
        <v>-</v>
      </c>
    </row>
    <row r="66" spans="1:8" x14ac:dyDescent="0.3">
      <c r="A66" s="186" t="str">
        <f t="shared" si="15"/>
        <v>Abonnement annuel</v>
      </c>
      <c r="B66" s="296" t="str">
        <f>+IFERROR(B12/'Recettes tarifaires_LR5'!B12,"-")</f>
        <v>-</v>
      </c>
      <c r="C66" s="297" t="str">
        <f>+IFERROR(C12/'Recettes tarifaires_LR5'!C12,"-")</f>
        <v>-</v>
      </c>
      <c r="D66" s="297" t="str">
        <f>+IFERROR(D12/'Recettes tarifaires_LR5'!D12,"-")</f>
        <v>-</v>
      </c>
      <c r="E66" s="297" t="str">
        <f>+IFERROR(E12/'Recettes tarifaires_LR5'!E12,"-")</f>
        <v>-</v>
      </c>
      <c r="F66" s="297" t="str">
        <f>+IFERROR(F12/'Recettes tarifaires_LR5'!F12,"-")</f>
        <v>-</v>
      </c>
      <c r="G66" s="320" t="str">
        <f>+IFERROR(G12/'Recettes tarifaires_LR5'!G12,"-")</f>
        <v>-</v>
      </c>
      <c r="H66" s="317" t="str">
        <f>+IFERROR(H12/'Recettes tarifaires_LR5'!H12,"-")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tarifaires_LR5'!B14,"-")</f>
        <v>-</v>
      </c>
      <c r="C68" s="294" t="str">
        <f>+IFERROR(C14/'Recettes tarifaires_LR5'!C14,"-")</f>
        <v>-</v>
      </c>
      <c r="D68" s="294" t="str">
        <f>+IFERROR(D14/'Recettes tarifaires_LR5'!D14,"-")</f>
        <v>-</v>
      </c>
      <c r="E68" s="294" t="str">
        <f>+IFERROR(E14/'Recettes tarifaires_LR5'!E14,"-")</f>
        <v>-</v>
      </c>
      <c r="F68" s="294" t="str">
        <f>+IFERROR(F14/'Recettes tarifaires_LR5'!F14,"-")</f>
        <v>-</v>
      </c>
      <c r="G68" s="319" t="str">
        <f>+IFERROR(G14/'Recettes tarifaires_LR5'!G14,"-")</f>
        <v>-</v>
      </c>
      <c r="H68" s="316" t="str">
        <f>+IFERROR(H14/'Recettes tarifaires_LR5'!H14,"-")</f>
        <v>-</v>
      </c>
    </row>
    <row r="69" spans="1:8" x14ac:dyDescent="0.3">
      <c r="A69" s="186" t="str">
        <f t="shared" si="15"/>
        <v>Abonnement hebdo</v>
      </c>
      <c r="B69" s="296" t="str">
        <f>+IFERROR(B15/'Recettes tarifaires_LR5'!B15,"-")</f>
        <v>-</v>
      </c>
      <c r="C69" s="297" t="str">
        <f>+IFERROR(C15/'Recettes tarifaires_LR5'!C15,"-")</f>
        <v>-</v>
      </c>
      <c r="D69" s="297" t="str">
        <f>+IFERROR(D15/'Recettes tarifaires_LR5'!D15,"-")</f>
        <v>-</v>
      </c>
      <c r="E69" s="297" t="str">
        <f>+IFERROR(E15/'Recettes tarifaires_LR5'!E15,"-")</f>
        <v>-</v>
      </c>
      <c r="F69" s="297" t="str">
        <f>+IFERROR(F15/'Recettes tarifaires_LR5'!F15,"-")</f>
        <v>-</v>
      </c>
      <c r="G69" s="320" t="str">
        <f>+IFERROR(G15/'Recettes tarifaires_LR5'!G15,"-")</f>
        <v>-</v>
      </c>
      <c r="H69" s="317" t="str">
        <f>+IFERROR(H15/'Recettes tarifaires_LR5'!H15,"-")</f>
        <v>-</v>
      </c>
    </row>
    <row r="70" spans="1:8" x14ac:dyDescent="0.3">
      <c r="A70" s="186" t="str">
        <f t="shared" si="15"/>
        <v>Abonnement mensuel</v>
      </c>
      <c r="B70" s="296" t="str">
        <f>+IFERROR(B16/'Recettes tarifaires_LR5'!B16,"-")</f>
        <v>-</v>
      </c>
      <c r="C70" s="297" t="str">
        <f>+IFERROR(C16/'Recettes tarifaires_LR5'!C16,"-")</f>
        <v>-</v>
      </c>
      <c r="D70" s="297" t="str">
        <f>+IFERROR(D16/'Recettes tarifaires_LR5'!D16,"-")</f>
        <v>-</v>
      </c>
      <c r="E70" s="297" t="str">
        <f>+IFERROR(E16/'Recettes tarifaires_LR5'!E16,"-")</f>
        <v>-</v>
      </c>
      <c r="F70" s="297" t="str">
        <f>+IFERROR(F16/'Recettes tarifaires_LR5'!F16,"-")</f>
        <v>-</v>
      </c>
      <c r="G70" s="320" t="str">
        <f>+IFERROR(G16/'Recettes tarifaires_LR5'!G16,"-")</f>
        <v>-</v>
      </c>
      <c r="H70" s="317" t="str">
        <f>+IFERROR(H16/'Recettes tarifaires_LR5'!H16,"-")</f>
        <v>-</v>
      </c>
    </row>
    <row r="71" spans="1:8" x14ac:dyDescent="0.3">
      <c r="A71" s="186" t="str">
        <f t="shared" si="15"/>
        <v>Abonnement annuel</v>
      </c>
      <c r="B71" s="296" t="str">
        <f>+IFERROR(B17/'Recettes tarifaires_LR5'!B17,"-")</f>
        <v>-</v>
      </c>
      <c r="C71" s="297" t="str">
        <f>+IFERROR(C17/'Recettes tarifaires_LR5'!C17,"-")</f>
        <v>-</v>
      </c>
      <c r="D71" s="297" t="str">
        <f>+IFERROR(D17/'Recettes tarifaires_LR5'!D17,"-")</f>
        <v>-</v>
      </c>
      <c r="E71" s="297" t="str">
        <f>+IFERROR(E17/'Recettes tarifaires_LR5'!E17,"-")</f>
        <v>-</v>
      </c>
      <c r="F71" s="297" t="str">
        <f>+IFERROR(F17/'Recettes tarifaires_LR5'!F17,"-")</f>
        <v>-</v>
      </c>
      <c r="G71" s="320" t="str">
        <f>+IFERROR(G17/'Recettes tarifaires_LR5'!G17,"-")</f>
        <v>-</v>
      </c>
      <c r="H71" s="317" t="str">
        <f>+IFERROR(H17/'Recettes tarifaires_LR5'!H17,"-")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tarifaires_LR5'!B19,"-")</f>
        <v>-</v>
      </c>
      <c r="C73" s="294" t="str">
        <f>+IFERROR(C19/'Recettes tarifaires_LR5'!C19,"-")</f>
        <v>-</v>
      </c>
      <c r="D73" s="294" t="str">
        <f>+IFERROR(D19/'Recettes tarifaires_LR5'!D19,"-")</f>
        <v>-</v>
      </c>
      <c r="E73" s="294" t="str">
        <f>+IFERROR(E19/'Recettes tarifaires_LR5'!E19,"-")</f>
        <v>-</v>
      </c>
      <c r="F73" s="294" t="str">
        <f>+IFERROR(F19/'Recettes tarifaires_LR5'!F19,"-")</f>
        <v>-</v>
      </c>
      <c r="G73" s="319" t="str">
        <f>+IFERROR(G19/'Recettes tarifaires_LR5'!G19,"-")</f>
        <v>-</v>
      </c>
      <c r="H73" s="316" t="str">
        <f>+IFERROR(H19/'Recettes tarifaires_LR5'!H19,"-")</f>
        <v>-</v>
      </c>
    </row>
    <row r="74" spans="1:8" x14ac:dyDescent="0.3">
      <c r="A74" s="186" t="str">
        <f t="shared" si="15"/>
        <v>Tranche 2 - 1/2 prensionnaire</v>
      </c>
      <c r="B74" s="296" t="str">
        <f>+IFERROR(B20/'Recettes tarifaires_LR5'!B20,"-")</f>
        <v>-</v>
      </c>
      <c r="C74" s="297" t="str">
        <f>+IFERROR(C20/'Recettes tarifaires_LR5'!C20,"-")</f>
        <v>-</v>
      </c>
      <c r="D74" s="297" t="str">
        <f>+IFERROR(D20/'Recettes tarifaires_LR5'!D20,"-")</f>
        <v>-</v>
      </c>
      <c r="E74" s="297" t="str">
        <f>+IFERROR(E20/'Recettes tarifaires_LR5'!E20,"-")</f>
        <v>-</v>
      </c>
      <c r="F74" s="297" t="str">
        <f>+IFERROR(F20/'Recettes tarifaires_LR5'!F20,"-")</f>
        <v>-</v>
      </c>
      <c r="G74" s="320" t="str">
        <f>+IFERROR(G20/'Recettes tarifaires_LR5'!G20,"-")</f>
        <v>-</v>
      </c>
      <c r="H74" s="317" t="str">
        <f>+IFERROR(H20/'Recettes tarifaires_LR5'!H20,"-")</f>
        <v>-</v>
      </c>
    </row>
    <row r="75" spans="1:8" x14ac:dyDescent="0.3">
      <c r="A75" s="186" t="str">
        <f t="shared" si="15"/>
        <v>Tranche 3 - 1/2 prensionnaire</v>
      </c>
      <c r="B75" s="296" t="str">
        <f>+IFERROR(B21/'Recettes tarifaires_LR5'!B21,"-")</f>
        <v>-</v>
      </c>
      <c r="C75" s="297" t="str">
        <f>+IFERROR(C21/'Recettes tarifaires_LR5'!C21,"-")</f>
        <v>-</v>
      </c>
      <c r="D75" s="297" t="str">
        <f>+IFERROR(D21/'Recettes tarifaires_LR5'!D21,"-")</f>
        <v>-</v>
      </c>
      <c r="E75" s="297" t="str">
        <f>+IFERROR(E21/'Recettes tarifaires_LR5'!E21,"-")</f>
        <v>-</v>
      </c>
      <c r="F75" s="297" t="str">
        <f>+IFERROR(F21/'Recettes tarifaires_LR5'!F21,"-")</f>
        <v>-</v>
      </c>
      <c r="G75" s="320" t="str">
        <f>+IFERROR(G21/'Recettes tarifaires_LR5'!G21,"-")</f>
        <v>-</v>
      </c>
      <c r="H75" s="317" t="str">
        <f>+IFERROR(H21/'Recettes tarifaires_LR5'!H21,"-")</f>
        <v>-</v>
      </c>
    </row>
    <row r="76" spans="1:8" x14ac:dyDescent="0.3">
      <c r="A76" s="186" t="str">
        <f t="shared" si="15"/>
        <v>Tranche 4 - 1/2 prensionnaire</v>
      </c>
      <c r="B76" s="296" t="str">
        <f>+IFERROR(B22/'Recettes tarifaires_LR5'!B22,"-")</f>
        <v>-</v>
      </c>
      <c r="C76" s="297" t="str">
        <f>+IFERROR(C22/'Recettes tarifaires_LR5'!C22,"-")</f>
        <v>-</v>
      </c>
      <c r="D76" s="297" t="str">
        <f>+IFERROR(D22/'Recettes tarifaires_LR5'!D22,"-")</f>
        <v>-</v>
      </c>
      <c r="E76" s="297" t="str">
        <f>+IFERROR(E22/'Recettes tarifaires_LR5'!E22,"-")</f>
        <v>-</v>
      </c>
      <c r="F76" s="297" t="str">
        <f>+IFERROR(F22/'Recettes tarifaires_LR5'!F22,"-")</f>
        <v>-</v>
      </c>
      <c r="G76" s="320" t="str">
        <f>+IFERROR(G22/'Recettes tarifaires_LR5'!G22,"-")</f>
        <v>-</v>
      </c>
      <c r="H76" s="317" t="str">
        <f>+IFERROR(H22/'Recettes tarifaires_LR5'!H22,"-")</f>
        <v>-</v>
      </c>
    </row>
    <row r="77" spans="1:8" x14ac:dyDescent="0.3">
      <c r="A77" s="186" t="str">
        <f t="shared" si="15"/>
        <v>Tranche 5 - 1/2 prensionnaire</v>
      </c>
      <c r="B77" s="296" t="str">
        <f>+IFERROR(B23/'Recettes tarifaires_LR5'!B23,"-")</f>
        <v>-</v>
      </c>
      <c r="C77" s="297" t="str">
        <f>+IFERROR(C23/'Recettes tarifaires_LR5'!C23,"-")</f>
        <v>-</v>
      </c>
      <c r="D77" s="297" t="str">
        <f>+IFERROR(D23/'Recettes tarifaires_LR5'!D23,"-")</f>
        <v>-</v>
      </c>
      <c r="E77" s="297" t="str">
        <f>+IFERROR(E23/'Recettes tarifaires_LR5'!E23,"-")</f>
        <v>-</v>
      </c>
      <c r="F77" s="297" t="str">
        <f>+IFERROR(F23/'Recettes tarifaires_LR5'!F23,"-")</f>
        <v>-</v>
      </c>
      <c r="G77" s="320" t="str">
        <f>+IFERROR(G23/'Recettes tarifaires_LR5'!G23,"-")</f>
        <v>-</v>
      </c>
      <c r="H77" s="317" t="str">
        <f>+IFERROR(H23/'Recettes tarifaires_LR5'!H23,"-")</f>
        <v>-</v>
      </c>
    </row>
    <row r="78" spans="1:8" x14ac:dyDescent="0.3">
      <c r="A78" s="186" t="str">
        <f t="shared" si="15"/>
        <v>Non-ayant droit - 1/2 prensionnaire</v>
      </c>
      <c r="B78" s="296" t="str">
        <f>+IFERROR(B24/'Recettes tarifaires_LR5'!B24,"-")</f>
        <v>-</v>
      </c>
      <c r="C78" s="297" t="str">
        <f>+IFERROR(C24/'Recettes tarifaires_LR5'!C24,"-")</f>
        <v>-</v>
      </c>
      <c r="D78" s="297" t="str">
        <f>+IFERROR(D24/'Recettes tarifaires_LR5'!D24,"-")</f>
        <v>-</v>
      </c>
      <c r="E78" s="297" t="str">
        <f>+IFERROR(E24/'Recettes tarifaires_LR5'!E24,"-")</f>
        <v>-</v>
      </c>
      <c r="F78" s="297" t="str">
        <f>+IFERROR(F24/'Recettes tarifaires_LR5'!F24,"-")</f>
        <v>-</v>
      </c>
      <c r="G78" s="320" t="str">
        <f>+IFERROR(G24/'Recettes tarifaires_LR5'!G24,"-")</f>
        <v>-</v>
      </c>
      <c r="H78" s="317" t="str">
        <f>+IFERROR(H24/'Recettes tarifaires_LR5'!H24,"-")</f>
        <v>-</v>
      </c>
    </row>
    <row r="79" spans="1:8" x14ac:dyDescent="0.3">
      <c r="A79" s="186" t="str">
        <f t="shared" si="15"/>
        <v>Tarif Navette, RPI</v>
      </c>
      <c r="B79" s="296" t="str">
        <f>+IFERROR(B25/'Recettes tarifaires_LR5'!B25,"-")</f>
        <v>-</v>
      </c>
      <c r="C79" s="297" t="str">
        <f>+IFERROR(C25/'Recettes tarifaires_LR5'!C25,"-")</f>
        <v>-</v>
      </c>
      <c r="D79" s="297" t="str">
        <f>+IFERROR(D25/'Recettes tarifaires_LR5'!D25,"-")</f>
        <v>-</v>
      </c>
      <c r="E79" s="297" t="str">
        <f>+IFERROR(E25/'Recettes tarifaires_LR5'!E25,"-")</f>
        <v>-</v>
      </c>
      <c r="F79" s="297" t="str">
        <f>+IFERROR(F25/'Recettes tarifaires_LR5'!F25,"-")</f>
        <v>-</v>
      </c>
      <c r="G79" s="320" t="str">
        <f>+IFERROR(G25/'Recettes tarifaires_LR5'!G25,"-")</f>
        <v>-</v>
      </c>
      <c r="H79" s="317" t="str">
        <f>+IFERROR(H25/'Recettes tarifaires_LR5'!H25,"-")</f>
        <v>-</v>
      </c>
    </row>
    <row r="80" spans="1:8" x14ac:dyDescent="0.3">
      <c r="A80" s="186" t="str">
        <f t="shared" si="15"/>
        <v>Tranche 1 - Interne</v>
      </c>
      <c r="B80" s="296" t="str">
        <f>+IFERROR(B26/'Recettes tarifaires_LR5'!B26,"-")</f>
        <v>-</v>
      </c>
      <c r="C80" s="297" t="str">
        <f>+IFERROR(C26/'Recettes tarifaires_LR5'!C26,"-")</f>
        <v>-</v>
      </c>
      <c r="D80" s="297" t="str">
        <f>+IFERROR(D26/'Recettes tarifaires_LR5'!D26,"-")</f>
        <v>-</v>
      </c>
      <c r="E80" s="297" t="str">
        <f>+IFERROR(E26/'Recettes tarifaires_LR5'!E26,"-")</f>
        <v>-</v>
      </c>
      <c r="F80" s="297" t="str">
        <f>+IFERROR(F26/'Recettes tarifaires_LR5'!F26,"-")</f>
        <v>-</v>
      </c>
      <c r="G80" s="320" t="str">
        <f>+IFERROR(G26/'Recettes tarifaires_LR5'!G26,"-")</f>
        <v>-</v>
      </c>
      <c r="H80" s="317" t="str">
        <f>+IFERROR(H26/'Recettes tarifaires_LR5'!H26,"-")</f>
        <v>-</v>
      </c>
    </row>
    <row r="81" spans="1:8" x14ac:dyDescent="0.3">
      <c r="A81" s="186" t="str">
        <f t="shared" si="15"/>
        <v>Tranche 2 - Interne</v>
      </c>
      <c r="B81" s="296" t="str">
        <f>+IFERROR(B27/'Recettes tarifaires_LR5'!B27,"-")</f>
        <v>-</v>
      </c>
      <c r="C81" s="297" t="str">
        <f>+IFERROR(C27/'Recettes tarifaires_LR5'!C27,"-")</f>
        <v>-</v>
      </c>
      <c r="D81" s="297" t="str">
        <f>+IFERROR(D27/'Recettes tarifaires_LR5'!D27,"-")</f>
        <v>-</v>
      </c>
      <c r="E81" s="297" t="str">
        <f>+IFERROR(E27/'Recettes tarifaires_LR5'!E27,"-")</f>
        <v>-</v>
      </c>
      <c r="F81" s="297" t="str">
        <f>+IFERROR(F27/'Recettes tarifaires_LR5'!F27,"-")</f>
        <v>-</v>
      </c>
      <c r="G81" s="320" t="str">
        <f>+IFERROR(G27/'Recettes tarifaires_LR5'!G27,"-")</f>
        <v>-</v>
      </c>
      <c r="H81" s="317" t="str">
        <f>+IFERROR(H27/'Recettes tarifaires_LR5'!H27,"-")</f>
        <v>-</v>
      </c>
    </row>
    <row r="82" spans="1:8" x14ac:dyDescent="0.3">
      <c r="A82" s="186" t="str">
        <f t="shared" si="15"/>
        <v>Tranche 3 - Interne</v>
      </c>
      <c r="B82" s="296" t="str">
        <f>+IFERROR(B28/'Recettes tarifaires_LR5'!B28,"-")</f>
        <v>-</v>
      </c>
      <c r="C82" s="297" t="str">
        <f>+IFERROR(C28/'Recettes tarifaires_LR5'!C28,"-")</f>
        <v>-</v>
      </c>
      <c r="D82" s="297" t="str">
        <f>+IFERROR(D28/'Recettes tarifaires_LR5'!D28,"-")</f>
        <v>-</v>
      </c>
      <c r="E82" s="297" t="str">
        <f>+IFERROR(E28/'Recettes tarifaires_LR5'!E28,"-")</f>
        <v>-</v>
      </c>
      <c r="F82" s="297" t="str">
        <f>+IFERROR(F28/'Recettes tarifaires_LR5'!F28,"-")</f>
        <v>-</v>
      </c>
      <c r="G82" s="320" t="str">
        <f>+IFERROR(G28/'Recettes tarifaires_LR5'!G28,"-")</f>
        <v>-</v>
      </c>
      <c r="H82" s="317" t="str">
        <f>+IFERROR(H28/'Recettes tarifaires_LR5'!H28,"-")</f>
        <v>-</v>
      </c>
    </row>
    <row r="83" spans="1:8" x14ac:dyDescent="0.3">
      <c r="A83" s="186" t="str">
        <f t="shared" si="15"/>
        <v>Tranche 4 - Interne</v>
      </c>
      <c r="B83" s="296" t="str">
        <f>+IFERROR(B29/'Recettes tarifaires_LR5'!B29,"-")</f>
        <v>-</v>
      </c>
      <c r="C83" s="297" t="str">
        <f>+IFERROR(C29/'Recettes tarifaires_LR5'!C29,"-")</f>
        <v>-</v>
      </c>
      <c r="D83" s="297" t="str">
        <f>+IFERROR(D29/'Recettes tarifaires_LR5'!D29,"-")</f>
        <v>-</v>
      </c>
      <c r="E83" s="297" t="str">
        <f>+IFERROR(E29/'Recettes tarifaires_LR5'!E29,"-")</f>
        <v>-</v>
      </c>
      <c r="F83" s="297" t="str">
        <f>+IFERROR(F29/'Recettes tarifaires_LR5'!F29,"-")</f>
        <v>-</v>
      </c>
      <c r="G83" s="320" t="str">
        <f>+IFERROR(G29/'Recettes tarifaires_LR5'!G29,"-")</f>
        <v>-</v>
      </c>
      <c r="H83" s="317" t="str">
        <f>+IFERROR(H29/'Recettes tarifaires_LR5'!H29,"-")</f>
        <v>-</v>
      </c>
    </row>
    <row r="84" spans="1:8" x14ac:dyDescent="0.3">
      <c r="A84" s="186" t="str">
        <f t="shared" si="15"/>
        <v>Tranche 5 - Interne</v>
      </c>
      <c r="B84" s="296" t="str">
        <f>+IFERROR(B30/'Recettes tarifaires_LR5'!B30,"-")</f>
        <v>-</v>
      </c>
      <c r="C84" s="297" t="str">
        <f>+IFERROR(C30/'Recettes tarifaires_LR5'!C30,"-")</f>
        <v>-</v>
      </c>
      <c r="D84" s="297" t="str">
        <f>+IFERROR(D30/'Recettes tarifaires_LR5'!D30,"-")</f>
        <v>-</v>
      </c>
      <c r="E84" s="297" t="str">
        <f>+IFERROR(E30/'Recettes tarifaires_LR5'!E30,"-")</f>
        <v>-</v>
      </c>
      <c r="F84" s="297" t="str">
        <f>+IFERROR(F30/'Recettes tarifaires_LR5'!F30,"-")</f>
        <v>-</v>
      </c>
      <c r="G84" s="320" t="str">
        <f>+IFERROR(G30/'Recettes tarifaires_LR5'!G30,"-")</f>
        <v>-</v>
      </c>
      <c r="H84" s="317" t="str">
        <f>+IFERROR(H30/'Recettes tarifaires_LR5'!H30,"-")</f>
        <v>-</v>
      </c>
    </row>
    <row r="85" spans="1:8" x14ac:dyDescent="0.3">
      <c r="A85" s="186" t="str">
        <f t="shared" si="15"/>
        <v>Non-ayant droit - interne</v>
      </c>
      <c r="B85" s="296" t="str">
        <f>+IFERROR(B31/'Recettes tarifaires_LR5'!B31,"-")</f>
        <v>-</v>
      </c>
      <c r="C85" s="297" t="str">
        <f>+IFERROR(C31/'Recettes tarifaires_LR5'!C31,"-")</f>
        <v>-</v>
      </c>
      <c r="D85" s="297" t="str">
        <f>+IFERROR(D31/'Recettes tarifaires_LR5'!D31,"-")</f>
        <v>-</v>
      </c>
      <c r="E85" s="297" t="str">
        <f>+IFERROR(E31/'Recettes tarifaires_LR5'!E31,"-")</f>
        <v>-</v>
      </c>
      <c r="F85" s="297" t="str">
        <f>+IFERROR(F31/'Recettes tarifaires_LR5'!F31,"-")</f>
        <v>-</v>
      </c>
      <c r="G85" s="320" t="str">
        <f>+IFERROR(G31/'Recettes tarifaires_LR5'!G31,"-")</f>
        <v>-</v>
      </c>
      <c r="H85" s="317" t="str">
        <f>+IFERROR(H31/'Recettes tarifaires_LR5'!H31,"-")</f>
        <v>-</v>
      </c>
    </row>
    <row r="86" spans="1:8" x14ac:dyDescent="0.3">
      <c r="A86" s="186" t="str">
        <f t="shared" si="15"/>
        <v>Frais de dossier inscription tardive</v>
      </c>
      <c r="B86" s="296" t="str">
        <f>+IFERROR(B32/'Recettes tarifaires_LR5'!B32,"-")</f>
        <v>-</v>
      </c>
      <c r="C86" s="297" t="str">
        <f>+IFERROR(C32/'Recettes tarifaires_LR5'!C32,"-")</f>
        <v>-</v>
      </c>
      <c r="D86" s="297" t="str">
        <f>+IFERROR(D32/'Recettes tarifaires_LR5'!D32,"-")</f>
        <v>-</v>
      </c>
      <c r="E86" s="297" t="str">
        <f>+IFERROR(E32/'Recettes tarifaires_LR5'!E32,"-")</f>
        <v>-</v>
      </c>
      <c r="F86" s="297" t="str">
        <f>+IFERROR(F32/'Recettes tarifaires_LR5'!F32,"-")</f>
        <v>-</v>
      </c>
      <c r="G86" s="320" t="str">
        <f>+IFERROR(G32/'Recettes tarifaires_LR5'!G32,"-")</f>
        <v>-</v>
      </c>
      <c r="H86" s="317" t="str">
        <f>+IFERROR(H32/'Recettes tarifaires_LR5'!H32,"-")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tarifaires_LR5'!B34,"-")</f>
        <v>-</v>
      </c>
      <c r="C88" s="294" t="str">
        <f>+IFERROR(C34/'Recettes tarifaires_LR5'!C34,"-")</f>
        <v>-</v>
      </c>
      <c r="D88" s="294" t="str">
        <f>+IFERROR(D34/'Recettes tarifaires_LR5'!D34,"-")</f>
        <v>-</v>
      </c>
      <c r="E88" s="294" t="str">
        <f>+IFERROR(E34/'Recettes tarifaires_LR5'!E34,"-")</f>
        <v>-</v>
      </c>
      <c r="F88" s="294" t="str">
        <f>+IFERROR(F34/'Recettes tarifaires_LR5'!F34,"-")</f>
        <v>-</v>
      </c>
      <c r="G88" s="319" t="str">
        <f>+IFERROR(G34/'Recettes tarifaires_LR5'!G34,"-")</f>
        <v>-</v>
      </c>
      <c r="H88" s="316" t="str">
        <f>+IFERROR(H34/'Recettes tarifaires_LR5'!H34,"-")</f>
        <v>-</v>
      </c>
    </row>
    <row r="89" spans="1:8" x14ac:dyDescent="0.3">
      <c r="A89" s="186" t="str">
        <f t="shared" si="15"/>
        <v>Car + bus mensuel Tout public*</v>
      </c>
      <c r="B89" s="296" t="str">
        <f>+IFERROR(B35/'Recettes tarifaires_LR5'!B35,"-")</f>
        <v>-</v>
      </c>
      <c r="C89" s="297" t="str">
        <f>+IFERROR(C35/'Recettes tarifaires_LR5'!C35,"-")</f>
        <v>-</v>
      </c>
      <c r="D89" s="297" t="str">
        <f>+IFERROR(D35/'Recettes tarifaires_LR5'!D35,"-")</f>
        <v>-</v>
      </c>
      <c r="E89" s="297" t="str">
        <f>+IFERROR(E35/'Recettes tarifaires_LR5'!E35,"-")</f>
        <v>-</v>
      </c>
      <c r="F89" s="297" t="str">
        <f>+IFERROR(F35/'Recettes tarifaires_LR5'!F35,"-")</f>
        <v>-</v>
      </c>
      <c r="G89" s="320" t="str">
        <f>+IFERROR(G35/'Recettes tarifaires_LR5'!G35,"-")</f>
        <v>-</v>
      </c>
      <c r="H89" s="317" t="str">
        <f>+IFERROR(H35/'Recettes tarifaires_LR5'!H35,"-")</f>
        <v>-</v>
      </c>
    </row>
    <row r="90" spans="1:8" x14ac:dyDescent="0.3">
      <c r="A90" s="186" t="str">
        <f t="shared" si="15"/>
        <v>Car + bus annuel Tout public*</v>
      </c>
      <c r="B90" s="296" t="str">
        <f>+IFERROR(B36/'Recettes tarifaires_LR5'!B36,"-")</f>
        <v>-</v>
      </c>
      <c r="C90" s="297" t="str">
        <f>+IFERROR(C36/'Recettes tarifaires_LR5'!C36,"-")</f>
        <v>-</v>
      </c>
      <c r="D90" s="297" t="str">
        <f>+IFERROR(D36/'Recettes tarifaires_LR5'!D36,"-")</f>
        <v>-</v>
      </c>
      <c r="E90" s="297" t="str">
        <f>+IFERROR(E36/'Recettes tarifaires_LR5'!E36,"-")</f>
        <v>-</v>
      </c>
      <c r="F90" s="297" t="str">
        <f>+IFERROR(F36/'Recettes tarifaires_LR5'!F36,"-")</f>
        <v>-</v>
      </c>
      <c r="G90" s="320" t="str">
        <f>+IFERROR(G36/'Recettes tarifaires_LR5'!G36,"-")</f>
        <v>-</v>
      </c>
      <c r="H90" s="317" t="str">
        <f>+IFERROR(H36/'Recettes tarifaires_LR5'!H36,"-")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tarifaires_LR5'!B38,"-")</f>
        <v>-</v>
      </c>
      <c r="C92" s="294" t="str">
        <f>+IFERROR(C38/'Recettes tarifaires_LR5'!C38,"-")</f>
        <v>-</v>
      </c>
      <c r="D92" s="294" t="str">
        <f>+IFERROR(D38/'Recettes tarifaires_LR5'!D38,"-")</f>
        <v>-</v>
      </c>
      <c r="E92" s="294" t="str">
        <f>+IFERROR(E38/'Recettes tarifaires_LR5'!E38,"-")</f>
        <v>-</v>
      </c>
      <c r="F92" s="294" t="str">
        <f>+IFERROR(F38/'Recettes tarifaires_LR5'!F38,"-")</f>
        <v>-</v>
      </c>
      <c r="G92" s="319" t="str">
        <f>+IFERROR(G38/'Recettes tarifaires_LR5'!G38,"-")</f>
        <v>-</v>
      </c>
      <c r="H92" s="316" t="str">
        <f>+IFERROR(H38/'Recettes tarifaires_LR5'!H38,"-")</f>
        <v>-</v>
      </c>
    </row>
    <row r="93" spans="1:8" x14ac:dyDescent="0.3">
      <c r="A93" s="186" t="str">
        <f t="shared" si="15"/>
        <v>Car + bus mensuel Jeunes*</v>
      </c>
      <c r="B93" s="296" t="str">
        <f>+IFERROR(B39/'Recettes tarifaires_LR5'!B39,"-")</f>
        <v>-</v>
      </c>
      <c r="C93" s="297" t="str">
        <f>+IFERROR(C39/'Recettes tarifaires_LR5'!C39,"-")</f>
        <v>-</v>
      </c>
      <c r="D93" s="297" t="str">
        <f>+IFERROR(D39/'Recettes tarifaires_LR5'!D39,"-")</f>
        <v>-</v>
      </c>
      <c r="E93" s="297" t="str">
        <f>+IFERROR(E39/'Recettes tarifaires_LR5'!E39,"-")</f>
        <v>-</v>
      </c>
      <c r="F93" s="297" t="str">
        <f>+IFERROR(F39/'Recettes tarifaires_LR5'!F39,"-")</f>
        <v>-</v>
      </c>
      <c r="G93" s="320" t="str">
        <f>+IFERROR(G39/'Recettes tarifaires_LR5'!G39,"-")</f>
        <v>-</v>
      </c>
      <c r="H93" s="317" t="str">
        <f>+IFERROR(H39/'Recettes tarifaires_LR5'!H39,"-")</f>
        <v>-</v>
      </c>
    </row>
    <row r="94" spans="1:8" x14ac:dyDescent="0.3">
      <c r="A94" s="186" t="str">
        <f t="shared" si="15"/>
        <v>Car + bus annuel Jeunes*</v>
      </c>
      <c r="B94" s="296" t="str">
        <f>+IFERROR(B40/'Recettes tarifaires_LR5'!B40,"-")</f>
        <v>-</v>
      </c>
      <c r="C94" s="297" t="str">
        <f>+IFERROR(C40/'Recettes tarifaires_LR5'!C40,"-")</f>
        <v>-</v>
      </c>
      <c r="D94" s="297" t="str">
        <f>+IFERROR(D40/'Recettes tarifaires_LR5'!D40,"-")</f>
        <v>-</v>
      </c>
      <c r="E94" s="297" t="str">
        <f>+IFERROR(E40/'Recettes tarifaires_LR5'!E40,"-")</f>
        <v>-</v>
      </c>
      <c r="F94" s="297" t="str">
        <f>+IFERROR(F40/'Recettes tarifaires_LR5'!F40,"-")</f>
        <v>-</v>
      </c>
      <c r="G94" s="320" t="str">
        <f>+IFERROR(G40/'Recettes tarifaires_LR5'!G40,"-")</f>
        <v>-</v>
      </c>
      <c r="H94" s="317" t="str">
        <f>+IFERROR(H40/'Recettes tarifaires_LR5'!H40,"-")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tarifaires_LR5'!B42,"-")</f>
        <v>-</v>
      </c>
      <c r="C96" s="294" t="str">
        <f>+IFERROR(C42/'Recettes tarifaires_LR5'!C42,"-")</f>
        <v>-</v>
      </c>
      <c r="D96" s="294" t="str">
        <f>+IFERROR(D42/'Recettes tarifaires_LR5'!D42,"-")</f>
        <v>-</v>
      </c>
      <c r="E96" s="294" t="str">
        <f>+IFERROR(E42/'Recettes tarifaires_LR5'!E42,"-")</f>
        <v>-</v>
      </c>
      <c r="F96" s="294" t="str">
        <f>+IFERROR(F42/'Recettes tarifaires_LR5'!F42,"-")</f>
        <v>-</v>
      </c>
      <c r="G96" s="319" t="str">
        <f>+IFERROR(G42/'Recettes tarifaires_LR5'!G42,"-")</f>
        <v>-</v>
      </c>
      <c r="H96" s="316" t="str">
        <f>+IFERROR(H42/'Recettes tarifaires_LR5'!H42,"-")</f>
        <v>-</v>
      </c>
    </row>
    <row r="97" spans="1:8" x14ac:dyDescent="0.3">
      <c r="A97" s="186" t="str">
        <f t="shared" si="15"/>
        <v>Car + bus mensuel Tout public*</v>
      </c>
      <c r="B97" s="296" t="str">
        <f>+IFERROR(B43/'Recettes tarifaires_LR5'!B43,"-")</f>
        <v>-</v>
      </c>
      <c r="C97" s="297" t="str">
        <f>+IFERROR(C43/'Recettes tarifaires_LR5'!C43,"-")</f>
        <v>-</v>
      </c>
      <c r="D97" s="297" t="str">
        <f>+IFERROR(D43/'Recettes tarifaires_LR5'!D43,"-")</f>
        <v>-</v>
      </c>
      <c r="E97" s="297" t="str">
        <f>+IFERROR(E43/'Recettes tarifaires_LR5'!E43,"-")</f>
        <v>-</v>
      </c>
      <c r="F97" s="297" t="str">
        <f>+IFERROR(F43/'Recettes tarifaires_LR5'!F43,"-")</f>
        <v>-</v>
      </c>
      <c r="G97" s="320" t="str">
        <f>+IFERROR(G43/'Recettes tarifaires_LR5'!G43,"-")</f>
        <v>-</v>
      </c>
      <c r="H97" s="317" t="str">
        <f>+IFERROR(H43/'Recettes tarifaires_LR5'!H43,"-")</f>
        <v>-</v>
      </c>
    </row>
    <row r="98" spans="1:8" x14ac:dyDescent="0.3">
      <c r="A98" s="186" t="str">
        <f t="shared" si="15"/>
        <v>Car + bus annuel Tout public*</v>
      </c>
      <c r="B98" s="296" t="str">
        <f>+IFERROR(B44/'Recettes tarifaires_LR5'!B44,"-")</f>
        <v>-</v>
      </c>
      <c r="C98" s="297" t="str">
        <f>+IFERROR(C44/'Recettes tarifaires_LR5'!C44,"-")</f>
        <v>-</v>
      </c>
      <c r="D98" s="297" t="str">
        <f>+IFERROR(D44/'Recettes tarifaires_LR5'!D44,"-")</f>
        <v>-</v>
      </c>
      <c r="E98" s="297" t="str">
        <f>+IFERROR(E44/'Recettes tarifaires_LR5'!E44,"-")</f>
        <v>-</v>
      </c>
      <c r="F98" s="297" t="str">
        <f>+IFERROR(F44/'Recettes tarifaires_LR5'!F44,"-")</f>
        <v>-</v>
      </c>
      <c r="G98" s="320" t="str">
        <f>+IFERROR(G44/'Recettes tarifaires_LR5'!G44,"-")</f>
        <v>-</v>
      </c>
      <c r="H98" s="317" t="str">
        <f>+IFERROR(H44/'Recettes tarifaires_LR5'!H44,"-")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tarifaires_LR5'!B46,"-")</f>
        <v>-</v>
      </c>
      <c r="C100" s="294" t="str">
        <f>+IFERROR(C46/'Recettes tarifaires_LR5'!C46,"-")</f>
        <v>-</v>
      </c>
      <c r="D100" s="294" t="str">
        <f>+IFERROR(D46/'Recettes tarifaires_LR5'!D46,"-")</f>
        <v>-</v>
      </c>
      <c r="E100" s="294" t="str">
        <f>+IFERROR(E46/'Recettes tarifaires_LR5'!E46,"-")</f>
        <v>-</v>
      </c>
      <c r="F100" s="294" t="str">
        <f>+IFERROR(F46/'Recettes tarifaires_LR5'!F46,"-")</f>
        <v>-</v>
      </c>
      <c r="G100" s="319" t="str">
        <f>+IFERROR(G46/'Recettes tarifaires_LR5'!G46,"-")</f>
        <v>-</v>
      </c>
      <c r="H100" s="316" t="str">
        <f>+IFERROR(H46/'Recettes tarifaires_LR5'!H46,"-")</f>
        <v>-</v>
      </c>
    </row>
    <row r="101" spans="1:8" x14ac:dyDescent="0.3">
      <c r="A101" s="186" t="str">
        <f t="shared" si="15"/>
        <v>Car + bus mensuel Jeunes*</v>
      </c>
      <c r="B101" s="296" t="str">
        <f>+IFERROR(B47/'Recettes tarifaires_LR5'!B47,"-")</f>
        <v>-</v>
      </c>
      <c r="C101" s="297" t="str">
        <f>+IFERROR(C47/'Recettes tarifaires_LR5'!C47,"-")</f>
        <v>-</v>
      </c>
      <c r="D101" s="297" t="str">
        <f>+IFERROR(D47/'Recettes tarifaires_LR5'!D47,"-")</f>
        <v>-</v>
      </c>
      <c r="E101" s="297" t="str">
        <f>+IFERROR(E47/'Recettes tarifaires_LR5'!E47,"-")</f>
        <v>-</v>
      </c>
      <c r="F101" s="297" t="str">
        <f>+IFERROR(F47/'Recettes tarifaires_LR5'!F47,"-")</f>
        <v>-</v>
      </c>
      <c r="G101" s="320" t="str">
        <f>+IFERROR(G47/'Recettes tarifaires_LR5'!G47,"-")</f>
        <v>-</v>
      </c>
      <c r="H101" s="317" t="str">
        <f>+IFERROR(H47/'Recettes tarifaires_LR5'!H47,"-")</f>
        <v>-</v>
      </c>
    </row>
    <row r="102" spans="1:8" x14ac:dyDescent="0.3">
      <c r="A102" s="186" t="str">
        <f t="shared" si="15"/>
        <v>Car + bus annuel Jeunes*</v>
      </c>
      <c r="B102" s="296" t="str">
        <f>+IFERROR(B48/'Recettes tarifaires_LR5'!B48,"-")</f>
        <v>-</v>
      </c>
      <c r="C102" s="297" t="str">
        <f>+IFERROR(C48/'Recettes tarifaires_LR5'!C48,"-")</f>
        <v>-</v>
      </c>
      <c r="D102" s="297" t="str">
        <f>+IFERROR(D48/'Recettes tarifaires_LR5'!D48,"-")</f>
        <v>-</v>
      </c>
      <c r="E102" s="297" t="str">
        <f>+IFERROR(E48/'Recettes tarifaires_LR5'!E48,"-")</f>
        <v>-</v>
      </c>
      <c r="F102" s="297" t="str">
        <f>+IFERROR(F48/'Recettes tarifaires_LR5'!F48,"-")</f>
        <v>-</v>
      </c>
      <c r="G102" s="320" t="str">
        <f>+IFERROR(G48/'Recettes tarifaires_LR5'!G48,"-")</f>
        <v>-</v>
      </c>
      <c r="H102" s="317" t="str">
        <f>+IFERROR(H48/'Recettes tarifaires_LR5'!H48,"-")</f>
        <v>-</v>
      </c>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theme="4" tint="-0.249977111117893"/>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tarifaires_LR6'!A4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tarifaires_LR6'!A5</f>
        <v>Trajet simple</v>
      </c>
      <c r="B5" s="281"/>
      <c r="C5" s="282"/>
      <c r="D5" s="282"/>
      <c r="E5" s="282"/>
      <c r="F5" s="282"/>
      <c r="G5" s="282"/>
      <c r="H5" s="283"/>
      <c r="I5" s="284">
        <f t="shared" si="1"/>
        <v>0</v>
      </c>
      <c r="J5" s="285">
        <f t="shared" si="2"/>
        <v>0</v>
      </c>
    </row>
    <row r="6" spans="1:10" x14ac:dyDescent="0.3">
      <c r="A6" s="186" t="str">
        <f>+'Recettes tarifaires_LR6'!A6</f>
        <v>Trajet Aller-retour</v>
      </c>
      <c r="B6" s="286"/>
      <c r="C6" s="287"/>
      <c r="D6" s="287"/>
      <c r="E6" s="287"/>
      <c r="F6" s="287"/>
      <c r="G6" s="287"/>
      <c r="H6" s="288"/>
      <c r="I6" s="284">
        <f t="shared" si="1"/>
        <v>0</v>
      </c>
      <c r="J6" s="285">
        <f t="shared" si="2"/>
        <v>0</v>
      </c>
    </row>
    <row r="7" spans="1:10" x14ac:dyDescent="0.3">
      <c r="A7" s="186" t="str">
        <f>+'Recettes tarifaires_LR6'!A7</f>
        <v>Carte 10 voyages</v>
      </c>
      <c r="B7" s="286"/>
      <c r="C7" s="287"/>
      <c r="D7" s="287"/>
      <c r="E7" s="287"/>
      <c r="F7" s="287"/>
      <c r="G7" s="287"/>
      <c r="H7" s="288"/>
      <c r="I7" s="284">
        <f t="shared" si="1"/>
        <v>0</v>
      </c>
      <c r="J7" s="285">
        <f t="shared" si="2"/>
        <v>0</v>
      </c>
    </row>
    <row r="8" spans="1:10" x14ac:dyDescent="0.3">
      <c r="A8" s="186" t="str">
        <f>+'Recettes tarifaires_LR6'!A8</f>
        <v>Tarification solidaire</v>
      </c>
      <c r="B8" s="286"/>
      <c r="C8" s="287"/>
      <c r="D8" s="287"/>
      <c r="E8" s="287"/>
      <c r="F8" s="287"/>
      <c r="G8" s="287"/>
      <c r="H8" s="288"/>
      <c r="I8" s="284">
        <f t="shared" si="1"/>
        <v>0</v>
      </c>
      <c r="J8" s="285">
        <f t="shared" si="2"/>
        <v>0</v>
      </c>
    </row>
    <row r="9" spans="1:10" x14ac:dyDescent="0.3">
      <c r="A9" s="186" t="str">
        <f>+'Recettes tarifaires_LR6'!A9</f>
        <v xml:space="preserve">Tarifs groupe </v>
      </c>
      <c r="B9" s="286"/>
      <c r="C9" s="287"/>
      <c r="D9" s="287"/>
      <c r="E9" s="287"/>
      <c r="F9" s="287"/>
      <c r="G9" s="287"/>
      <c r="H9" s="288"/>
      <c r="I9" s="284">
        <f t="shared" si="1"/>
        <v>0</v>
      </c>
      <c r="J9" s="285">
        <f t="shared" si="2"/>
        <v>0</v>
      </c>
    </row>
    <row r="10" spans="1:10" x14ac:dyDescent="0.3">
      <c r="A10" s="186" t="str">
        <f>+'Recettes tarifaires_LR6'!A10</f>
        <v>Abonnement hebdo</v>
      </c>
      <c r="B10" s="286"/>
      <c r="C10" s="287"/>
      <c r="D10" s="287"/>
      <c r="E10" s="287"/>
      <c r="F10" s="287"/>
      <c r="G10" s="287"/>
      <c r="H10" s="288"/>
      <c r="I10" s="284">
        <f t="shared" si="1"/>
        <v>0</v>
      </c>
      <c r="J10" s="285">
        <f t="shared" si="2"/>
        <v>0</v>
      </c>
    </row>
    <row r="11" spans="1:10" x14ac:dyDescent="0.3">
      <c r="A11" s="186" t="str">
        <f>+'Recettes tarifaires_LR6'!A11</f>
        <v>Abonnement mensuel</v>
      </c>
      <c r="B11" s="286"/>
      <c r="C11" s="287"/>
      <c r="D11" s="287"/>
      <c r="E11" s="287"/>
      <c r="F11" s="287"/>
      <c r="G11" s="287"/>
      <c r="H11" s="288"/>
      <c r="I11" s="284">
        <f t="shared" si="1"/>
        <v>0</v>
      </c>
      <c r="J11" s="285">
        <f t="shared" si="2"/>
        <v>0</v>
      </c>
    </row>
    <row r="12" spans="1:10" x14ac:dyDescent="0.3">
      <c r="A12" s="186" t="str">
        <f>+'Recettes tarifaires_LR6'!A12</f>
        <v>Abonnement annuel</v>
      </c>
      <c r="B12" s="286"/>
      <c r="C12" s="287"/>
      <c r="D12" s="287"/>
      <c r="E12" s="287"/>
      <c r="F12" s="287"/>
      <c r="G12" s="287"/>
      <c r="H12" s="288"/>
      <c r="I12" s="284">
        <f t="shared" si="1"/>
        <v>0</v>
      </c>
      <c r="J12" s="285">
        <f t="shared" si="2"/>
        <v>0</v>
      </c>
    </row>
    <row r="13" spans="1:10" ht="15.75" customHeight="1" x14ac:dyDescent="0.3">
      <c r="A13" s="307" t="str">
        <f>+'Recettes tarifaires_LR6'!A13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tarifaires_LR6'!A14</f>
        <v>Carte 10 voyages</v>
      </c>
      <c r="B14" s="281"/>
      <c r="C14" s="282"/>
      <c r="D14" s="282"/>
      <c r="E14" s="282"/>
      <c r="F14" s="282"/>
      <c r="G14" s="282"/>
      <c r="H14" s="283"/>
      <c r="I14" s="284">
        <f t="shared" si="1"/>
        <v>0</v>
      </c>
      <c r="J14" s="285">
        <f t="shared" si="2"/>
        <v>0</v>
      </c>
    </row>
    <row r="15" spans="1:10" x14ac:dyDescent="0.3">
      <c r="A15" s="186" t="str">
        <f>+'Recettes tarifaires_LR6'!A15</f>
        <v>Abonnement hebdo</v>
      </c>
      <c r="B15" s="286"/>
      <c r="C15" s="287"/>
      <c r="D15" s="287"/>
      <c r="E15" s="287"/>
      <c r="F15" s="287"/>
      <c r="G15" s="287"/>
      <c r="H15" s="288"/>
      <c r="I15" s="284">
        <f t="shared" si="1"/>
        <v>0</v>
      </c>
      <c r="J15" s="285">
        <f t="shared" si="2"/>
        <v>0</v>
      </c>
    </row>
    <row r="16" spans="1:10" x14ac:dyDescent="0.3">
      <c r="A16" s="186" t="str">
        <f>+'Recettes tarifaires_LR6'!A16</f>
        <v>Abonnement mensuel</v>
      </c>
      <c r="B16" s="286"/>
      <c r="C16" s="287"/>
      <c r="D16" s="287"/>
      <c r="E16" s="287"/>
      <c r="F16" s="287"/>
      <c r="G16" s="287"/>
      <c r="H16" s="288"/>
      <c r="I16" s="284">
        <f t="shared" si="1"/>
        <v>0</v>
      </c>
      <c r="J16" s="285">
        <f t="shared" si="2"/>
        <v>0</v>
      </c>
    </row>
    <row r="17" spans="1:10" x14ac:dyDescent="0.3">
      <c r="A17" s="186" t="str">
        <f>+'Recettes tarifaires_LR6'!A17</f>
        <v>Abonnement annuel</v>
      </c>
      <c r="B17" s="286"/>
      <c r="C17" s="287"/>
      <c r="D17" s="287"/>
      <c r="E17" s="287"/>
      <c r="F17" s="287"/>
      <c r="G17" s="287"/>
      <c r="H17" s="288"/>
      <c r="I17" s="284">
        <f t="shared" si="1"/>
        <v>0</v>
      </c>
      <c r="J17" s="285">
        <f t="shared" si="2"/>
        <v>0</v>
      </c>
    </row>
    <row r="18" spans="1:10" ht="15.75" customHeight="1" x14ac:dyDescent="0.3">
      <c r="A18" s="307" t="str">
        <f>+'Recettes tarifaires_LR6'!A18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tarifaires_LR6'!A19</f>
        <v>Tranche 1 - 1/2 prensionnaire</v>
      </c>
      <c r="B19" s="281"/>
      <c r="C19" s="282"/>
      <c r="D19" s="282"/>
      <c r="E19" s="282"/>
      <c r="F19" s="282"/>
      <c r="G19" s="282"/>
      <c r="H19" s="283"/>
      <c r="I19" s="284">
        <f t="shared" si="1"/>
        <v>0</v>
      </c>
      <c r="J19" s="285">
        <f t="shared" si="2"/>
        <v>0</v>
      </c>
    </row>
    <row r="20" spans="1:10" x14ac:dyDescent="0.3">
      <c r="A20" s="186" t="str">
        <f>+'Recettes tarifaires_LR6'!A20</f>
        <v>Tranche 2 - 1/2 prensionnaire</v>
      </c>
      <c r="B20" s="286"/>
      <c r="C20" s="287"/>
      <c r="D20" s="287"/>
      <c r="E20" s="287"/>
      <c r="F20" s="287"/>
      <c r="G20" s="287"/>
      <c r="H20" s="288"/>
      <c r="I20" s="284">
        <f t="shared" si="1"/>
        <v>0</v>
      </c>
      <c r="J20" s="285">
        <f t="shared" si="2"/>
        <v>0</v>
      </c>
    </row>
    <row r="21" spans="1:10" x14ac:dyDescent="0.3">
      <c r="A21" s="186" t="str">
        <f>+'Recettes tarifaires_LR6'!A21</f>
        <v>Tranche 3 - 1/2 prensionnaire</v>
      </c>
      <c r="B21" s="286"/>
      <c r="C21" s="287"/>
      <c r="D21" s="287"/>
      <c r="E21" s="287"/>
      <c r="F21" s="287"/>
      <c r="G21" s="287"/>
      <c r="H21" s="288"/>
      <c r="I21" s="284">
        <f t="shared" si="1"/>
        <v>0</v>
      </c>
      <c r="J21" s="285">
        <f t="shared" si="2"/>
        <v>0</v>
      </c>
    </row>
    <row r="22" spans="1:10" x14ac:dyDescent="0.3">
      <c r="A22" s="186" t="str">
        <f>+'Recettes tarifaires_LR6'!A22</f>
        <v>Tranche 4 - 1/2 prensionnaire</v>
      </c>
      <c r="B22" s="286"/>
      <c r="C22" s="287"/>
      <c r="D22" s="287"/>
      <c r="E22" s="287"/>
      <c r="F22" s="287"/>
      <c r="G22" s="287"/>
      <c r="H22" s="288"/>
      <c r="I22" s="284">
        <f t="shared" si="1"/>
        <v>0</v>
      </c>
      <c r="J22" s="285">
        <f t="shared" si="2"/>
        <v>0</v>
      </c>
    </row>
    <row r="23" spans="1:10" x14ac:dyDescent="0.3">
      <c r="A23" s="186" t="str">
        <f>+'Recettes tarifaires_LR6'!A23</f>
        <v>Tranche 5 - 1/2 prensionnaire</v>
      </c>
      <c r="B23" s="286"/>
      <c r="C23" s="287"/>
      <c r="D23" s="287"/>
      <c r="E23" s="287"/>
      <c r="F23" s="287"/>
      <c r="G23" s="287"/>
      <c r="H23" s="288"/>
      <c r="I23" s="284">
        <f t="shared" si="1"/>
        <v>0</v>
      </c>
      <c r="J23" s="285">
        <f t="shared" si="2"/>
        <v>0</v>
      </c>
    </row>
    <row r="24" spans="1:10" x14ac:dyDescent="0.3">
      <c r="A24" s="186" t="str">
        <f>+'Recettes tarifaires_LR6'!A24</f>
        <v>Non-ayant droit - 1/2 prensionnaire</v>
      </c>
      <c r="B24" s="286"/>
      <c r="C24" s="287"/>
      <c r="D24" s="287"/>
      <c r="E24" s="287"/>
      <c r="F24" s="287"/>
      <c r="G24" s="287"/>
      <c r="H24" s="288"/>
      <c r="I24" s="284">
        <f t="shared" si="1"/>
        <v>0</v>
      </c>
      <c r="J24" s="285">
        <f t="shared" si="2"/>
        <v>0</v>
      </c>
    </row>
    <row r="25" spans="1:10" x14ac:dyDescent="0.3">
      <c r="A25" s="186" t="str">
        <f>+'Recettes tarifaires_LR6'!A25</f>
        <v>Tarif Navette, RPI</v>
      </c>
      <c r="B25" s="286"/>
      <c r="C25" s="287"/>
      <c r="D25" s="287"/>
      <c r="E25" s="287"/>
      <c r="F25" s="287"/>
      <c r="G25" s="287"/>
      <c r="H25" s="288"/>
      <c r="I25" s="284">
        <f t="shared" si="1"/>
        <v>0</v>
      </c>
      <c r="J25" s="285">
        <f t="shared" si="2"/>
        <v>0</v>
      </c>
    </row>
    <row r="26" spans="1:10" x14ac:dyDescent="0.3">
      <c r="A26" s="186" t="str">
        <f>+'Recettes tarifaires_LR6'!A26</f>
        <v>Tranche 1 - Interne</v>
      </c>
      <c r="B26" s="286"/>
      <c r="C26" s="287"/>
      <c r="D26" s="287"/>
      <c r="E26" s="287"/>
      <c r="F26" s="287"/>
      <c r="G26" s="287"/>
      <c r="H26" s="288"/>
      <c r="I26" s="284">
        <f t="shared" si="1"/>
        <v>0</v>
      </c>
      <c r="J26" s="285">
        <f t="shared" si="2"/>
        <v>0</v>
      </c>
    </row>
    <row r="27" spans="1:10" x14ac:dyDescent="0.3">
      <c r="A27" s="186" t="str">
        <f>+'Recettes tarifaires_LR6'!A27</f>
        <v>Tranche 2 - Interne</v>
      </c>
      <c r="B27" s="286"/>
      <c r="C27" s="287"/>
      <c r="D27" s="287"/>
      <c r="E27" s="287"/>
      <c r="F27" s="287"/>
      <c r="G27" s="287"/>
      <c r="H27" s="288"/>
      <c r="I27" s="284">
        <f t="shared" si="1"/>
        <v>0</v>
      </c>
      <c r="J27" s="285">
        <f t="shared" si="2"/>
        <v>0</v>
      </c>
    </row>
    <row r="28" spans="1:10" x14ac:dyDescent="0.3">
      <c r="A28" s="186" t="str">
        <f>+'Recettes tarifaires_LR6'!A28</f>
        <v>Tranche 3 - Interne</v>
      </c>
      <c r="B28" s="286"/>
      <c r="C28" s="287"/>
      <c r="D28" s="287"/>
      <c r="E28" s="287"/>
      <c r="F28" s="287"/>
      <c r="G28" s="287"/>
      <c r="H28" s="288"/>
      <c r="I28" s="284">
        <f t="shared" si="1"/>
        <v>0</v>
      </c>
      <c r="J28" s="285">
        <f t="shared" si="2"/>
        <v>0</v>
      </c>
    </row>
    <row r="29" spans="1:10" x14ac:dyDescent="0.3">
      <c r="A29" s="186" t="str">
        <f>+'Recettes tarifaires_LR6'!A29</f>
        <v>Tranche 4 - Interne</v>
      </c>
      <c r="B29" s="286"/>
      <c r="C29" s="287"/>
      <c r="D29" s="287"/>
      <c r="E29" s="287"/>
      <c r="F29" s="287"/>
      <c r="G29" s="287"/>
      <c r="H29" s="288"/>
      <c r="I29" s="284">
        <f t="shared" si="1"/>
        <v>0</v>
      </c>
      <c r="J29" s="285">
        <f t="shared" si="2"/>
        <v>0</v>
      </c>
    </row>
    <row r="30" spans="1:10" x14ac:dyDescent="0.3">
      <c r="A30" s="186" t="str">
        <f>+'Recettes tarifaires_LR6'!A30</f>
        <v>Tranche 5 - Interne</v>
      </c>
      <c r="B30" s="286"/>
      <c r="C30" s="287"/>
      <c r="D30" s="287"/>
      <c r="E30" s="287"/>
      <c r="F30" s="287"/>
      <c r="G30" s="287"/>
      <c r="H30" s="288"/>
      <c r="I30" s="284">
        <f t="shared" si="1"/>
        <v>0</v>
      </c>
      <c r="J30" s="285">
        <f t="shared" si="2"/>
        <v>0</v>
      </c>
    </row>
    <row r="31" spans="1:10" x14ac:dyDescent="0.3">
      <c r="A31" s="186" t="str">
        <f>+'Recettes tarifaires_LR6'!A31</f>
        <v>Non-ayant droit - interne</v>
      </c>
      <c r="B31" s="286"/>
      <c r="C31" s="287"/>
      <c r="D31" s="287"/>
      <c r="E31" s="287"/>
      <c r="F31" s="287"/>
      <c r="G31" s="287"/>
      <c r="H31" s="288"/>
      <c r="I31" s="284">
        <f t="shared" si="1"/>
        <v>0</v>
      </c>
      <c r="J31" s="285">
        <f t="shared" si="2"/>
        <v>0</v>
      </c>
    </row>
    <row r="32" spans="1:10" x14ac:dyDescent="0.3">
      <c r="A32" s="186" t="str">
        <f>+'Recettes tarifaires_LR6'!A32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tarifaires_LR6'!A33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tarifaires_LR6'!A34</f>
        <v>Car + bus hebdo Tout public*</v>
      </c>
      <c r="B34" s="281"/>
      <c r="C34" s="282"/>
      <c r="D34" s="282"/>
      <c r="E34" s="282"/>
      <c r="F34" s="282"/>
      <c r="G34" s="282"/>
      <c r="H34" s="283"/>
      <c r="I34" s="284">
        <f t="shared" si="1"/>
        <v>0</v>
      </c>
      <c r="J34" s="285">
        <f t="shared" si="2"/>
        <v>0</v>
      </c>
    </row>
    <row r="35" spans="1:10" x14ac:dyDescent="0.3">
      <c r="A35" s="186" t="str">
        <f>+'Recettes tarifaires_LR6'!A35</f>
        <v>Car + bus mensuel Tout public*</v>
      </c>
      <c r="B35" s="286"/>
      <c r="C35" s="287"/>
      <c r="D35" s="287"/>
      <c r="E35" s="287"/>
      <c r="F35" s="287"/>
      <c r="G35" s="287"/>
      <c r="H35" s="288"/>
      <c r="I35" s="284">
        <f t="shared" si="1"/>
        <v>0</v>
      </c>
      <c r="J35" s="285">
        <f t="shared" si="2"/>
        <v>0</v>
      </c>
    </row>
    <row r="36" spans="1:10" x14ac:dyDescent="0.3">
      <c r="A36" s="186" t="str">
        <f>+'Recettes tarifaires_LR6'!A36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tarifaires_LR6'!A37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tarifaires_LR6'!A38</f>
        <v>Car + bus hebdo Jeunes*</v>
      </c>
      <c r="B38" s="281"/>
      <c r="C38" s="282"/>
      <c r="D38" s="282"/>
      <c r="E38" s="282"/>
      <c r="F38" s="282"/>
      <c r="G38" s="282"/>
      <c r="H38" s="283"/>
      <c r="I38" s="284">
        <f t="shared" si="6"/>
        <v>0</v>
      </c>
      <c r="J38" s="285">
        <f t="shared" si="7"/>
        <v>0</v>
      </c>
    </row>
    <row r="39" spans="1:10" x14ac:dyDescent="0.3">
      <c r="A39" s="186" t="str">
        <f>+'Recettes tarifaires_LR6'!A39</f>
        <v>Car + bus mensuel Jeunes*</v>
      </c>
      <c r="B39" s="286"/>
      <c r="C39" s="287"/>
      <c r="D39" s="287"/>
      <c r="E39" s="287"/>
      <c r="F39" s="287"/>
      <c r="G39" s="287"/>
      <c r="H39" s="288"/>
      <c r="I39" s="284">
        <f t="shared" si="6"/>
        <v>0</v>
      </c>
      <c r="J39" s="285">
        <f t="shared" si="7"/>
        <v>0</v>
      </c>
    </row>
    <row r="40" spans="1:10" x14ac:dyDescent="0.3">
      <c r="A40" s="186" t="str">
        <f>+'Recettes tarifaires_LR6'!A40</f>
        <v>Car + bus annuel Jeunes*</v>
      </c>
      <c r="B40" s="286"/>
      <c r="C40" s="287"/>
      <c r="D40" s="287"/>
      <c r="E40" s="287"/>
      <c r="F40" s="287"/>
      <c r="G40" s="287"/>
      <c r="H40" s="288"/>
      <c r="I40" s="284">
        <f t="shared" si="6"/>
        <v>0</v>
      </c>
      <c r="J40" s="285">
        <f t="shared" si="7"/>
        <v>0</v>
      </c>
    </row>
    <row r="41" spans="1:10" ht="15.75" customHeight="1" x14ac:dyDescent="0.3">
      <c r="A41" s="307" t="str">
        <f>+'Recettes tarifaires_LR6'!A41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tarifaires_LR6'!A42</f>
        <v>Car + bus hebdo Tout public*</v>
      </c>
      <c r="B42" s="281"/>
      <c r="C42" s="282"/>
      <c r="D42" s="282"/>
      <c r="E42" s="282"/>
      <c r="F42" s="282"/>
      <c r="G42" s="282"/>
      <c r="H42" s="283"/>
      <c r="I42" s="284">
        <f t="shared" si="6"/>
        <v>0</v>
      </c>
      <c r="J42" s="285">
        <f t="shared" si="7"/>
        <v>0</v>
      </c>
    </row>
    <row r="43" spans="1:10" x14ac:dyDescent="0.3">
      <c r="A43" s="186" t="str">
        <f>+'Recettes tarifaires_LR6'!A43</f>
        <v>Car + bus mensuel Tout public*</v>
      </c>
      <c r="B43" s="286"/>
      <c r="C43" s="287"/>
      <c r="D43" s="287"/>
      <c r="E43" s="287"/>
      <c r="F43" s="287"/>
      <c r="G43" s="287"/>
      <c r="H43" s="288"/>
      <c r="I43" s="284">
        <f t="shared" si="6"/>
        <v>0</v>
      </c>
      <c r="J43" s="285">
        <f t="shared" si="7"/>
        <v>0</v>
      </c>
    </row>
    <row r="44" spans="1:10" x14ac:dyDescent="0.3">
      <c r="A44" s="186" t="str">
        <f>+'Recettes tarifaires_LR6'!A44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tarifaires_LR6'!A45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tarifaires_LR6'!A46</f>
        <v>Car + bus hebdo Jeunes*</v>
      </c>
      <c r="B46" s="281"/>
      <c r="C46" s="282"/>
      <c r="D46" s="282"/>
      <c r="E46" s="282"/>
      <c r="F46" s="282"/>
      <c r="G46" s="282"/>
      <c r="H46" s="283"/>
      <c r="I46" s="284">
        <f t="shared" si="6"/>
        <v>0</v>
      </c>
      <c r="J46" s="285">
        <f t="shared" si="7"/>
        <v>0</v>
      </c>
    </row>
    <row r="47" spans="1:10" x14ac:dyDescent="0.3">
      <c r="A47" s="186" t="str">
        <f>+'Recettes tarifaires_LR6'!A47</f>
        <v>Car + bus mensuel Jeunes*</v>
      </c>
      <c r="B47" s="286"/>
      <c r="C47" s="287"/>
      <c r="D47" s="287"/>
      <c r="E47" s="287"/>
      <c r="F47" s="287"/>
      <c r="G47" s="287"/>
      <c r="H47" s="288"/>
      <c r="I47" s="284">
        <f t="shared" si="6"/>
        <v>0</v>
      </c>
      <c r="J47" s="285">
        <f t="shared" si="7"/>
        <v>0</v>
      </c>
    </row>
    <row r="48" spans="1:10" x14ac:dyDescent="0.3">
      <c r="A48" s="186" t="str">
        <f>+'Recettes tarifaires_LR6'!A48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tarifaires_LR6'!B5,"-")</f>
        <v>-</v>
      </c>
      <c r="C59" s="294" t="str">
        <f>+IFERROR(C5/'Recettes tarifaires_LR6'!C5,"-")</f>
        <v>-</v>
      </c>
      <c r="D59" s="294" t="str">
        <f>+IFERROR(D5/'Recettes tarifaires_LR6'!D5,"-")</f>
        <v>-</v>
      </c>
      <c r="E59" s="294" t="str">
        <f>+IFERROR(E5/'Recettes tarifaires_LR6'!E5,"-")</f>
        <v>-</v>
      </c>
      <c r="F59" s="294" t="str">
        <f>+IFERROR(F5/'Recettes tarifaires_LR6'!F5,"-")</f>
        <v>-</v>
      </c>
      <c r="G59" s="319" t="str">
        <f>+IFERROR(G5/'Recettes tarifaires_LR6'!G5,"-")</f>
        <v>-</v>
      </c>
      <c r="H59" s="316" t="str">
        <f>+IFERROR(H5/'Recettes tarifaires_LR6'!H5,"-")</f>
        <v>-</v>
      </c>
    </row>
    <row r="60" spans="1:10" x14ac:dyDescent="0.3">
      <c r="A60" s="186" t="str">
        <f t="shared" si="15"/>
        <v>Trajet Aller-retour</v>
      </c>
      <c r="B60" s="296" t="str">
        <f>+IFERROR(B6/'Recettes tarifaires_LR6'!B6,"-")</f>
        <v>-</v>
      </c>
      <c r="C60" s="297" t="str">
        <f>+IFERROR(C6/'Recettes tarifaires_LR6'!C6,"-")</f>
        <v>-</v>
      </c>
      <c r="D60" s="297" t="str">
        <f>+IFERROR(D6/'Recettes tarifaires_LR6'!D6,"-")</f>
        <v>-</v>
      </c>
      <c r="E60" s="297" t="str">
        <f>+IFERROR(E6/'Recettes tarifaires_LR6'!E6,"-")</f>
        <v>-</v>
      </c>
      <c r="F60" s="297" t="str">
        <f>+IFERROR(F6/'Recettes tarifaires_LR6'!F6,"-")</f>
        <v>-</v>
      </c>
      <c r="G60" s="320" t="str">
        <f>+IFERROR(G6/'Recettes tarifaires_LR6'!G6,"-")</f>
        <v>-</v>
      </c>
      <c r="H60" s="317" t="str">
        <f>+IFERROR(H6/'Recettes tarifaires_LR6'!H6,"-")</f>
        <v>-</v>
      </c>
    </row>
    <row r="61" spans="1:10" x14ac:dyDescent="0.3">
      <c r="A61" s="186" t="str">
        <f t="shared" si="15"/>
        <v>Carte 10 voyages</v>
      </c>
      <c r="B61" s="296" t="str">
        <f>+IFERROR(B7/'Recettes tarifaires_LR6'!B7,"-")</f>
        <v>-</v>
      </c>
      <c r="C61" s="297" t="str">
        <f>+IFERROR(C7/'Recettes tarifaires_LR6'!C7,"-")</f>
        <v>-</v>
      </c>
      <c r="D61" s="297" t="str">
        <f>+IFERROR(D7/'Recettes tarifaires_LR6'!D7,"-")</f>
        <v>-</v>
      </c>
      <c r="E61" s="297" t="str">
        <f>+IFERROR(E7/'Recettes tarifaires_LR6'!E7,"-")</f>
        <v>-</v>
      </c>
      <c r="F61" s="297" t="str">
        <f>+IFERROR(F7/'Recettes tarifaires_LR6'!F7,"-")</f>
        <v>-</v>
      </c>
      <c r="G61" s="320" t="str">
        <f>+IFERROR(G7/'Recettes tarifaires_LR6'!G7,"-")</f>
        <v>-</v>
      </c>
      <c r="H61" s="317" t="str">
        <f>+IFERROR(H7/'Recettes tarifaires_LR6'!H7,"-")</f>
        <v>-</v>
      </c>
    </row>
    <row r="62" spans="1:10" x14ac:dyDescent="0.3">
      <c r="A62" s="186" t="str">
        <f t="shared" si="15"/>
        <v>Tarification solidaire</v>
      </c>
      <c r="B62" s="296" t="str">
        <f>+IFERROR(B8/'Recettes tarifaires_LR6'!B8,"-")</f>
        <v>-</v>
      </c>
      <c r="C62" s="297" t="str">
        <f>+IFERROR(C8/'Recettes tarifaires_LR6'!C8,"-")</f>
        <v>-</v>
      </c>
      <c r="D62" s="297" t="str">
        <f>+IFERROR(D8/'Recettes tarifaires_LR6'!D8,"-")</f>
        <v>-</v>
      </c>
      <c r="E62" s="297" t="str">
        <f>+IFERROR(E8/'Recettes tarifaires_LR6'!E8,"-")</f>
        <v>-</v>
      </c>
      <c r="F62" s="297" t="str">
        <f>+IFERROR(F8/'Recettes tarifaires_LR6'!F8,"-")</f>
        <v>-</v>
      </c>
      <c r="G62" s="320" t="str">
        <f>+IFERROR(G8/'Recettes tarifaires_LR6'!G8,"-")</f>
        <v>-</v>
      </c>
      <c r="H62" s="317" t="str">
        <f>+IFERROR(H8/'Recettes tarifaires_LR6'!H8,"-")</f>
        <v>-</v>
      </c>
    </row>
    <row r="63" spans="1:10" x14ac:dyDescent="0.3">
      <c r="A63" s="186" t="str">
        <f t="shared" si="15"/>
        <v xml:space="preserve">Tarifs groupe </v>
      </c>
      <c r="B63" s="296" t="str">
        <f>+IFERROR(B9/'Recettes tarifaires_LR6'!B9,"-")</f>
        <v>-</v>
      </c>
      <c r="C63" s="297" t="str">
        <f>+IFERROR(C9/'Recettes tarifaires_LR6'!C9,"-")</f>
        <v>-</v>
      </c>
      <c r="D63" s="297" t="str">
        <f>+IFERROR(D9/'Recettes tarifaires_LR6'!D9,"-")</f>
        <v>-</v>
      </c>
      <c r="E63" s="297" t="str">
        <f>+IFERROR(E9/'Recettes tarifaires_LR6'!E9,"-")</f>
        <v>-</v>
      </c>
      <c r="F63" s="297" t="str">
        <f>+IFERROR(F9/'Recettes tarifaires_LR6'!F9,"-")</f>
        <v>-</v>
      </c>
      <c r="G63" s="320" t="str">
        <f>+IFERROR(G9/'Recettes tarifaires_LR6'!G9,"-")</f>
        <v>-</v>
      </c>
      <c r="H63" s="317" t="str">
        <f>+IFERROR(H9/'Recettes tarifaires_LR6'!H9,"-")</f>
        <v>-</v>
      </c>
    </row>
    <row r="64" spans="1:10" x14ac:dyDescent="0.3">
      <c r="A64" s="186" t="str">
        <f t="shared" si="15"/>
        <v>Abonnement hebdo</v>
      </c>
      <c r="B64" s="296" t="str">
        <f>+IFERROR(B10/'Recettes tarifaires_LR6'!B10,"-")</f>
        <v>-</v>
      </c>
      <c r="C64" s="297" t="str">
        <f>+IFERROR(C10/'Recettes tarifaires_LR6'!C10,"-")</f>
        <v>-</v>
      </c>
      <c r="D64" s="297" t="str">
        <f>+IFERROR(D10/'Recettes tarifaires_LR6'!D10,"-")</f>
        <v>-</v>
      </c>
      <c r="E64" s="297" t="str">
        <f>+IFERROR(E10/'Recettes tarifaires_LR6'!E10,"-")</f>
        <v>-</v>
      </c>
      <c r="F64" s="297" t="str">
        <f>+IFERROR(F10/'Recettes tarifaires_LR6'!F10,"-")</f>
        <v>-</v>
      </c>
      <c r="G64" s="320" t="str">
        <f>+IFERROR(G10/'Recettes tarifaires_LR6'!G10,"-")</f>
        <v>-</v>
      </c>
      <c r="H64" s="317" t="str">
        <f>+IFERROR(H10/'Recettes tarifaires_LR6'!H10,"-")</f>
        <v>-</v>
      </c>
    </row>
    <row r="65" spans="1:8" x14ac:dyDescent="0.3">
      <c r="A65" s="186" t="str">
        <f t="shared" si="15"/>
        <v>Abonnement mensuel</v>
      </c>
      <c r="B65" s="296" t="str">
        <f>+IFERROR(B11/'Recettes tarifaires_LR6'!B11,"-")</f>
        <v>-</v>
      </c>
      <c r="C65" s="297" t="str">
        <f>+IFERROR(C11/'Recettes tarifaires_LR6'!C11,"-")</f>
        <v>-</v>
      </c>
      <c r="D65" s="297" t="str">
        <f>+IFERROR(D11/'Recettes tarifaires_LR6'!D11,"-")</f>
        <v>-</v>
      </c>
      <c r="E65" s="297" t="str">
        <f>+IFERROR(E11/'Recettes tarifaires_LR6'!E11,"-")</f>
        <v>-</v>
      </c>
      <c r="F65" s="297" t="str">
        <f>+IFERROR(F11/'Recettes tarifaires_LR6'!F11,"-")</f>
        <v>-</v>
      </c>
      <c r="G65" s="320" t="str">
        <f>+IFERROR(G11/'Recettes tarifaires_LR6'!G11,"-")</f>
        <v>-</v>
      </c>
      <c r="H65" s="317" t="str">
        <f>+IFERROR(H11/'Recettes tarifaires_LR6'!H11,"-")</f>
        <v>-</v>
      </c>
    </row>
    <row r="66" spans="1:8" x14ac:dyDescent="0.3">
      <c r="A66" s="186" t="str">
        <f t="shared" si="15"/>
        <v>Abonnement annuel</v>
      </c>
      <c r="B66" s="296" t="str">
        <f>+IFERROR(B12/'Recettes tarifaires_LR6'!B12,"-")</f>
        <v>-</v>
      </c>
      <c r="C66" s="297" t="str">
        <f>+IFERROR(C12/'Recettes tarifaires_LR6'!C12,"-")</f>
        <v>-</v>
      </c>
      <c r="D66" s="297" t="str">
        <f>+IFERROR(D12/'Recettes tarifaires_LR6'!D12,"-")</f>
        <v>-</v>
      </c>
      <c r="E66" s="297" t="str">
        <f>+IFERROR(E12/'Recettes tarifaires_LR6'!E12,"-")</f>
        <v>-</v>
      </c>
      <c r="F66" s="297" t="str">
        <f>+IFERROR(F12/'Recettes tarifaires_LR6'!F12,"-")</f>
        <v>-</v>
      </c>
      <c r="G66" s="320" t="str">
        <f>+IFERROR(G12/'Recettes tarifaires_LR6'!G12,"-")</f>
        <v>-</v>
      </c>
      <c r="H66" s="317" t="str">
        <f>+IFERROR(H12/'Recettes tarifaires_LR6'!H12,"-")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tarifaires_LR6'!B14,"-")</f>
        <v>-</v>
      </c>
      <c r="C68" s="294" t="str">
        <f>+IFERROR(C14/'Recettes tarifaires_LR6'!C14,"-")</f>
        <v>-</v>
      </c>
      <c r="D68" s="294" t="str">
        <f>+IFERROR(D14/'Recettes tarifaires_LR6'!D14,"-")</f>
        <v>-</v>
      </c>
      <c r="E68" s="294" t="str">
        <f>+IFERROR(E14/'Recettes tarifaires_LR6'!E14,"-")</f>
        <v>-</v>
      </c>
      <c r="F68" s="294" t="str">
        <f>+IFERROR(F14/'Recettes tarifaires_LR6'!F14,"-")</f>
        <v>-</v>
      </c>
      <c r="G68" s="319" t="str">
        <f>+IFERROR(G14/'Recettes tarifaires_LR6'!G14,"-")</f>
        <v>-</v>
      </c>
      <c r="H68" s="316" t="str">
        <f>+IFERROR(H14/'Recettes tarifaires_LR6'!H14,"-")</f>
        <v>-</v>
      </c>
    </row>
    <row r="69" spans="1:8" x14ac:dyDescent="0.3">
      <c r="A69" s="186" t="str">
        <f t="shared" si="15"/>
        <v>Abonnement hebdo</v>
      </c>
      <c r="B69" s="296" t="str">
        <f>+IFERROR(B15/'Recettes tarifaires_LR6'!B15,"-")</f>
        <v>-</v>
      </c>
      <c r="C69" s="297" t="str">
        <f>+IFERROR(C15/'Recettes tarifaires_LR6'!C15,"-")</f>
        <v>-</v>
      </c>
      <c r="D69" s="297" t="str">
        <f>+IFERROR(D15/'Recettes tarifaires_LR6'!D15,"-")</f>
        <v>-</v>
      </c>
      <c r="E69" s="297" t="str">
        <f>+IFERROR(E15/'Recettes tarifaires_LR6'!E15,"-")</f>
        <v>-</v>
      </c>
      <c r="F69" s="297" t="str">
        <f>+IFERROR(F15/'Recettes tarifaires_LR6'!F15,"-")</f>
        <v>-</v>
      </c>
      <c r="G69" s="320" t="str">
        <f>+IFERROR(G15/'Recettes tarifaires_LR6'!G15,"-")</f>
        <v>-</v>
      </c>
      <c r="H69" s="317" t="str">
        <f>+IFERROR(H15/'Recettes tarifaires_LR6'!H15,"-")</f>
        <v>-</v>
      </c>
    </row>
    <row r="70" spans="1:8" x14ac:dyDescent="0.3">
      <c r="A70" s="186" t="str">
        <f t="shared" si="15"/>
        <v>Abonnement mensuel</v>
      </c>
      <c r="B70" s="296" t="str">
        <f>+IFERROR(B16/'Recettes tarifaires_LR6'!B16,"-")</f>
        <v>-</v>
      </c>
      <c r="C70" s="297" t="str">
        <f>+IFERROR(C16/'Recettes tarifaires_LR6'!C16,"-")</f>
        <v>-</v>
      </c>
      <c r="D70" s="297" t="str">
        <f>+IFERROR(D16/'Recettes tarifaires_LR6'!D16,"-")</f>
        <v>-</v>
      </c>
      <c r="E70" s="297" t="str">
        <f>+IFERROR(E16/'Recettes tarifaires_LR6'!E16,"-")</f>
        <v>-</v>
      </c>
      <c r="F70" s="297" t="str">
        <f>+IFERROR(F16/'Recettes tarifaires_LR6'!F16,"-")</f>
        <v>-</v>
      </c>
      <c r="G70" s="320" t="str">
        <f>+IFERROR(G16/'Recettes tarifaires_LR6'!G16,"-")</f>
        <v>-</v>
      </c>
      <c r="H70" s="317" t="str">
        <f>+IFERROR(H16/'Recettes tarifaires_LR6'!H16,"-")</f>
        <v>-</v>
      </c>
    </row>
    <row r="71" spans="1:8" x14ac:dyDescent="0.3">
      <c r="A71" s="186" t="str">
        <f t="shared" si="15"/>
        <v>Abonnement annuel</v>
      </c>
      <c r="B71" s="296" t="str">
        <f>+IFERROR(B17/'Recettes tarifaires_LR6'!B17,"-")</f>
        <v>-</v>
      </c>
      <c r="C71" s="297" t="str">
        <f>+IFERROR(C17/'Recettes tarifaires_LR6'!C17,"-")</f>
        <v>-</v>
      </c>
      <c r="D71" s="297" t="str">
        <f>+IFERROR(D17/'Recettes tarifaires_LR6'!D17,"-")</f>
        <v>-</v>
      </c>
      <c r="E71" s="297" t="str">
        <f>+IFERROR(E17/'Recettes tarifaires_LR6'!E17,"-")</f>
        <v>-</v>
      </c>
      <c r="F71" s="297" t="str">
        <f>+IFERROR(F17/'Recettes tarifaires_LR6'!F17,"-")</f>
        <v>-</v>
      </c>
      <c r="G71" s="320" t="str">
        <f>+IFERROR(G17/'Recettes tarifaires_LR6'!G17,"-")</f>
        <v>-</v>
      </c>
      <c r="H71" s="317" t="str">
        <f>+IFERROR(H17/'Recettes tarifaires_LR6'!H17,"-")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tarifaires_LR6'!B19,"-")</f>
        <v>-</v>
      </c>
      <c r="C73" s="294" t="str">
        <f>+IFERROR(C19/'Recettes tarifaires_LR6'!C19,"-")</f>
        <v>-</v>
      </c>
      <c r="D73" s="294" t="str">
        <f>+IFERROR(D19/'Recettes tarifaires_LR6'!D19,"-")</f>
        <v>-</v>
      </c>
      <c r="E73" s="294" t="str">
        <f>+IFERROR(E19/'Recettes tarifaires_LR6'!E19,"-")</f>
        <v>-</v>
      </c>
      <c r="F73" s="294" t="str">
        <f>+IFERROR(F19/'Recettes tarifaires_LR6'!F19,"-")</f>
        <v>-</v>
      </c>
      <c r="G73" s="319" t="str">
        <f>+IFERROR(G19/'Recettes tarifaires_LR6'!G19,"-")</f>
        <v>-</v>
      </c>
      <c r="H73" s="316" t="str">
        <f>+IFERROR(H19/'Recettes tarifaires_LR6'!H19,"-")</f>
        <v>-</v>
      </c>
    </row>
    <row r="74" spans="1:8" x14ac:dyDescent="0.3">
      <c r="A74" s="186" t="str">
        <f t="shared" si="15"/>
        <v>Tranche 2 - 1/2 prensionnaire</v>
      </c>
      <c r="B74" s="296" t="str">
        <f>+IFERROR(B20/'Recettes tarifaires_LR6'!B20,"-")</f>
        <v>-</v>
      </c>
      <c r="C74" s="297" t="str">
        <f>+IFERROR(C20/'Recettes tarifaires_LR6'!C20,"-")</f>
        <v>-</v>
      </c>
      <c r="D74" s="297" t="str">
        <f>+IFERROR(D20/'Recettes tarifaires_LR6'!D20,"-")</f>
        <v>-</v>
      </c>
      <c r="E74" s="297" t="str">
        <f>+IFERROR(E20/'Recettes tarifaires_LR6'!E20,"-")</f>
        <v>-</v>
      </c>
      <c r="F74" s="297" t="str">
        <f>+IFERROR(F20/'Recettes tarifaires_LR6'!F20,"-")</f>
        <v>-</v>
      </c>
      <c r="G74" s="320" t="str">
        <f>+IFERROR(G20/'Recettes tarifaires_LR6'!G20,"-")</f>
        <v>-</v>
      </c>
      <c r="H74" s="317" t="str">
        <f>+IFERROR(H20/'Recettes tarifaires_LR6'!H20,"-")</f>
        <v>-</v>
      </c>
    </row>
    <row r="75" spans="1:8" x14ac:dyDescent="0.3">
      <c r="A75" s="186" t="str">
        <f t="shared" si="15"/>
        <v>Tranche 3 - 1/2 prensionnaire</v>
      </c>
      <c r="B75" s="296" t="str">
        <f>+IFERROR(B21/'Recettes tarifaires_LR6'!B21,"-")</f>
        <v>-</v>
      </c>
      <c r="C75" s="297" t="str">
        <f>+IFERROR(C21/'Recettes tarifaires_LR6'!C21,"-")</f>
        <v>-</v>
      </c>
      <c r="D75" s="297" t="str">
        <f>+IFERROR(D21/'Recettes tarifaires_LR6'!D21,"-")</f>
        <v>-</v>
      </c>
      <c r="E75" s="297" t="str">
        <f>+IFERROR(E21/'Recettes tarifaires_LR6'!E21,"-")</f>
        <v>-</v>
      </c>
      <c r="F75" s="297" t="str">
        <f>+IFERROR(F21/'Recettes tarifaires_LR6'!F21,"-")</f>
        <v>-</v>
      </c>
      <c r="G75" s="320" t="str">
        <f>+IFERROR(G21/'Recettes tarifaires_LR6'!G21,"-")</f>
        <v>-</v>
      </c>
      <c r="H75" s="317" t="str">
        <f>+IFERROR(H21/'Recettes tarifaires_LR6'!H21,"-")</f>
        <v>-</v>
      </c>
    </row>
    <row r="76" spans="1:8" x14ac:dyDescent="0.3">
      <c r="A76" s="186" t="str">
        <f t="shared" si="15"/>
        <v>Tranche 4 - 1/2 prensionnaire</v>
      </c>
      <c r="B76" s="296" t="str">
        <f>+IFERROR(B22/'Recettes tarifaires_LR6'!B22,"-")</f>
        <v>-</v>
      </c>
      <c r="C76" s="297" t="str">
        <f>+IFERROR(C22/'Recettes tarifaires_LR6'!C22,"-")</f>
        <v>-</v>
      </c>
      <c r="D76" s="297" t="str">
        <f>+IFERROR(D22/'Recettes tarifaires_LR6'!D22,"-")</f>
        <v>-</v>
      </c>
      <c r="E76" s="297" t="str">
        <f>+IFERROR(E22/'Recettes tarifaires_LR6'!E22,"-")</f>
        <v>-</v>
      </c>
      <c r="F76" s="297" t="str">
        <f>+IFERROR(F22/'Recettes tarifaires_LR6'!F22,"-")</f>
        <v>-</v>
      </c>
      <c r="G76" s="320" t="str">
        <f>+IFERROR(G22/'Recettes tarifaires_LR6'!G22,"-")</f>
        <v>-</v>
      </c>
      <c r="H76" s="317" t="str">
        <f>+IFERROR(H22/'Recettes tarifaires_LR6'!H22,"-")</f>
        <v>-</v>
      </c>
    </row>
    <row r="77" spans="1:8" x14ac:dyDescent="0.3">
      <c r="A77" s="186" t="str">
        <f t="shared" si="15"/>
        <v>Tranche 5 - 1/2 prensionnaire</v>
      </c>
      <c r="B77" s="296" t="str">
        <f>+IFERROR(B23/'Recettes tarifaires_LR6'!B23,"-")</f>
        <v>-</v>
      </c>
      <c r="C77" s="297" t="str">
        <f>+IFERROR(C23/'Recettes tarifaires_LR6'!C23,"-")</f>
        <v>-</v>
      </c>
      <c r="D77" s="297" t="str">
        <f>+IFERROR(D23/'Recettes tarifaires_LR6'!D23,"-")</f>
        <v>-</v>
      </c>
      <c r="E77" s="297" t="str">
        <f>+IFERROR(E23/'Recettes tarifaires_LR6'!E23,"-")</f>
        <v>-</v>
      </c>
      <c r="F77" s="297" t="str">
        <f>+IFERROR(F23/'Recettes tarifaires_LR6'!F23,"-")</f>
        <v>-</v>
      </c>
      <c r="G77" s="320" t="str">
        <f>+IFERROR(G23/'Recettes tarifaires_LR6'!G23,"-")</f>
        <v>-</v>
      </c>
      <c r="H77" s="317" t="str">
        <f>+IFERROR(H23/'Recettes tarifaires_LR6'!H23,"-")</f>
        <v>-</v>
      </c>
    </row>
    <row r="78" spans="1:8" x14ac:dyDescent="0.3">
      <c r="A78" s="186" t="str">
        <f t="shared" si="15"/>
        <v>Non-ayant droit - 1/2 prensionnaire</v>
      </c>
      <c r="B78" s="296" t="str">
        <f>+IFERROR(B24/'Recettes tarifaires_LR6'!B24,"-")</f>
        <v>-</v>
      </c>
      <c r="C78" s="297" t="str">
        <f>+IFERROR(C24/'Recettes tarifaires_LR6'!C24,"-")</f>
        <v>-</v>
      </c>
      <c r="D78" s="297" t="str">
        <f>+IFERROR(D24/'Recettes tarifaires_LR6'!D24,"-")</f>
        <v>-</v>
      </c>
      <c r="E78" s="297" t="str">
        <f>+IFERROR(E24/'Recettes tarifaires_LR6'!E24,"-")</f>
        <v>-</v>
      </c>
      <c r="F78" s="297" t="str">
        <f>+IFERROR(F24/'Recettes tarifaires_LR6'!F24,"-")</f>
        <v>-</v>
      </c>
      <c r="G78" s="320" t="str">
        <f>+IFERROR(G24/'Recettes tarifaires_LR6'!G24,"-")</f>
        <v>-</v>
      </c>
      <c r="H78" s="317" t="str">
        <f>+IFERROR(H24/'Recettes tarifaires_LR6'!H24,"-")</f>
        <v>-</v>
      </c>
    </row>
    <row r="79" spans="1:8" x14ac:dyDescent="0.3">
      <c r="A79" s="186" t="str">
        <f t="shared" si="15"/>
        <v>Tarif Navette, RPI</v>
      </c>
      <c r="B79" s="296" t="str">
        <f>+IFERROR(B25/'Recettes tarifaires_LR6'!B25,"-")</f>
        <v>-</v>
      </c>
      <c r="C79" s="297" t="str">
        <f>+IFERROR(C25/'Recettes tarifaires_LR6'!C25,"-")</f>
        <v>-</v>
      </c>
      <c r="D79" s="297" t="str">
        <f>+IFERROR(D25/'Recettes tarifaires_LR6'!D25,"-")</f>
        <v>-</v>
      </c>
      <c r="E79" s="297" t="str">
        <f>+IFERROR(E25/'Recettes tarifaires_LR6'!E25,"-")</f>
        <v>-</v>
      </c>
      <c r="F79" s="297" t="str">
        <f>+IFERROR(F25/'Recettes tarifaires_LR6'!F25,"-")</f>
        <v>-</v>
      </c>
      <c r="G79" s="320" t="str">
        <f>+IFERROR(G25/'Recettes tarifaires_LR6'!G25,"-")</f>
        <v>-</v>
      </c>
      <c r="H79" s="317" t="str">
        <f>+IFERROR(H25/'Recettes tarifaires_LR6'!H25,"-")</f>
        <v>-</v>
      </c>
    </row>
    <row r="80" spans="1:8" x14ac:dyDescent="0.3">
      <c r="A80" s="186" t="str">
        <f t="shared" si="15"/>
        <v>Tranche 1 - Interne</v>
      </c>
      <c r="B80" s="296" t="str">
        <f>+IFERROR(B26/'Recettes tarifaires_LR6'!B26,"-")</f>
        <v>-</v>
      </c>
      <c r="C80" s="297" t="str">
        <f>+IFERROR(C26/'Recettes tarifaires_LR6'!C26,"-")</f>
        <v>-</v>
      </c>
      <c r="D80" s="297" t="str">
        <f>+IFERROR(D26/'Recettes tarifaires_LR6'!D26,"-")</f>
        <v>-</v>
      </c>
      <c r="E80" s="297" t="str">
        <f>+IFERROR(E26/'Recettes tarifaires_LR6'!E26,"-")</f>
        <v>-</v>
      </c>
      <c r="F80" s="297" t="str">
        <f>+IFERROR(F26/'Recettes tarifaires_LR6'!F26,"-")</f>
        <v>-</v>
      </c>
      <c r="G80" s="320" t="str">
        <f>+IFERROR(G26/'Recettes tarifaires_LR6'!G26,"-")</f>
        <v>-</v>
      </c>
      <c r="H80" s="317" t="str">
        <f>+IFERROR(H26/'Recettes tarifaires_LR6'!H26,"-")</f>
        <v>-</v>
      </c>
    </row>
    <row r="81" spans="1:8" x14ac:dyDescent="0.3">
      <c r="A81" s="186" t="str">
        <f t="shared" si="15"/>
        <v>Tranche 2 - Interne</v>
      </c>
      <c r="B81" s="296" t="str">
        <f>+IFERROR(B27/'Recettes tarifaires_LR6'!B27,"-")</f>
        <v>-</v>
      </c>
      <c r="C81" s="297" t="str">
        <f>+IFERROR(C27/'Recettes tarifaires_LR6'!C27,"-")</f>
        <v>-</v>
      </c>
      <c r="D81" s="297" t="str">
        <f>+IFERROR(D27/'Recettes tarifaires_LR6'!D27,"-")</f>
        <v>-</v>
      </c>
      <c r="E81" s="297" t="str">
        <f>+IFERROR(E27/'Recettes tarifaires_LR6'!E27,"-")</f>
        <v>-</v>
      </c>
      <c r="F81" s="297" t="str">
        <f>+IFERROR(F27/'Recettes tarifaires_LR6'!F27,"-")</f>
        <v>-</v>
      </c>
      <c r="G81" s="320" t="str">
        <f>+IFERROR(G27/'Recettes tarifaires_LR6'!G27,"-")</f>
        <v>-</v>
      </c>
      <c r="H81" s="317" t="str">
        <f>+IFERROR(H27/'Recettes tarifaires_LR6'!H27,"-")</f>
        <v>-</v>
      </c>
    </row>
    <row r="82" spans="1:8" x14ac:dyDescent="0.3">
      <c r="A82" s="186" t="str">
        <f t="shared" si="15"/>
        <v>Tranche 3 - Interne</v>
      </c>
      <c r="B82" s="296" t="str">
        <f>+IFERROR(B28/'Recettes tarifaires_LR6'!B28,"-")</f>
        <v>-</v>
      </c>
      <c r="C82" s="297" t="str">
        <f>+IFERROR(C28/'Recettes tarifaires_LR6'!C28,"-")</f>
        <v>-</v>
      </c>
      <c r="D82" s="297" t="str">
        <f>+IFERROR(D28/'Recettes tarifaires_LR6'!D28,"-")</f>
        <v>-</v>
      </c>
      <c r="E82" s="297" t="str">
        <f>+IFERROR(E28/'Recettes tarifaires_LR6'!E28,"-")</f>
        <v>-</v>
      </c>
      <c r="F82" s="297" t="str">
        <f>+IFERROR(F28/'Recettes tarifaires_LR6'!F28,"-")</f>
        <v>-</v>
      </c>
      <c r="G82" s="320" t="str">
        <f>+IFERROR(G28/'Recettes tarifaires_LR6'!G28,"-")</f>
        <v>-</v>
      </c>
      <c r="H82" s="317" t="str">
        <f>+IFERROR(H28/'Recettes tarifaires_LR6'!H28,"-")</f>
        <v>-</v>
      </c>
    </row>
    <row r="83" spans="1:8" x14ac:dyDescent="0.3">
      <c r="A83" s="186" t="str">
        <f t="shared" si="15"/>
        <v>Tranche 4 - Interne</v>
      </c>
      <c r="B83" s="296" t="str">
        <f>+IFERROR(B29/'Recettes tarifaires_LR6'!B29,"-")</f>
        <v>-</v>
      </c>
      <c r="C83" s="297" t="str">
        <f>+IFERROR(C29/'Recettes tarifaires_LR6'!C29,"-")</f>
        <v>-</v>
      </c>
      <c r="D83" s="297" t="str">
        <f>+IFERROR(D29/'Recettes tarifaires_LR6'!D29,"-")</f>
        <v>-</v>
      </c>
      <c r="E83" s="297" t="str">
        <f>+IFERROR(E29/'Recettes tarifaires_LR6'!E29,"-")</f>
        <v>-</v>
      </c>
      <c r="F83" s="297" t="str">
        <f>+IFERROR(F29/'Recettes tarifaires_LR6'!F29,"-")</f>
        <v>-</v>
      </c>
      <c r="G83" s="320" t="str">
        <f>+IFERROR(G29/'Recettes tarifaires_LR6'!G29,"-")</f>
        <v>-</v>
      </c>
      <c r="H83" s="317" t="str">
        <f>+IFERROR(H29/'Recettes tarifaires_LR6'!H29,"-")</f>
        <v>-</v>
      </c>
    </row>
    <row r="84" spans="1:8" x14ac:dyDescent="0.3">
      <c r="A84" s="186" t="str">
        <f t="shared" si="15"/>
        <v>Tranche 5 - Interne</v>
      </c>
      <c r="B84" s="296" t="str">
        <f>+IFERROR(B30/'Recettes tarifaires_LR6'!B30,"-")</f>
        <v>-</v>
      </c>
      <c r="C84" s="297" t="str">
        <f>+IFERROR(C30/'Recettes tarifaires_LR6'!C30,"-")</f>
        <v>-</v>
      </c>
      <c r="D84" s="297" t="str">
        <f>+IFERROR(D30/'Recettes tarifaires_LR6'!D30,"-")</f>
        <v>-</v>
      </c>
      <c r="E84" s="297" t="str">
        <f>+IFERROR(E30/'Recettes tarifaires_LR6'!E30,"-")</f>
        <v>-</v>
      </c>
      <c r="F84" s="297" t="str">
        <f>+IFERROR(F30/'Recettes tarifaires_LR6'!F30,"-")</f>
        <v>-</v>
      </c>
      <c r="G84" s="320" t="str">
        <f>+IFERROR(G30/'Recettes tarifaires_LR6'!G30,"-")</f>
        <v>-</v>
      </c>
      <c r="H84" s="317" t="str">
        <f>+IFERROR(H30/'Recettes tarifaires_LR6'!H30,"-")</f>
        <v>-</v>
      </c>
    </row>
    <row r="85" spans="1:8" x14ac:dyDescent="0.3">
      <c r="A85" s="186" t="str">
        <f t="shared" si="15"/>
        <v>Non-ayant droit - interne</v>
      </c>
      <c r="B85" s="296" t="str">
        <f>+IFERROR(B31/'Recettes tarifaires_LR6'!B31,"-")</f>
        <v>-</v>
      </c>
      <c r="C85" s="297" t="str">
        <f>+IFERROR(C31/'Recettes tarifaires_LR6'!C31,"-")</f>
        <v>-</v>
      </c>
      <c r="D85" s="297" t="str">
        <f>+IFERROR(D31/'Recettes tarifaires_LR6'!D31,"-")</f>
        <v>-</v>
      </c>
      <c r="E85" s="297" t="str">
        <f>+IFERROR(E31/'Recettes tarifaires_LR6'!E31,"-")</f>
        <v>-</v>
      </c>
      <c r="F85" s="297" t="str">
        <f>+IFERROR(F31/'Recettes tarifaires_LR6'!F31,"-")</f>
        <v>-</v>
      </c>
      <c r="G85" s="320" t="str">
        <f>+IFERROR(G31/'Recettes tarifaires_LR6'!G31,"-")</f>
        <v>-</v>
      </c>
      <c r="H85" s="317" t="str">
        <f>+IFERROR(H31/'Recettes tarifaires_LR6'!H31,"-")</f>
        <v>-</v>
      </c>
    </row>
    <row r="86" spans="1:8" x14ac:dyDescent="0.3">
      <c r="A86" s="186" t="str">
        <f t="shared" si="15"/>
        <v>Frais de dossier inscription tardive</v>
      </c>
      <c r="B86" s="296" t="str">
        <f>+IFERROR(B32/'Recettes tarifaires_LR6'!B32,"-")</f>
        <v>-</v>
      </c>
      <c r="C86" s="297" t="str">
        <f>+IFERROR(C32/'Recettes tarifaires_LR6'!C32,"-")</f>
        <v>-</v>
      </c>
      <c r="D86" s="297" t="str">
        <f>+IFERROR(D32/'Recettes tarifaires_LR6'!D32,"-")</f>
        <v>-</v>
      </c>
      <c r="E86" s="297" t="str">
        <f>+IFERROR(E32/'Recettes tarifaires_LR6'!E32,"-")</f>
        <v>-</v>
      </c>
      <c r="F86" s="297" t="str">
        <f>+IFERROR(F32/'Recettes tarifaires_LR6'!F32,"-")</f>
        <v>-</v>
      </c>
      <c r="G86" s="320" t="str">
        <f>+IFERROR(G32/'Recettes tarifaires_LR6'!G32,"-")</f>
        <v>-</v>
      </c>
      <c r="H86" s="317" t="str">
        <f>+IFERROR(H32/'Recettes tarifaires_LR6'!H32,"-")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tarifaires_LR6'!B34,"-")</f>
        <v>-</v>
      </c>
      <c r="C88" s="294" t="str">
        <f>+IFERROR(C34/'Recettes tarifaires_LR6'!C34,"-")</f>
        <v>-</v>
      </c>
      <c r="D88" s="294" t="str">
        <f>+IFERROR(D34/'Recettes tarifaires_LR6'!D34,"-")</f>
        <v>-</v>
      </c>
      <c r="E88" s="294" t="str">
        <f>+IFERROR(E34/'Recettes tarifaires_LR6'!E34,"-")</f>
        <v>-</v>
      </c>
      <c r="F88" s="294" t="str">
        <f>+IFERROR(F34/'Recettes tarifaires_LR6'!F34,"-")</f>
        <v>-</v>
      </c>
      <c r="G88" s="319" t="str">
        <f>+IFERROR(G34/'Recettes tarifaires_LR6'!G34,"-")</f>
        <v>-</v>
      </c>
      <c r="H88" s="316" t="str">
        <f>+IFERROR(H34/'Recettes tarifaires_LR6'!H34,"-")</f>
        <v>-</v>
      </c>
    </row>
    <row r="89" spans="1:8" x14ac:dyDescent="0.3">
      <c r="A89" s="186" t="str">
        <f t="shared" si="15"/>
        <v>Car + bus mensuel Tout public*</v>
      </c>
      <c r="B89" s="296" t="str">
        <f>+IFERROR(B35/'Recettes tarifaires_LR6'!B35,"-")</f>
        <v>-</v>
      </c>
      <c r="C89" s="297" t="str">
        <f>+IFERROR(C35/'Recettes tarifaires_LR6'!C35,"-")</f>
        <v>-</v>
      </c>
      <c r="D89" s="297" t="str">
        <f>+IFERROR(D35/'Recettes tarifaires_LR6'!D35,"-")</f>
        <v>-</v>
      </c>
      <c r="E89" s="297" t="str">
        <f>+IFERROR(E35/'Recettes tarifaires_LR6'!E35,"-")</f>
        <v>-</v>
      </c>
      <c r="F89" s="297" t="str">
        <f>+IFERROR(F35/'Recettes tarifaires_LR6'!F35,"-")</f>
        <v>-</v>
      </c>
      <c r="G89" s="320" t="str">
        <f>+IFERROR(G35/'Recettes tarifaires_LR6'!G35,"-")</f>
        <v>-</v>
      </c>
      <c r="H89" s="317" t="str">
        <f>+IFERROR(H35/'Recettes tarifaires_LR6'!H35,"-")</f>
        <v>-</v>
      </c>
    </row>
    <row r="90" spans="1:8" x14ac:dyDescent="0.3">
      <c r="A90" s="186" t="str">
        <f t="shared" si="15"/>
        <v>Car + bus annuel Tout public*</v>
      </c>
      <c r="B90" s="296" t="str">
        <f>+IFERROR(B36/'Recettes tarifaires_LR6'!B36,"-")</f>
        <v>-</v>
      </c>
      <c r="C90" s="297" t="str">
        <f>+IFERROR(C36/'Recettes tarifaires_LR6'!C36,"-")</f>
        <v>-</v>
      </c>
      <c r="D90" s="297" t="str">
        <f>+IFERROR(D36/'Recettes tarifaires_LR6'!D36,"-")</f>
        <v>-</v>
      </c>
      <c r="E90" s="297" t="str">
        <f>+IFERROR(E36/'Recettes tarifaires_LR6'!E36,"-")</f>
        <v>-</v>
      </c>
      <c r="F90" s="297" t="str">
        <f>+IFERROR(F36/'Recettes tarifaires_LR6'!F36,"-")</f>
        <v>-</v>
      </c>
      <c r="G90" s="320" t="str">
        <f>+IFERROR(G36/'Recettes tarifaires_LR6'!G36,"-")</f>
        <v>-</v>
      </c>
      <c r="H90" s="317" t="str">
        <f>+IFERROR(H36/'Recettes tarifaires_LR6'!H36,"-")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tarifaires_LR6'!B38,"-")</f>
        <v>-</v>
      </c>
      <c r="C92" s="294" t="str">
        <f>+IFERROR(C38/'Recettes tarifaires_LR6'!C38,"-")</f>
        <v>-</v>
      </c>
      <c r="D92" s="294" t="str">
        <f>+IFERROR(D38/'Recettes tarifaires_LR6'!D38,"-")</f>
        <v>-</v>
      </c>
      <c r="E92" s="294" t="str">
        <f>+IFERROR(E38/'Recettes tarifaires_LR6'!E38,"-")</f>
        <v>-</v>
      </c>
      <c r="F92" s="294" t="str">
        <f>+IFERROR(F38/'Recettes tarifaires_LR6'!F38,"-")</f>
        <v>-</v>
      </c>
      <c r="G92" s="319" t="str">
        <f>+IFERROR(G38/'Recettes tarifaires_LR6'!G38,"-")</f>
        <v>-</v>
      </c>
      <c r="H92" s="316" t="str">
        <f>+IFERROR(H38/'Recettes tarifaires_LR6'!H38,"-")</f>
        <v>-</v>
      </c>
    </row>
    <row r="93" spans="1:8" x14ac:dyDescent="0.3">
      <c r="A93" s="186" t="str">
        <f t="shared" si="15"/>
        <v>Car + bus mensuel Jeunes*</v>
      </c>
      <c r="B93" s="296" t="str">
        <f>+IFERROR(B39/'Recettes tarifaires_LR6'!B39,"-")</f>
        <v>-</v>
      </c>
      <c r="C93" s="297" t="str">
        <f>+IFERROR(C39/'Recettes tarifaires_LR6'!C39,"-")</f>
        <v>-</v>
      </c>
      <c r="D93" s="297" t="str">
        <f>+IFERROR(D39/'Recettes tarifaires_LR6'!D39,"-")</f>
        <v>-</v>
      </c>
      <c r="E93" s="297" t="str">
        <f>+IFERROR(E39/'Recettes tarifaires_LR6'!E39,"-")</f>
        <v>-</v>
      </c>
      <c r="F93" s="297" t="str">
        <f>+IFERROR(F39/'Recettes tarifaires_LR6'!F39,"-")</f>
        <v>-</v>
      </c>
      <c r="G93" s="320" t="str">
        <f>+IFERROR(G39/'Recettes tarifaires_LR6'!G39,"-")</f>
        <v>-</v>
      </c>
      <c r="H93" s="317" t="str">
        <f>+IFERROR(H39/'Recettes tarifaires_LR6'!H39,"-")</f>
        <v>-</v>
      </c>
    </row>
    <row r="94" spans="1:8" x14ac:dyDescent="0.3">
      <c r="A94" s="186" t="str">
        <f t="shared" si="15"/>
        <v>Car + bus annuel Jeunes*</v>
      </c>
      <c r="B94" s="296" t="str">
        <f>+IFERROR(B40/'Recettes tarifaires_LR6'!B40,"-")</f>
        <v>-</v>
      </c>
      <c r="C94" s="297" t="str">
        <f>+IFERROR(C40/'Recettes tarifaires_LR6'!C40,"-")</f>
        <v>-</v>
      </c>
      <c r="D94" s="297" t="str">
        <f>+IFERROR(D40/'Recettes tarifaires_LR6'!D40,"-")</f>
        <v>-</v>
      </c>
      <c r="E94" s="297" t="str">
        <f>+IFERROR(E40/'Recettes tarifaires_LR6'!E40,"-")</f>
        <v>-</v>
      </c>
      <c r="F94" s="297" t="str">
        <f>+IFERROR(F40/'Recettes tarifaires_LR6'!F40,"-")</f>
        <v>-</v>
      </c>
      <c r="G94" s="320" t="str">
        <f>+IFERROR(G40/'Recettes tarifaires_LR6'!G40,"-")</f>
        <v>-</v>
      </c>
      <c r="H94" s="317" t="str">
        <f>+IFERROR(H40/'Recettes tarifaires_LR6'!H40,"-")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tarifaires_LR6'!B42,"-")</f>
        <v>-</v>
      </c>
      <c r="C96" s="294" t="str">
        <f>+IFERROR(C42/'Recettes tarifaires_LR6'!C42,"-")</f>
        <v>-</v>
      </c>
      <c r="D96" s="294" t="str">
        <f>+IFERROR(D42/'Recettes tarifaires_LR6'!D42,"-")</f>
        <v>-</v>
      </c>
      <c r="E96" s="294" t="str">
        <f>+IFERROR(E42/'Recettes tarifaires_LR6'!E42,"-")</f>
        <v>-</v>
      </c>
      <c r="F96" s="294" t="str">
        <f>+IFERROR(F42/'Recettes tarifaires_LR6'!F42,"-")</f>
        <v>-</v>
      </c>
      <c r="G96" s="319" t="str">
        <f>+IFERROR(G42/'Recettes tarifaires_LR6'!G42,"-")</f>
        <v>-</v>
      </c>
      <c r="H96" s="316" t="str">
        <f>+IFERROR(H42/'Recettes tarifaires_LR6'!H42,"-")</f>
        <v>-</v>
      </c>
    </row>
    <row r="97" spans="1:8" x14ac:dyDescent="0.3">
      <c r="A97" s="186" t="str">
        <f t="shared" si="15"/>
        <v>Car + bus mensuel Tout public*</v>
      </c>
      <c r="B97" s="296" t="str">
        <f>+IFERROR(B43/'Recettes tarifaires_LR6'!B43,"-")</f>
        <v>-</v>
      </c>
      <c r="C97" s="297" t="str">
        <f>+IFERROR(C43/'Recettes tarifaires_LR6'!C43,"-")</f>
        <v>-</v>
      </c>
      <c r="D97" s="297" t="str">
        <f>+IFERROR(D43/'Recettes tarifaires_LR6'!D43,"-")</f>
        <v>-</v>
      </c>
      <c r="E97" s="297" t="str">
        <f>+IFERROR(E43/'Recettes tarifaires_LR6'!E43,"-")</f>
        <v>-</v>
      </c>
      <c r="F97" s="297" t="str">
        <f>+IFERROR(F43/'Recettes tarifaires_LR6'!F43,"-")</f>
        <v>-</v>
      </c>
      <c r="G97" s="320" t="str">
        <f>+IFERROR(G43/'Recettes tarifaires_LR6'!G43,"-")</f>
        <v>-</v>
      </c>
      <c r="H97" s="317" t="str">
        <f>+IFERROR(H43/'Recettes tarifaires_LR6'!H43,"-")</f>
        <v>-</v>
      </c>
    </row>
    <row r="98" spans="1:8" x14ac:dyDescent="0.3">
      <c r="A98" s="186" t="str">
        <f t="shared" si="15"/>
        <v>Car + bus annuel Tout public*</v>
      </c>
      <c r="B98" s="296" t="str">
        <f>+IFERROR(B44/'Recettes tarifaires_LR6'!B44,"-")</f>
        <v>-</v>
      </c>
      <c r="C98" s="297" t="str">
        <f>+IFERROR(C44/'Recettes tarifaires_LR6'!C44,"-")</f>
        <v>-</v>
      </c>
      <c r="D98" s="297" t="str">
        <f>+IFERROR(D44/'Recettes tarifaires_LR6'!D44,"-")</f>
        <v>-</v>
      </c>
      <c r="E98" s="297" t="str">
        <f>+IFERROR(E44/'Recettes tarifaires_LR6'!E44,"-")</f>
        <v>-</v>
      </c>
      <c r="F98" s="297" t="str">
        <f>+IFERROR(F44/'Recettes tarifaires_LR6'!F44,"-")</f>
        <v>-</v>
      </c>
      <c r="G98" s="320" t="str">
        <f>+IFERROR(G44/'Recettes tarifaires_LR6'!G44,"-")</f>
        <v>-</v>
      </c>
      <c r="H98" s="317" t="str">
        <f>+IFERROR(H44/'Recettes tarifaires_LR6'!H44,"-")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tarifaires_LR6'!B46,"-")</f>
        <v>-</v>
      </c>
      <c r="C100" s="294" t="str">
        <f>+IFERROR(C46/'Recettes tarifaires_LR6'!C46,"-")</f>
        <v>-</v>
      </c>
      <c r="D100" s="294" t="str">
        <f>+IFERROR(D46/'Recettes tarifaires_LR6'!D46,"-")</f>
        <v>-</v>
      </c>
      <c r="E100" s="294" t="str">
        <f>+IFERROR(E46/'Recettes tarifaires_LR6'!E46,"-")</f>
        <v>-</v>
      </c>
      <c r="F100" s="294" t="str">
        <f>+IFERROR(F46/'Recettes tarifaires_LR6'!F46,"-")</f>
        <v>-</v>
      </c>
      <c r="G100" s="319" t="str">
        <f>+IFERROR(G46/'Recettes tarifaires_LR6'!G46,"-")</f>
        <v>-</v>
      </c>
      <c r="H100" s="316" t="str">
        <f>+IFERROR(H46/'Recettes tarifaires_LR6'!H46,"-")</f>
        <v>-</v>
      </c>
    </row>
    <row r="101" spans="1:8" x14ac:dyDescent="0.3">
      <c r="A101" s="186" t="str">
        <f t="shared" si="15"/>
        <v>Car + bus mensuel Jeunes*</v>
      </c>
      <c r="B101" s="296" t="str">
        <f>+IFERROR(B47/'Recettes tarifaires_LR6'!B47,"-")</f>
        <v>-</v>
      </c>
      <c r="C101" s="297" t="str">
        <f>+IFERROR(C47/'Recettes tarifaires_LR6'!C47,"-")</f>
        <v>-</v>
      </c>
      <c r="D101" s="297" t="str">
        <f>+IFERROR(D47/'Recettes tarifaires_LR6'!D47,"-")</f>
        <v>-</v>
      </c>
      <c r="E101" s="297" t="str">
        <f>+IFERROR(E47/'Recettes tarifaires_LR6'!E47,"-")</f>
        <v>-</v>
      </c>
      <c r="F101" s="297" t="str">
        <f>+IFERROR(F47/'Recettes tarifaires_LR6'!F47,"-")</f>
        <v>-</v>
      </c>
      <c r="G101" s="320" t="str">
        <f>+IFERROR(G47/'Recettes tarifaires_LR6'!G47,"-")</f>
        <v>-</v>
      </c>
      <c r="H101" s="317" t="str">
        <f>+IFERROR(H47/'Recettes tarifaires_LR6'!H47,"-")</f>
        <v>-</v>
      </c>
    </row>
    <row r="102" spans="1:8" x14ac:dyDescent="0.3">
      <c r="A102" s="186" t="str">
        <f t="shared" si="15"/>
        <v>Car + bus annuel Jeunes*</v>
      </c>
      <c r="B102" s="296" t="str">
        <f>+IFERROR(B48/'Recettes tarifaires_LR6'!B48,"-")</f>
        <v>-</v>
      </c>
      <c r="C102" s="297" t="str">
        <f>+IFERROR(C48/'Recettes tarifaires_LR6'!C48,"-")</f>
        <v>-</v>
      </c>
      <c r="D102" s="297" t="str">
        <f>+IFERROR(D48/'Recettes tarifaires_LR6'!D48,"-")</f>
        <v>-</v>
      </c>
      <c r="E102" s="297" t="str">
        <f>+IFERROR(E48/'Recettes tarifaires_LR6'!E48,"-")</f>
        <v>-</v>
      </c>
      <c r="F102" s="297" t="str">
        <f>+IFERROR(F48/'Recettes tarifaires_LR6'!F48,"-")</f>
        <v>-</v>
      </c>
      <c r="G102" s="320" t="str">
        <f>+IFERROR(G48/'Recettes tarifaires_LR6'!G48,"-")</f>
        <v>-</v>
      </c>
      <c r="H102" s="317" t="str">
        <f>+IFERROR(H48/'Recettes tarifaires_LR6'!H48,"-")</f>
        <v>-</v>
      </c>
    </row>
  </sheetData>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theme="4" tint="-0.249977111117893"/>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tarifaires_LR7'!A4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tarifaires_LR7'!A5</f>
        <v>Trajet simple</v>
      </c>
      <c r="B5" s="281"/>
      <c r="C5" s="282"/>
      <c r="D5" s="282"/>
      <c r="E5" s="282"/>
      <c r="F5" s="282"/>
      <c r="G5" s="282"/>
      <c r="H5" s="283"/>
      <c r="I5" s="284">
        <f t="shared" si="1"/>
        <v>0</v>
      </c>
      <c r="J5" s="285">
        <f t="shared" si="2"/>
        <v>0</v>
      </c>
    </row>
    <row r="6" spans="1:10" x14ac:dyDescent="0.3">
      <c r="A6" s="186" t="str">
        <f>+'Recettes tarifaires_LR7'!A6</f>
        <v>Trajet Aller-retour</v>
      </c>
      <c r="B6" s="286"/>
      <c r="C6" s="287"/>
      <c r="D6" s="287"/>
      <c r="E6" s="287"/>
      <c r="F6" s="287"/>
      <c r="G6" s="287"/>
      <c r="H6" s="288"/>
      <c r="I6" s="284">
        <f t="shared" si="1"/>
        <v>0</v>
      </c>
      <c r="J6" s="285">
        <f t="shared" si="2"/>
        <v>0</v>
      </c>
    </row>
    <row r="7" spans="1:10" x14ac:dyDescent="0.3">
      <c r="A7" s="186" t="str">
        <f>+'Recettes tarifaires_LR7'!A7</f>
        <v>Carte 10 voyages</v>
      </c>
      <c r="B7" s="286"/>
      <c r="C7" s="287"/>
      <c r="D7" s="287"/>
      <c r="E7" s="287"/>
      <c r="F7" s="287"/>
      <c r="G7" s="287"/>
      <c r="H7" s="288"/>
      <c r="I7" s="284">
        <f t="shared" si="1"/>
        <v>0</v>
      </c>
      <c r="J7" s="285">
        <f t="shared" si="2"/>
        <v>0</v>
      </c>
    </row>
    <row r="8" spans="1:10" x14ac:dyDescent="0.3">
      <c r="A8" s="186" t="str">
        <f>+'Recettes tarifaires_LR7'!A8</f>
        <v>Tarification solidaire</v>
      </c>
      <c r="B8" s="286"/>
      <c r="C8" s="287"/>
      <c r="D8" s="287"/>
      <c r="E8" s="287"/>
      <c r="F8" s="287"/>
      <c r="G8" s="287"/>
      <c r="H8" s="288"/>
      <c r="I8" s="284">
        <f t="shared" si="1"/>
        <v>0</v>
      </c>
      <c r="J8" s="285">
        <f t="shared" si="2"/>
        <v>0</v>
      </c>
    </row>
    <row r="9" spans="1:10" x14ac:dyDescent="0.3">
      <c r="A9" s="186" t="str">
        <f>+'Recettes tarifaires_LR7'!A9</f>
        <v xml:space="preserve">Tarifs groupe </v>
      </c>
      <c r="B9" s="286"/>
      <c r="C9" s="287"/>
      <c r="D9" s="287"/>
      <c r="E9" s="287"/>
      <c r="F9" s="287"/>
      <c r="G9" s="287"/>
      <c r="H9" s="288"/>
      <c r="I9" s="284">
        <f t="shared" si="1"/>
        <v>0</v>
      </c>
      <c r="J9" s="285">
        <f t="shared" si="2"/>
        <v>0</v>
      </c>
    </row>
    <row r="10" spans="1:10" x14ac:dyDescent="0.3">
      <c r="A10" s="186" t="str">
        <f>+'Recettes tarifaires_LR7'!A10</f>
        <v>Abonnement hebdo</v>
      </c>
      <c r="B10" s="286"/>
      <c r="C10" s="287"/>
      <c r="D10" s="287"/>
      <c r="E10" s="287"/>
      <c r="F10" s="287"/>
      <c r="G10" s="287"/>
      <c r="H10" s="288"/>
      <c r="I10" s="284">
        <f t="shared" si="1"/>
        <v>0</v>
      </c>
      <c r="J10" s="285">
        <f t="shared" si="2"/>
        <v>0</v>
      </c>
    </row>
    <row r="11" spans="1:10" x14ac:dyDescent="0.3">
      <c r="A11" s="186" t="str">
        <f>+'Recettes tarifaires_LR7'!A11</f>
        <v>Abonnement mensuel</v>
      </c>
      <c r="B11" s="286"/>
      <c r="C11" s="287"/>
      <c r="D11" s="287"/>
      <c r="E11" s="287"/>
      <c r="F11" s="287"/>
      <c r="G11" s="287"/>
      <c r="H11" s="288"/>
      <c r="I11" s="284">
        <f t="shared" si="1"/>
        <v>0</v>
      </c>
      <c r="J11" s="285">
        <f t="shared" si="2"/>
        <v>0</v>
      </c>
    </row>
    <row r="12" spans="1:10" x14ac:dyDescent="0.3">
      <c r="A12" s="186" t="str">
        <f>+'Recettes tarifaires_LR7'!A12</f>
        <v>Abonnement annuel</v>
      </c>
      <c r="B12" s="286"/>
      <c r="C12" s="287"/>
      <c r="D12" s="287"/>
      <c r="E12" s="287"/>
      <c r="F12" s="287"/>
      <c r="G12" s="287"/>
      <c r="H12" s="288"/>
      <c r="I12" s="284">
        <f t="shared" si="1"/>
        <v>0</v>
      </c>
      <c r="J12" s="285">
        <f t="shared" si="2"/>
        <v>0</v>
      </c>
    </row>
    <row r="13" spans="1:10" ht="15.75" customHeight="1" x14ac:dyDescent="0.3">
      <c r="A13" s="307" t="str">
        <f>+'Recettes tarifaires_LR7'!A13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tarifaires_LR7'!A14</f>
        <v>Carte 10 voyages</v>
      </c>
      <c r="B14" s="281"/>
      <c r="C14" s="282"/>
      <c r="D14" s="282"/>
      <c r="E14" s="282"/>
      <c r="F14" s="282"/>
      <c r="G14" s="282"/>
      <c r="H14" s="283"/>
      <c r="I14" s="284">
        <f t="shared" si="1"/>
        <v>0</v>
      </c>
      <c r="J14" s="285">
        <f t="shared" si="2"/>
        <v>0</v>
      </c>
    </row>
    <row r="15" spans="1:10" x14ac:dyDescent="0.3">
      <c r="A15" s="186" t="str">
        <f>+'Recettes tarifaires_LR7'!A15</f>
        <v>Abonnement hebdo</v>
      </c>
      <c r="B15" s="286"/>
      <c r="C15" s="287"/>
      <c r="D15" s="287"/>
      <c r="E15" s="287"/>
      <c r="F15" s="287"/>
      <c r="G15" s="287"/>
      <c r="H15" s="288"/>
      <c r="I15" s="284">
        <f t="shared" si="1"/>
        <v>0</v>
      </c>
      <c r="J15" s="285">
        <f t="shared" si="2"/>
        <v>0</v>
      </c>
    </row>
    <row r="16" spans="1:10" x14ac:dyDescent="0.3">
      <c r="A16" s="186" t="str">
        <f>+'Recettes tarifaires_LR7'!A16</f>
        <v>Abonnement mensuel</v>
      </c>
      <c r="B16" s="286"/>
      <c r="C16" s="287"/>
      <c r="D16" s="287"/>
      <c r="E16" s="287"/>
      <c r="F16" s="287"/>
      <c r="G16" s="287"/>
      <c r="H16" s="288"/>
      <c r="I16" s="284">
        <f t="shared" si="1"/>
        <v>0</v>
      </c>
      <c r="J16" s="285">
        <f t="shared" si="2"/>
        <v>0</v>
      </c>
    </row>
    <row r="17" spans="1:10" x14ac:dyDescent="0.3">
      <c r="A17" s="186" t="str">
        <f>+'Recettes tarifaires_LR7'!A17</f>
        <v>Abonnement annuel</v>
      </c>
      <c r="B17" s="286"/>
      <c r="C17" s="287"/>
      <c r="D17" s="287"/>
      <c r="E17" s="287"/>
      <c r="F17" s="287"/>
      <c r="G17" s="287"/>
      <c r="H17" s="288"/>
      <c r="I17" s="284">
        <f t="shared" si="1"/>
        <v>0</v>
      </c>
      <c r="J17" s="285">
        <f t="shared" si="2"/>
        <v>0</v>
      </c>
    </row>
    <row r="18" spans="1:10" ht="15.75" customHeight="1" x14ac:dyDescent="0.3">
      <c r="A18" s="307" t="str">
        <f>+'Recettes tarifaires_LR7'!A18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tarifaires_LR7'!A19</f>
        <v>Tranche 1 - 1/2 prensionnaire</v>
      </c>
      <c r="B19" s="281"/>
      <c r="C19" s="282"/>
      <c r="D19" s="282"/>
      <c r="E19" s="282"/>
      <c r="F19" s="282"/>
      <c r="G19" s="282"/>
      <c r="H19" s="283"/>
      <c r="I19" s="284">
        <f t="shared" si="1"/>
        <v>0</v>
      </c>
      <c r="J19" s="285">
        <f t="shared" si="2"/>
        <v>0</v>
      </c>
    </row>
    <row r="20" spans="1:10" x14ac:dyDescent="0.3">
      <c r="A20" s="186" t="str">
        <f>+'Recettes tarifaires_LR7'!A20</f>
        <v>Tranche 2 - 1/2 prensionnaire</v>
      </c>
      <c r="B20" s="286"/>
      <c r="C20" s="287"/>
      <c r="D20" s="287"/>
      <c r="E20" s="287"/>
      <c r="F20" s="287"/>
      <c r="G20" s="287"/>
      <c r="H20" s="288"/>
      <c r="I20" s="284">
        <f t="shared" si="1"/>
        <v>0</v>
      </c>
      <c r="J20" s="285">
        <f t="shared" si="2"/>
        <v>0</v>
      </c>
    </row>
    <row r="21" spans="1:10" x14ac:dyDescent="0.3">
      <c r="A21" s="186" t="str">
        <f>+'Recettes tarifaires_LR7'!A21</f>
        <v>Tranche 3 - 1/2 prensionnaire</v>
      </c>
      <c r="B21" s="286"/>
      <c r="C21" s="287"/>
      <c r="D21" s="287"/>
      <c r="E21" s="287"/>
      <c r="F21" s="287"/>
      <c r="G21" s="287"/>
      <c r="H21" s="288"/>
      <c r="I21" s="284">
        <f t="shared" si="1"/>
        <v>0</v>
      </c>
      <c r="J21" s="285">
        <f t="shared" si="2"/>
        <v>0</v>
      </c>
    </row>
    <row r="22" spans="1:10" x14ac:dyDescent="0.3">
      <c r="A22" s="186" t="str">
        <f>+'Recettes tarifaires_LR7'!A22</f>
        <v>Tranche 4 - 1/2 prensionnaire</v>
      </c>
      <c r="B22" s="286"/>
      <c r="C22" s="287"/>
      <c r="D22" s="287"/>
      <c r="E22" s="287"/>
      <c r="F22" s="287"/>
      <c r="G22" s="287"/>
      <c r="H22" s="288"/>
      <c r="I22" s="284">
        <f t="shared" si="1"/>
        <v>0</v>
      </c>
      <c r="J22" s="285">
        <f t="shared" si="2"/>
        <v>0</v>
      </c>
    </row>
    <row r="23" spans="1:10" x14ac:dyDescent="0.3">
      <c r="A23" s="186" t="str">
        <f>+'Recettes tarifaires_LR7'!A23</f>
        <v>Tranche 5 - 1/2 prensionnaire</v>
      </c>
      <c r="B23" s="286"/>
      <c r="C23" s="287"/>
      <c r="D23" s="287"/>
      <c r="E23" s="287"/>
      <c r="F23" s="287"/>
      <c r="G23" s="287"/>
      <c r="H23" s="288"/>
      <c r="I23" s="284">
        <f t="shared" si="1"/>
        <v>0</v>
      </c>
      <c r="J23" s="285">
        <f t="shared" si="2"/>
        <v>0</v>
      </c>
    </row>
    <row r="24" spans="1:10" x14ac:dyDescent="0.3">
      <c r="A24" s="186" t="str">
        <f>+'Recettes tarifaires_LR7'!A24</f>
        <v>Non-ayant droit - 1/2 prensionnaire</v>
      </c>
      <c r="B24" s="286"/>
      <c r="C24" s="287"/>
      <c r="D24" s="287"/>
      <c r="E24" s="287"/>
      <c r="F24" s="287"/>
      <c r="G24" s="287"/>
      <c r="H24" s="288"/>
      <c r="I24" s="284">
        <f t="shared" si="1"/>
        <v>0</v>
      </c>
      <c r="J24" s="285">
        <f t="shared" si="2"/>
        <v>0</v>
      </c>
    </row>
    <row r="25" spans="1:10" x14ac:dyDescent="0.3">
      <c r="A25" s="186" t="str">
        <f>+'Recettes tarifaires_LR7'!A25</f>
        <v>Tarif Navette, RPI</v>
      </c>
      <c r="B25" s="286"/>
      <c r="C25" s="287"/>
      <c r="D25" s="287"/>
      <c r="E25" s="287"/>
      <c r="F25" s="287"/>
      <c r="G25" s="287"/>
      <c r="H25" s="288"/>
      <c r="I25" s="284">
        <f t="shared" si="1"/>
        <v>0</v>
      </c>
      <c r="J25" s="285">
        <f t="shared" si="2"/>
        <v>0</v>
      </c>
    </row>
    <row r="26" spans="1:10" x14ac:dyDescent="0.3">
      <c r="A26" s="186" t="str">
        <f>+'Recettes tarifaires_LR7'!A26</f>
        <v>Tranche 1 - Interne</v>
      </c>
      <c r="B26" s="286"/>
      <c r="C26" s="287"/>
      <c r="D26" s="287"/>
      <c r="E26" s="287"/>
      <c r="F26" s="287"/>
      <c r="G26" s="287"/>
      <c r="H26" s="288"/>
      <c r="I26" s="284">
        <f t="shared" si="1"/>
        <v>0</v>
      </c>
      <c r="J26" s="285">
        <f t="shared" si="2"/>
        <v>0</v>
      </c>
    </row>
    <row r="27" spans="1:10" x14ac:dyDescent="0.3">
      <c r="A27" s="186" t="str">
        <f>+'Recettes tarifaires_LR7'!A27</f>
        <v>Tranche 2 - Interne</v>
      </c>
      <c r="B27" s="286"/>
      <c r="C27" s="287"/>
      <c r="D27" s="287"/>
      <c r="E27" s="287"/>
      <c r="F27" s="287"/>
      <c r="G27" s="287"/>
      <c r="H27" s="288"/>
      <c r="I27" s="284">
        <f t="shared" si="1"/>
        <v>0</v>
      </c>
      <c r="J27" s="285">
        <f t="shared" si="2"/>
        <v>0</v>
      </c>
    </row>
    <row r="28" spans="1:10" x14ac:dyDescent="0.3">
      <c r="A28" s="186" t="str">
        <f>+'Recettes tarifaires_LR7'!A28</f>
        <v>Tranche 3 - Interne</v>
      </c>
      <c r="B28" s="286"/>
      <c r="C28" s="287"/>
      <c r="D28" s="287"/>
      <c r="E28" s="287"/>
      <c r="F28" s="287"/>
      <c r="G28" s="287"/>
      <c r="H28" s="288"/>
      <c r="I28" s="284">
        <f t="shared" si="1"/>
        <v>0</v>
      </c>
      <c r="J28" s="285">
        <f t="shared" si="2"/>
        <v>0</v>
      </c>
    </row>
    <row r="29" spans="1:10" x14ac:dyDescent="0.3">
      <c r="A29" s="186" t="str">
        <f>+'Recettes tarifaires_LR7'!A29</f>
        <v>Tranche 4 - Interne</v>
      </c>
      <c r="B29" s="286"/>
      <c r="C29" s="287"/>
      <c r="D29" s="287"/>
      <c r="E29" s="287"/>
      <c r="F29" s="287"/>
      <c r="G29" s="287"/>
      <c r="H29" s="288"/>
      <c r="I29" s="284">
        <f t="shared" si="1"/>
        <v>0</v>
      </c>
      <c r="J29" s="285">
        <f t="shared" si="2"/>
        <v>0</v>
      </c>
    </row>
    <row r="30" spans="1:10" x14ac:dyDescent="0.3">
      <c r="A30" s="186" t="str">
        <f>+'Recettes tarifaires_LR7'!A30</f>
        <v>Tranche 5 - Interne</v>
      </c>
      <c r="B30" s="286"/>
      <c r="C30" s="287"/>
      <c r="D30" s="287"/>
      <c r="E30" s="287"/>
      <c r="F30" s="287"/>
      <c r="G30" s="287"/>
      <c r="H30" s="288"/>
      <c r="I30" s="284">
        <f t="shared" si="1"/>
        <v>0</v>
      </c>
      <c r="J30" s="285">
        <f t="shared" si="2"/>
        <v>0</v>
      </c>
    </row>
    <row r="31" spans="1:10" x14ac:dyDescent="0.3">
      <c r="A31" s="186" t="str">
        <f>+'Recettes tarifaires_LR7'!A31</f>
        <v>Non-ayant droit - interne</v>
      </c>
      <c r="B31" s="286"/>
      <c r="C31" s="287"/>
      <c r="D31" s="287"/>
      <c r="E31" s="287"/>
      <c r="F31" s="287"/>
      <c r="G31" s="287"/>
      <c r="H31" s="288"/>
      <c r="I31" s="284">
        <f t="shared" si="1"/>
        <v>0</v>
      </c>
      <c r="J31" s="285">
        <f t="shared" si="2"/>
        <v>0</v>
      </c>
    </row>
    <row r="32" spans="1:10" x14ac:dyDescent="0.3">
      <c r="A32" s="186" t="str">
        <f>+'Recettes tarifaires_LR7'!A32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tarifaires_LR7'!A33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tarifaires_LR7'!A34</f>
        <v>Car + bus hebdo Tout public*</v>
      </c>
      <c r="B34" s="281"/>
      <c r="C34" s="282"/>
      <c r="D34" s="282"/>
      <c r="E34" s="282"/>
      <c r="F34" s="282"/>
      <c r="G34" s="282"/>
      <c r="H34" s="283"/>
      <c r="I34" s="284">
        <f t="shared" si="1"/>
        <v>0</v>
      </c>
      <c r="J34" s="285">
        <f t="shared" si="2"/>
        <v>0</v>
      </c>
    </row>
    <row r="35" spans="1:10" x14ac:dyDescent="0.3">
      <c r="A35" s="186" t="str">
        <f>+'Recettes tarifaires_LR7'!A35</f>
        <v>Car + bus mensuel Tout public*</v>
      </c>
      <c r="B35" s="286"/>
      <c r="C35" s="287"/>
      <c r="D35" s="287"/>
      <c r="E35" s="287"/>
      <c r="F35" s="287"/>
      <c r="G35" s="287"/>
      <c r="H35" s="288"/>
      <c r="I35" s="284">
        <f t="shared" si="1"/>
        <v>0</v>
      </c>
      <c r="J35" s="285">
        <f t="shared" si="2"/>
        <v>0</v>
      </c>
    </row>
    <row r="36" spans="1:10" x14ac:dyDescent="0.3">
      <c r="A36" s="186" t="str">
        <f>+'Recettes tarifaires_LR7'!A36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tarifaires_LR7'!A37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tarifaires_LR7'!A38</f>
        <v>Car + bus hebdo Jeunes*</v>
      </c>
      <c r="B38" s="281"/>
      <c r="C38" s="282"/>
      <c r="D38" s="282"/>
      <c r="E38" s="282"/>
      <c r="F38" s="282"/>
      <c r="G38" s="282"/>
      <c r="H38" s="283"/>
      <c r="I38" s="284">
        <f t="shared" si="6"/>
        <v>0</v>
      </c>
      <c r="J38" s="285">
        <f t="shared" si="7"/>
        <v>0</v>
      </c>
    </row>
    <row r="39" spans="1:10" x14ac:dyDescent="0.3">
      <c r="A39" s="186" t="str">
        <f>+'Recettes tarifaires_LR7'!A39</f>
        <v>Car + bus mensuel Jeunes*</v>
      </c>
      <c r="B39" s="286"/>
      <c r="C39" s="287"/>
      <c r="D39" s="287"/>
      <c r="E39" s="287"/>
      <c r="F39" s="287"/>
      <c r="G39" s="287"/>
      <c r="H39" s="288"/>
      <c r="I39" s="284">
        <f t="shared" si="6"/>
        <v>0</v>
      </c>
      <c r="J39" s="285">
        <f t="shared" si="7"/>
        <v>0</v>
      </c>
    </row>
    <row r="40" spans="1:10" x14ac:dyDescent="0.3">
      <c r="A40" s="186" t="str">
        <f>+'Recettes tarifaires_LR7'!A40</f>
        <v>Car + bus annuel Jeunes*</v>
      </c>
      <c r="B40" s="286"/>
      <c r="C40" s="287"/>
      <c r="D40" s="287"/>
      <c r="E40" s="287"/>
      <c r="F40" s="287"/>
      <c r="G40" s="287"/>
      <c r="H40" s="288"/>
      <c r="I40" s="284">
        <f t="shared" si="6"/>
        <v>0</v>
      </c>
      <c r="J40" s="285">
        <f t="shared" si="7"/>
        <v>0</v>
      </c>
    </row>
    <row r="41" spans="1:10" ht="15.75" customHeight="1" x14ac:dyDescent="0.3">
      <c r="A41" s="307" t="str">
        <f>+'Recettes tarifaires_LR7'!A41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tarifaires_LR7'!A42</f>
        <v>Car + bus hebdo Tout public*</v>
      </c>
      <c r="B42" s="281"/>
      <c r="C42" s="282"/>
      <c r="D42" s="282"/>
      <c r="E42" s="282"/>
      <c r="F42" s="282"/>
      <c r="G42" s="282"/>
      <c r="H42" s="283"/>
      <c r="I42" s="284">
        <f t="shared" si="6"/>
        <v>0</v>
      </c>
      <c r="J42" s="285">
        <f t="shared" si="7"/>
        <v>0</v>
      </c>
    </row>
    <row r="43" spans="1:10" x14ac:dyDescent="0.3">
      <c r="A43" s="186" t="str">
        <f>+'Recettes tarifaires_LR7'!A43</f>
        <v>Car + bus mensuel Tout public*</v>
      </c>
      <c r="B43" s="286"/>
      <c r="C43" s="287"/>
      <c r="D43" s="287"/>
      <c r="E43" s="287"/>
      <c r="F43" s="287"/>
      <c r="G43" s="287"/>
      <c r="H43" s="288"/>
      <c r="I43" s="284">
        <f t="shared" si="6"/>
        <v>0</v>
      </c>
      <c r="J43" s="285">
        <f t="shared" si="7"/>
        <v>0</v>
      </c>
    </row>
    <row r="44" spans="1:10" x14ac:dyDescent="0.3">
      <c r="A44" s="186" t="str">
        <f>+'Recettes tarifaires_LR7'!A44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tarifaires_LR7'!A45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tarifaires_LR7'!A46</f>
        <v>Car + bus hebdo Jeunes*</v>
      </c>
      <c r="B46" s="281"/>
      <c r="C46" s="282"/>
      <c r="D46" s="282"/>
      <c r="E46" s="282"/>
      <c r="F46" s="282"/>
      <c r="G46" s="282"/>
      <c r="H46" s="283"/>
      <c r="I46" s="284">
        <f t="shared" si="6"/>
        <v>0</v>
      </c>
      <c r="J46" s="285">
        <f t="shared" si="7"/>
        <v>0</v>
      </c>
    </row>
    <row r="47" spans="1:10" x14ac:dyDescent="0.3">
      <c r="A47" s="186" t="str">
        <f>+'Recettes tarifaires_LR7'!A47</f>
        <v>Car + bus mensuel Jeunes*</v>
      </c>
      <c r="B47" s="286"/>
      <c r="C47" s="287"/>
      <c r="D47" s="287"/>
      <c r="E47" s="287"/>
      <c r="F47" s="287"/>
      <c r="G47" s="287"/>
      <c r="H47" s="288"/>
      <c r="I47" s="284">
        <f t="shared" si="6"/>
        <v>0</v>
      </c>
      <c r="J47" s="285">
        <f t="shared" si="7"/>
        <v>0</v>
      </c>
    </row>
    <row r="48" spans="1:10" x14ac:dyDescent="0.3">
      <c r="A48" s="186" t="str">
        <f>+'Recettes tarifaires_LR7'!A48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tarifaires_LR7'!B5,"-")</f>
        <v>-</v>
      </c>
      <c r="C59" s="294" t="str">
        <f>+IFERROR(C5/'Recettes tarifaires_LR7'!C5,"-")</f>
        <v>-</v>
      </c>
      <c r="D59" s="294" t="str">
        <f>+IFERROR(D5/'Recettes tarifaires_LR7'!D5,"-")</f>
        <v>-</v>
      </c>
      <c r="E59" s="294" t="str">
        <f>+IFERROR(E5/'Recettes tarifaires_LR7'!E5,"-")</f>
        <v>-</v>
      </c>
      <c r="F59" s="294" t="str">
        <f>+IFERROR(F5/'Recettes tarifaires_LR7'!F5,"-")</f>
        <v>-</v>
      </c>
      <c r="G59" s="319" t="str">
        <f>+IFERROR(G5/'Recettes tarifaires_LR7'!G5,"-")</f>
        <v>-</v>
      </c>
      <c r="H59" s="316" t="str">
        <f>+IFERROR(H5/'Recettes tarifaires_LR7'!H5,"-")</f>
        <v>-</v>
      </c>
    </row>
    <row r="60" spans="1:10" x14ac:dyDescent="0.3">
      <c r="A60" s="186" t="str">
        <f t="shared" si="15"/>
        <v>Trajet Aller-retour</v>
      </c>
      <c r="B60" s="296" t="str">
        <f>+IFERROR(B6/'Recettes tarifaires_LR7'!B6,"-")</f>
        <v>-</v>
      </c>
      <c r="C60" s="297" t="str">
        <f>+IFERROR(C6/'Recettes tarifaires_LR7'!C6,"-")</f>
        <v>-</v>
      </c>
      <c r="D60" s="297" t="str">
        <f>+IFERROR(D6/'Recettes tarifaires_LR7'!D6,"-")</f>
        <v>-</v>
      </c>
      <c r="E60" s="297" t="str">
        <f>+IFERROR(E6/'Recettes tarifaires_LR7'!E6,"-")</f>
        <v>-</v>
      </c>
      <c r="F60" s="297" t="str">
        <f>+IFERROR(F6/'Recettes tarifaires_LR7'!F6,"-")</f>
        <v>-</v>
      </c>
      <c r="G60" s="320" t="str">
        <f>+IFERROR(G6/'Recettes tarifaires_LR7'!G6,"-")</f>
        <v>-</v>
      </c>
      <c r="H60" s="317" t="str">
        <f>+IFERROR(H6/'Recettes tarifaires_LR7'!H6,"-")</f>
        <v>-</v>
      </c>
    </row>
    <row r="61" spans="1:10" x14ac:dyDescent="0.3">
      <c r="A61" s="186" t="str">
        <f t="shared" si="15"/>
        <v>Carte 10 voyages</v>
      </c>
      <c r="B61" s="296" t="str">
        <f>+IFERROR(B7/'Recettes tarifaires_LR7'!B7,"-")</f>
        <v>-</v>
      </c>
      <c r="C61" s="297" t="str">
        <f>+IFERROR(C7/'Recettes tarifaires_LR7'!C7,"-")</f>
        <v>-</v>
      </c>
      <c r="D61" s="297" t="str">
        <f>+IFERROR(D7/'Recettes tarifaires_LR7'!D7,"-")</f>
        <v>-</v>
      </c>
      <c r="E61" s="297" t="str">
        <f>+IFERROR(E7/'Recettes tarifaires_LR7'!E7,"-")</f>
        <v>-</v>
      </c>
      <c r="F61" s="297" t="str">
        <f>+IFERROR(F7/'Recettes tarifaires_LR7'!F7,"-")</f>
        <v>-</v>
      </c>
      <c r="G61" s="320" t="str">
        <f>+IFERROR(G7/'Recettes tarifaires_LR7'!G7,"-")</f>
        <v>-</v>
      </c>
      <c r="H61" s="317" t="str">
        <f>+IFERROR(H7/'Recettes tarifaires_LR7'!H7,"-")</f>
        <v>-</v>
      </c>
    </row>
    <row r="62" spans="1:10" x14ac:dyDescent="0.3">
      <c r="A62" s="186" t="str">
        <f t="shared" si="15"/>
        <v>Tarification solidaire</v>
      </c>
      <c r="B62" s="296" t="str">
        <f>+IFERROR(B8/'Recettes tarifaires_LR7'!B8,"-")</f>
        <v>-</v>
      </c>
      <c r="C62" s="297" t="str">
        <f>+IFERROR(C8/'Recettes tarifaires_LR7'!C8,"-")</f>
        <v>-</v>
      </c>
      <c r="D62" s="297" t="str">
        <f>+IFERROR(D8/'Recettes tarifaires_LR7'!D8,"-")</f>
        <v>-</v>
      </c>
      <c r="E62" s="297" t="str">
        <f>+IFERROR(E8/'Recettes tarifaires_LR7'!E8,"-")</f>
        <v>-</v>
      </c>
      <c r="F62" s="297" t="str">
        <f>+IFERROR(F8/'Recettes tarifaires_LR7'!F8,"-")</f>
        <v>-</v>
      </c>
      <c r="G62" s="320" t="str">
        <f>+IFERROR(G8/'Recettes tarifaires_LR7'!G8,"-")</f>
        <v>-</v>
      </c>
      <c r="H62" s="317" t="str">
        <f>+IFERROR(H8/'Recettes tarifaires_LR7'!H8,"-")</f>
        <v>-</v>
      </c>
    </row>
    <row r="63" spans="1:10" x14ac:dyDescent="0.3">
      <c r="A63" s="186" t="str">
        <f t="shared" si="15"/>
        <v xml:space="preserve">Tarifs groupe </v>
      </c>
      <c r="B63" s="296" t="str">
        <f>+IFERROR(B9/'Recettes tarifaires_LR7'!B9,"-")</f>
        <v>-</v>
      </c>
      <c r="C63" s="297" t="str">
        <f>+IFERROR(C9/'Recettes tarifaires_LR7'!C9,"-")</f>
        <v>-</v>
      </c>
      <c r="D63" s="297" t="str">
        <f>+IFERROR(D9/'Recettes tarifaires_LR7'!D9,"-")</f>
        <v>-</v>
      </c>
      <c r="E63" s="297" t="str">
        <f>+IFERROR(E9/'Recettes tarifaires_LR7'!E9,"-")</f>
        <v>-</v>
      </c>
      <c r="F63" s="297" t="str">
        <f>+IFERROR(F9/'Recettes tarifaires_LR7'!F9,"-")</f>
        <v>-</v>
      </c>
      <c r="G63" s="320" t="str">
        <f>+IFERROR(G9/'Recettes tarifaires_LR7'!G9,"-")</f>
        <v>-</v>
      </c>
      <c r="H63" s="317" t="str">
        <f>+IFERROR(H9/'Recettes tarifaires_LR7'!H9,"-")</f>
        <v>-</v>
      </c>
    </row>
    <row r="64" spans="1:10" x14ac:dyDescent="0.3">
      <c r="A64" s="186" t="str">
        <f t="shared" si="15"/>
        <v>Abonnement hebdo</v>
      </c>
      <c r="B64" s="296" t="str">
        <f>+IFERROR(B10/'Recettes tarifaires_LR7'!B10,"-")</f>
        <v>-</v>
      </c>
      <c r="C64" s="297" t="str">
        <f>+IFERROR(C10/'Recettes tarifaires_LR7'!C10,"-")</f>
        <v>-</v>
      </c>
      <c r="D64" s="297" t="str">
        <f>+IFERROR(D10/'Recettes tarifaires_LR7'!D10,"-")</f>
        <v>-</v>
      </c>
      <c r="E64" s="297" t="str">
        <f>+IFERROR(E10/'Recettes tarifaires_LR7'!E10,"-")</f>
        <v>-</v>
      </c>
      <c r="F64" s="297" t="str">
        <f>+IFERROR(F10/'Recettes tarifaires_LR7'!F10,"-")</f>
        <v>-</v>
      </c>
      <c r="G64" s="320" t="str">
        <f>+IFERROR(G10/'Recettes tarifaires_LR7'!G10,"-")</f>
        <v>-</v>
      </c>
      <c r="H64" s="317" t="str">
        <f>+IFERROR(H10/'Recettes tarifaires_LR7'!H10,"-")</f>
        <v>-</v>
      </c>
    </row>
    <row r="65" spans="1:8" x14ac:dyDescent="0.3">
      <c r="A65" s="186" t="str">
        <f t="shared" si="15"/>
        <v>Abonnement mensuel</v>
      </c>
      <c r="B65" s="296" t="str">
        <f>+IFERROR(B11/'Recettes tarifaires_LR7'!B11,"-")</f>
        <v>-</v>
      </c>
      <c r="C65" s="297" t="str">
        <f>+IFERROR(C11/'Recettes tarifaires_LR7'!C11,"-")</f>
        <v>-</v>
      </c>
      <c r="D65" s="297" t="str">
        <f>+IFERROR(D11/'Recettes tarifaires_LR7'!D11,"-")</f>
        <v>-</v>
      </c>
      <c r="E65" s="297" t="str">
        <f>+IFERROR(E11/'Recettes tarifaires_LR7'!E11,"-")</f>
        <v>-</v>
      </c>
      <c r="F65" s="297" t="str">
        <f>+IFERROR(F11/'Recettes tarifaires_LR7'!F11,"-")</f>
        <v>-</v>
      </c>
      <c r="G65" s="320" t="str">
        <f>+IFERROR(G11/'Recettes tarifaires_LR7'!G11,"-")</f>
        <v>-</v>
      </c>
      <c r="H65" s="317" t="str">
        <f>+IFERROR(H11/'Recettes tarifaires_LR7'!H11,"-")</f>
        <v>-</v>
      </c>
    </row>
    <row r="66" spans="1:8" x14ac:dyDescent="0.3">
      <c r="A66" s="186" t="str">
        <f t="shared" si="15"/>
        <v>Abonnement annuel</v>
      </c>
      <c r="B66" s="296" t="str">
        <f>+IFERROR(B12/'Recettes tarifaires_LR7'!B12,"-")</f>
        <v>-</v>
      </c>
      <c r="C66" s="297" t="str">
        <f>+IFERROR(C12/'Recettes tarifaires_LR7'!C12,"-")</f>
        <v>-</v>
      </c>
      <c r="D66" s="297" t="str">
        <f>+IFERROR(D12/'Recettes tarifaires_LR7'!D12,"-")</f>
        <v>-</v>
      </c>
      <c r="E66" s="297" t="str">
        <f>+IFERROR(E12/'Recettes tarifaires_LR7'!E12,"-")</f>
        <v>-</v>
      </c>
      <c r="F66" s="297" t="str">
        <f>+IFERROR(F12/'Recettes tarifaires_LR7'!F12,"-")</f>
        <v>-</v>
      </c>
      <c r="G66" s="320" t="str">
        <f>+IFERROR(G12/'Recettes tarifaires_LR7'!G12,"-")</f>
        <v>-</v>
      </c>
      <c r="H66" s="317" t="str">
        <f>+IFERROR(H12/'Recettes tarifaires_LR7'!H12,"-")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tarifaires_LR7'!B14,"-")</f>
        <v>-</v>
      </c>
      <c r="C68" s="294" t="str">
        <f>+IFERROR(C14/'Recettes tarifaires_LR7'!C14,"-")</f>
        <v>-</v>
      </c>
      <c r="D68" s="294" t="str">
        <f>+IFERROR(D14/'Recettes tarifaires_LR7'!D14,"-")</f>
        <v>-</v>
      </c>
      <c r="E68" s="294" t="str">
        <f>+IFERROR(E14/'Recettes tarifaires_LR7'!E14,"-")</f>
        <v>-</v>
      </c>
      <c r="F68" s="294" t="str">
        <f>+IFERROR(F14/'Recettes tarifaires_LR7'!F14,"-")</f>
        <v>-</v>
      </c>
      <c r="G68" s="319" t="str">
        <f>+IFERROR(G14/'Recettes tarifaires_LR7'!G14,"-")</f>
        <v>-</v>
      </c>
      <c r="H68" s="316" t="str">
        <f>+IFERROR(H14/'Recettes tarifaires_LR7'!H14,"-")</f>
        <v>-</v>
      </c>
    </row>
    <row r="69" spans="1:8" x14ac:dyDescent="0.3">
      <c r="A69" s="186" t="str">
        <f t="shared" si="15"/>
        <v>Abonnement hebdo</v>
      </c>
      <c r="B69" s="296" t="str">
        <f>+IFERROR(B15/'Recettes tarifaires_LR7'!B15,"-")</f>
        <v>-</v>
      </c>
      <c r="C69" s="297" t="str">
        <f>+IFERROR(C15/'Recettes tarifaires_LR7'!C15,"-")</f>
        <v>-</v>
      </c>
      <c r="D69" s="297" t="str">
        <f>+IFERROR(D15/'Recettes tarifaires_LR7'!D15,"-")</f>
        <v>-</v>
      </c>
      <c r="E69" s="297" t="str">
        <f>+IFERROR(E15/'Recettes tarifaires_LR7'!E15,"-")</f>
        <v>-</v>
      </c>
      <c r="F69" s="297" t="str">
        <f>+IFERROR(F15/'Recettes tarifaires_LR7'!F15,"-")</f>
        <v>-</v>
      </c>
      <c r="G69" s="320" t="str">
        <f>+IFERROR(G15/'Recettes tarifaires_LR7'!G15,"-")</f>
        <v>-</v>
      </c>
      <c r="H69" s="317" t="str">
        <f>+IFERROR(H15/'Recettes tarifaires_LR7'!H15,"-")</f>
        <v>-</v>
      </c>
    </row>
    <row r="70" spans="1:8" x14ac:dyDescent="0.3">
      <c r="A70" s="186" t="str">
        <f t="shared" si="15"/>
        <v>Abonnement mensuel</v>
      </c>
      <c r="B70" s="296" t="str">
        <f>+IFERROR(B16/'Recettes tarifaires_LR7'!B16,"-")</f>
        <v>-</v>
      </c>
      <c r="C70" s="297" t="str">
        <f>+IFERROR(C16/'Recettes tarifaires_LR7'!C16,"-")</f>
        <v>-</v>
      </c>
      <c r="D70" s="297" t="str">
        <f>+IFERROR(D16/'Recettes tarifaires_LR7'!D16,"-")</f>
        <v>-</v>
      </c>
      <c r="E70" s="297" t="str">
        <f>+IFERROR(E16/'Recettes tarifaires_LR7'!E16,"-")</f>
        <v>-</v>
      </c>
      <c r="F70" s="297" t="str">
        <f>+IFERROR(F16/'Recettes tarifaires_LR7'!F16,"-")</f>
        <v>-</v>
      </c>
      <c r="G70" s="320" t="str">
        <f>+IFERROR(G16/'Recettes tarifaires_LR7'!G16,"-")</f>
        <v>-</v>
      </c>
      <c r="H70" s="317" t="str">
        <f>+IFERROR(H16/'Recettes tarifaires_LR7'!H16,"-")</f>
        <v>-</v>
      </c>
    </row>
    <row r="71" spans="1:8" x14ac:dyDescent="0.3">
      <c r="A71" s="186" t="str">
        <f t="shared" si="15"/>
        <v>Abonnement annuel</v>
      </c>
      <c r="B71" s="296" t="str">
        <f>+IFERROR(B17/'Recettes tarifaires_LR7'!B17,"-")</f>
        <v>-</v>
      </c>
      <c r="C71" s="297" t="str">
        <f>+IFERROR(C17/'Recettes tarifaires_LR7'!C17,"-")</f>
        <v>-</v>
      </c>
      <c r="D71" s="297" t="str">
        <f>+IFERROR(D17/'Recettes tarifaires_LR7'!D17,"-")</f>
        <v>-</v>
      </c>
      <c r="E71" s="297" t="str">
        <f>+IFERROR(E17/'Recettes tarifaires_LR7'!E17,"-")</f>
        <v>-</v>
      </c>
      <c r="F71" s="297" t="str">
        <f>+IFERROR(F17/'Recettes tarifaires_LR7'!F17,"-")</f>
        <v>-</v>
      </c>
      <c r="G71" s="320" t="str">
        <f>+IFERROR(G17/'Recettes tarifaires_LR7'!G17,"-")</f>
        <v>-</v>
      </c>
      <c r="H71" s="317" t="str">
        <f>+IFERROR(H17/'Recettes tarifaires_LR7'!H17,"-")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tarifaires_LR7'!B19,"-")</f>
        <v>-</v>
      </c>
      <c r="C73" s="294" t="str">
        <f>+IFERROR(C19/'Recettes tarifaires_LR7'!C19,"-")</f>
        <v>-</v>
      </c>
      <c r="D73" s="294" t="str">
        <f>+IFERROR(D19/'Recettes tarifaires_LR7'!D19,"-")</f>
        <v>-</v>
      </c>
      <c r="E73" s="294" t="str">
        <f>+IFERROR(E19/'Recettes tarifaires_LR7'!E19,"-")</f>
        <v>-</v>
      </c>
      <c r="F73" s="294" t="str">
        <f>+IFERROR(F19/'Recettes tarifaires_LR7'!F19,"-")</f>
        <v>-</v>
      </c>
      <c r="G73" s="319" t="str">
        <f>+IFERROR(G19/'Recettes tarifaires_LR7'!G19,"-")</f>
        <v>-</v>
      </c>
      <c r="H73" s="316" t="str">
        <f>+IFERROR(H19/'Recettes tarifaires_LR7'!H19,"-")</f>
        <v>-</v>
      </c>
    </row>
    <row r="74" spans="1:8" x14ac:dyDescent="0.3">
      <c r="A74" s="186" t="str">
        <f t="shared" si="15"/>
        <v>Tranche 2 - 1/2 prensionnaire</v>
      </c>
      <c r="B74" s="296" t="str">
        <f>+IFERROR(B20/'Recettes tarifaires_LR7'!B20,"-")</f>
        <v>-</v>
      </c>
      <c r="C74" s="297" t="str">
        <f>+IFERROR(C20/'Recettes tarifaires_LR7'!C20,"-")</f>
        <v>-</v>
      </c>
      <c r="D74" s="297" t="str">
        <f>+IFERROR(D20/'Recettes tarifaires_LR7'!D20,"-")</f>
        <v>-</v>
      </c>
      <c r="E74" s="297" t="str">
        <f>+IFERROR(E20/'Recettes tarifaires_LR7'!E20,"-")</f>
        <v>-</v>
      </c>
      <c r="F74" s="297" t="str">
        <f>+IFERROR(F20/'Recettes tarifaires_LR7'!F20,"-")</f>
        <v>-</v>
      </c>
      <c r="G74" s="320" t="str">
        <f>+IFERROR(G20/'Recettes tarifaires_LR7'!G20,"-")</f>
        <v>-</v>
      </c>
      <c r="H74" s="317" t="str">
        <f>+IFERROR(H20/'Recettes tarifaires_LR7'!H20,"-")</f>
        <v>-</v>
      </c>
    </row>
    <row r="75" spans="1:8" x14ac:dyDescent="0.3">
      <c r="A75" s="186" t="str">
        <f t="shared" si="15"/>
        <v>Tranche 3 - 1/2 prensionnaire</v>
      </c>
      <c r="B75" s="296" t="str">
        <f>+IFERROR(B21/'Recettes tarifaires_LR7'!B21,"-")</f>
        <v>-</v>
      </c>
      <c r="C75" s="297" t="str">
        <f>+IFERROR(C21/'Recettes tarifaires_LR7'!C21,"-")</f>
        <v>-</v>
      </c>
      <c r="D75" s="297" t="str">
        <f>+IFERROR(D21/'Recettes tarifaires_LR7'!D21,"-")</f>
        <v>-</v>
      </c>
      <c r="E75" s="297" t="str">
        <f>+IFERROR(E21/'Recettes tarifaires_LR7'!E21,"-")</f>
        <v>-</v>
      </c>
      <c r="F75" s="297" t="str">
        <f>+IFERROR(F21/'Recettes tarifaires_LR7'!F21,"-")</f>
        <v>-</v>
      </c>
      <c r="G75" s="320" t="str">
        <f>+IFERROR(G21/'Recettes tarifaires_LR7'!G21,"-")</f>
        <v>-</v>
      </c>
      <c r="H75" s="317" t="str">
        <f>+IFERROR(H21/'Recettes tarifaires_LR7'!H21,"-")</f>
        <v>-</v>
      </c>
    </row>
    <row r="76" spans="1:8" x14ac:dyDescent="0.3">
      <c r="A76" s="186" t="str">
        <f t="shared" si="15"/>
        <v>Tranche 4 - 1/2 prensionnaire</v>
      </c>
      <c r="B76" s="296" t="str">
        <f>+IFERROR(B22/'Recettes tarifaires_LR7'!B22,"-")</f>
        <v>-</v>
      </c>
      <c r="C76" s="297" t="str">
        <f>+IFERROR(C22/'Recettes tarifaires_LR7'!C22,"-")</f>
        <v>-</v>
      </c>
      <c r="D76" s="297" t="str">
        <f>+IFERROR(D22/'Recettes tarifaires_LR7'!D22,"-")</f>
        <v>-</v>
      </c>
      <c r="E76" s="297" t="str">
        <f>+IFERROR(E22/'Recettes tarifaires_LR7'!E22,"-")</f>
        <v>-</v>
      </c>
      <c r="F76" s="297" t="str">
        <f>+IFERROR(F22/'Recettes tarifaires_LR7'!F22,"-")</f>
        <v>-</v>
      </c>
      <c r="G76" s="320" t="str">
        <f>+IFERROR(G22/'Recettes tarifaires_LR7'!G22,"-")</f>
        <v>-</v>
      </c>
      <c r="H76" s="317" t="str">
        <f>+IFERROR(H22/'Recettes tarifaires_LR7'!H22,"-")</f>
        <v>-</v>
      </c>
    </row>
    <row r="77" spans="1:8" x14ac:dyDescent="0.3">
      <c r="A77" s="186" t="str">
        <f t="shared" si="15"/>
        <v>Tranche 5 - 1/2 prensionnaire</v>
      </c>
      <c r="B77" s="296" t="str">
        <f>+IFERROR(B23/'Recettes tarifaires_LR7'!B23,"-")</f>
        <v>-</v>
      </c>
      <c r="C77" s="297" t="str">
        <f>+IFERROR(C23/'Recettes tarifaires_LR7'!C23,"-")</f>
        <v>-</v>
      </c>
      <c r="D77" s="297" t="str">
        <f>+IFERROR(D23/'Recettes tarifaires_LR7'!D23,"-")</f>
        <v>-</v>
      </c>
      <c r="E77" s="297" t="str">
        <f>+IFERROR(E23/'Recettes tarifaires_LR7'!E23,"-")</f>
        <v>-</v>
      </c>
      <c r="F77" s="297" t="str">
        <f>+IFERROR(F23/'Recettes tarifaires_LR7'!F23,"-")</f>
        <v>-</v>
      </c>
      <c r="G77" s="320" t="str">
        <f>+IFERROR(G23/'Recettes tarifaires_LR7'!G23,"-")</f>
        <v>-</v>
      </c>
      <c r="H77" s="317" t="str">
        <f>+IFERROR(H23/'Recettes tarifaires_LR7'!H23,"-")</f>
        <v>-</v>
      </c>
    </row>
    <row r="78" spans="1:8" x14ac:dyDescent="0.3">
      <c r="A78" s="186" t="str">
        <f t="shared" si="15"/>
        <v>Non-ayant droit - 1/2 prensionnaire</v>
      </c>
      <c r="B78" s="296" t="str">
        <f>+IFERROR(B24/'Recettes tarifaires_LR7'!B24,"-")</f>
        <v>-</v>
      </c>
      <c r="C78" s="297" t="str">
        <f>+IFERROR(C24/'Recettes tarifaires_LR7'!C24,"-")</f>
        <v>-</v>
      </c>
      <c r="D78" s="297" t="str">
        <f>+IFERROR(D24/'Recettes tarifaires_LR7'!D24,"-")</f>
        <v>-</v>
      </c>
      <c r="E78" s="297" t="str">
        <f>+IFERROR(E24/'Recettes tarifaires_LR7'!E24,"-")</f>
        <v>-</v>
      </c>
      <c r="F78" s="297" t="str">
        <f>+IFERROR(F24/'Recettes tarifaires_LR7'!F24,"-")</f>
        <v>-</v>
      </c>
      <c r="G78" s="320" t="str">
        <f>+IFERROR(G24/'Recettes tarifaires_LR7'!G24,"-")</f>
        <v>-</v>
      </c>
      <c r="H78" s="317" t="str">
        <f>+IFERROR(H24/'Recettes tarifaires_LR7'!H24,"-")</f>
        <v>-</v>
      </c>
    </row>
    <row r="79" spans="1:8" x14ac:dyDescent="0.3">
      <c r="A79" s="186" t="str">
        <f t="shared" si="15"/>
        <v>Tarif Navette, RPI</v>
      </c>
      <c r="B79" s="296" t="str">
        <f>+IFERROR(B25/'Recettes tarifaires_LR7'!B25,"-")</f>
        <v>-</v>
      </c>
      <c r="C79" s="297" t="str">
        <f>+IFERROR(C25/'Recettes tarifaires_LR7'!C25,"-")</f>
        <v>-</v>
      </c>
      <c r="D79" s="297" t="str">
        <f>+IFERROR(D25/'Recettes tarifaires_LR7'!D25,"-")</f>
        <v>-</v>
      </c>
      <c r="E79" s="297" t="str">
        <f>+IFERROR(E25/'Recettes tarifaires_LR7'!E25,"-")</f>
        <v>-</v>
      </c>
      <c r="F79" s="297" t="str">
        <f>+IFERROR(F25/'Recettes tarifaires_LR7'!F25,"-")</f>
        <v>-</v>
      </c>
      <c r="G79" s="320" t="str">
        <f>+IFERROR(G25/'Recettes tarifaires_LR7'!G25,"-")</f>
        <v>-</v>
      </c>
      <c r="H79" s="317" t="str">
        <f>+IFERROR(H25/'Recettes tarifaires_LR7'!H25,"-")</f>
        <v>-</v>
      </c>
    </row>
    <row r="80" spans="1:8" x14ac:dyDescent="0.3">
      <c r="A80" s="186" t="str">
        <f t="shared" si="15"/>
        <v>Tranche 1 - Interne</v>
      </c>
      <c r="B80" s="296" t="str">
        <f>+IFERROR(B26/'Recettes tarifaires_LR7'!B26,"-")</f>
        <v>-</v>
      </c>
      <c r="C80" s="297" t="str">
        <f>+IFERROR(C26/'Recettes tarifaires_LR7'!C26,"-")</f>
        <v>-</v>
      </c>
      <c r="D80" s="297" t="str">
        <f>+IFERROR(D26/'Recettes tarifaires_LR7'!D26,"-")</f>
        <v>-</v>
      </c>
      <c r="E80" s="297" t="str">
        <f>+IFERROR(E26/'Recettes tarifaires_LR7'!E26,"-")</f>
        <v>-</v>
      </c>
      <c r="F80" s="297" t="str">
        <f>+IFERROR(F26/'Recettes tarifaires_LR7'!F26,"-")</f>
        <v>-</v>
      </c>
      <c r="G80" s="320" t="str">
        <f>+IFERROR(G26/'Recettes tarifaires_LR7'!G26,"-")</f>
        <v>-</v>
      </c>
      <c r="H80" s="317" t="str">
        <f>+IFERROR(H26/'Recettes tarifaires_LR7'!H26,"-")</f>
        <v>-</v>
      </c>
    </row>
    <row r="81" spans="1:8" x14ac:dyDescent="0.3">
      <c r="A81" s="186" t="str">
        <f t="shared" si="15"/>
        <v>Tranche 2 - Interne</v>
      </c>
      <c r="B81" s="296" t="str">
        <f>+IFERROR(B27/'Recettes tarifaires_LR7'!B27,"-")</f>
        <v>-</v>
      </c>
      <c r="C81" s="297" t="str">
        <f>+IFERROR(C27/'Recettes tarifaires_LR7'!C27,"-")</f>
        <v>-</v>
      </c>
      <c r="D81" s="297" t="str">
        <f>+IFERROR(D27/'Recettes tarifaires_LR7'!D27,"-")</f>
        <v>-</v>
      </c>
      <c r="E81" s="297" t="str">
        <f>+IFERROR(E27/'Recettes tarifaires_LR7'!E27,"-")</f>
        <v>-</v>
      </c>
      <c r="F81" s="297" t="str">
        <f>+IFERROR(F27/'Recettes tarifaires_LR7'!F27,"-")</f>
        <v>-</v>
      </c>
      <c r="G81" s="320" t="str">
        <f>+IFERROR(G27/'Recettes tarifaires_LR7'!G27,"-")</f>
        <v>-</v>
      </c>
      <c r="H81" s="317" t="str">
        <f>+IFERROR(H27/'Recettes tarifaires_LR7'!H27,"-")</f>
        <v>-</v>
      </c>
    </row>
    <row r="82" spans="1:8" x14ac:dyDescent="0.3">
      <c r="A82" s="186" t="str">
        <f t="shared" si="15"/>
        <v>Tranche 3 - Interne</v>
      </c>
      <c r="B82" s="296" t="str">
        <f>+IFERROR(B28/'Recettes tarifaires_LR7'!B28,"-")</f>
        <v>-</v>
      </c>
      <c r="C82" s="297" t="str">
        <f>+IFERROR(C28/'Recettes tarifaires_LR7'!C28,"-")</f>
        <v>-</v>
      </c>
      <c r="D82" s="297" t="str">
        <f>+IFERROR(D28/'Recettes tarifaires_LR7'!D28,"-")</f>
        <v>-</v>
      </c>
      <c r="E82" s="297" t="str">
        <f>+IFERROR(E28/'Recettes tarifaires_LR7'!E28,"-")</f>
        <v>-</v>
      </c>
      <c r="F82" s="297" t="str">
        <f>+IFERROR(F28/'Recettes tarifaires_LR7'!F28,"-")</f>
        <v>-</v>
      </c>
      <c r="G82" s="320" t="str">
        <f>+IFERROR(G28/'Recettes tarifaires_LR7'!G28,"-")</f>
        <v>-</v>
      </c>
      <c r="H82" s="317" t="str">
        <f>+IFERROR(H28/'Recettes tarifaires_LR7'!H28,"-")</f>
        <v>-</v>
      </c>
    </row>
    <row r="83" spans="1:8" x14ac:dyDescent="0.3">
      <c r="A83" s="186" t="str">
        <f t="shared" si="15"/>
        <v>Tranche 4 - Interne</v>
      </c>
      <c r="B83" s="296" t="str">
        <f>+IFERROR(B29/'Recettes tarifaires_LR7'!B29,"-")</f>
        <v>-</v>
      </c>
      <c r="C83" s="297" t="str">
        <f>+IFERROR(C29/'Recettes tarifaires_LR7'!C29,"-")</f>
        <v>-</v>
      </c>
      <c r="D83" s="297" t="str">
        <f>+IFERROR(D29/'Recettes tarifaires_LR7'!D29,"-")</f>
        <v>-</v>
      </c>
      <c r="E83" s="297" t="str">
        <f>+IFERROR(E29/'Recettes tarifaires_LR7'!E29,"-")</f>
        <v>-</v>
      </c>
      <c r="F83" s="297" t="str">
        <f>+IFERROR(F29/'Recettes tarifaires_LR7'!F29,"-")</f>
        <v>-</v>
      </c>
      <c r="G83" s="320" t="str">
        <f>+IFERROR(G29/'Recettes tarifaires_LR7'!G29,"-")</f>
        <v>-</v>
      </c>
      <c r="H83" s="317" t="str">
        <f>+IFERROR(H29/'Recettes tarifaires_LR7'!H29,"-")</f>
        <v>-</v>
      </c>
    </row>
    <row r="84" spans="1:8" x14ac:dyDescent="0.3">
      <c r="A84" s="186" t="str">
        <f t="shared" si="15"/>
        <v>Tranche 5 - Interne</v>
      </c>
      <c r="B84" s="296" t="str">
        <f>+IFERROR(B30/'Recettes tarifaires_LR7'!B30,"-")</f>
        <v>-</v>
      </c>
      <c r="C84" s="297" t="str">
        <f>+IFERROR(C30/'Recettes tarifaires_LR7'!C30,"-")</f>
        <v>-</v>
      </c>
      <c r="D84" s="297" t="str">
        <f>+IFERROR(D30/'Recettes tarifaires_LR7'!D30,"-")</f>
        <v>-</v>
      </c>
      <c r="E84" s="297" t="str">
        <f>+IFERROR(E30/'Recettes tarifaires_LR7'!E30,"-")</f>
        <v>-</v>
      </c>
      <c r="F84" s="297" t="str">
        <f>+IFERROR(F30/'Recettes tarifaires_LR7'!F30,"-")</f>
        <v>-</v>
      </c>
      <c r="G84" s="320" t="str">
        <f>+IFERROR(G30/'Recettes tarifaires_LR7'!G30,"-")</f>
        <v>-</v>
      </c>
      <c r="H84" s="317" t="str">
        <f>+IFERROR(H30/'Recettes tarifaires_LR7'!H30,"-")</f>
        <v>-</v>
      </c>
    </row>
    <row r="85" spans="1:8" x14ac:dyDescent="0.3">
      <c r="A85" s="186" t="str">
        <f t="shared" si="15"/>
        <v>Non-ayant droit - interne</v>
      </c>
      <c r="B85" s="296" t="str">
        <f>+IFERROR(B31/'Recettes tarifaires_LR7'!B31,"-")</f>
        <v>-</v>
      </c>
      <c r="C85" s="297" t="str">
        <f>+IFERROR(C31/'Recettes tarifaires_LR7'!C31,"-")</f>
        <v>-</v>
      </c>
      <c r="D85" s="297" t="str">
        <f>+IFERROR(D31/'Recettes tarifaires_LR7'!D31,"-")</f>
        <v>-</v>
      </c>
      <c r="E85" s="297" t="str">
        <f>+IFERROR(E31/'Recettes tarifaires_LR7'!E31,"-")</f>
        <v>-</v>
      </c>
      <c r="F85" s="297" t="str">
        <f>+IFERROR(F31/'Recettes tarifaires_LR7'!F31,"-")</f>
        <v>-</v>
      </c>
      <c r="G85" s="320" t="str">
        <f>+IFERROR(G31/'Recettes tarifaires_LR7'!G31,"-")</f>
        <v>-</v>
      </c>
      <c r="H85" s="317" t="str">
        <f>+IFERROR(H31/'Recettes tarifaires_LR7'!H31,"-")</f>
        <v>-</v>
      </c>
    </row>
    <row r="86" spans="1:8" x14ac:dyDescent="0.3">
      <c r="A86" s="186" t="str">
        <f t="shared" si="15"/>
        <v>Frais de dossier inscription tardive</v>
      </c>
      <c r="B86" s="296" t="str">
        <f>+IFERROR(B32/'Recettes tarifaires_LR7'!B32,"-")</f>
        <v>-</v>
      </c>
      <c r="C86" s="297" t="str">
        <f>+IFERROR(C32/'Recettes tarifaires_LR7'!C32,"-")</f>
        <v>-</v>
      </c>
      <c r="D86" s="297" t="str">
        <f>+IFERROR(D32/'Recettes tarifaires_LR7'!D32,"-")</f>
        <v>-</v>
      </c>
      <c r="E86" s="297" t="str">
        <f>+IFERROR(E32/'Recettes tarifaires_LR7'!E32,"-")</f>
        <v>-</v>
      </c>
      <c r="F86" s="297" t="str">
        <f>+IFERROR(F32/'Recettes tarifaires_LR7'!F32,"-")</f>
        <v>-</v>
      </c>
      <c r="G86" s="320" t="str">
        <f>+IFERROR(G32/'Recettes tarifaires_LR7'!G32,"-")</f>
        <v>-</v>
      </c>
      <c r="H86" s="317" t="str">
        <f>+IFERROR(H32/'Recettes tarifaires_LR7'!H32,"-")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tarifaires_LR7'!B34,"-")</f>
        <v>-</v>
      </c>
      <c r="C88" s="294" t="str">
        <f>+IFERROR(C34/'Recettes tarifaires_LR7'!C34,"-")</f>
        <v>-</v>
      </c>
      <c r="D88" s="294" t="str">
        <f>+IFERROR(D34/'Recettes tarifaires_LR7'!D34,"-")</f>
        <v>-</v>
      </c>
      <c r="E88" s="294" t="str">
        <f>+IFERROR(E34/'Recettes tarifaires_LR7'!E34,"-")</f>
        <v>-</v>
      </c>
      <c r="F88" s="294" t="str">
        <f>+IFERROR(F34/'Recettes tarifaires_LR7'!F34,"-")</f>
        <v>-</v>
      </c>
      <c r="G88" s="319" t="str">
        <f>+IFERROR(G34/'Recettes tarifaires_LR7'!G34,"-")</f>
        <v>-</v>
      </c>
      <c r="H88" s="316" t="str">
        <f>+IFERROR(H34/'Recettes tarifaires_LR7'!H34,"-")</f>
        <v>-</v>
      </c>
    </row>
    <row r="89" spans="1:8" x14ac:dyDescent="0.3">
      <c r="A89" s="186" t="str">
        <f t="shared" si="15"/>
        <v>Car + bus mensuel Tout public*</v>
      </c>
      <c r="B89" s="296" t="str">
        <f>+IFERROR(B35/'Recettes tarifaires_LR7'!B35,"-")</f>
        <v>-</v>
      </c>
      <c r="C89" s="297" t="str">
        <f>+IFERROR(C35/'Recettes tarifaires_LR7'!C35,"-")</f>
        <v>-</v>
      </c>
      <c r="D89" s="297" t="str">
        <f>+IFERROR(D35/'Recettes tarifaires_LR7'!D35,"-")</f>
        <v>-</v>
      </c>
      <c r="E89" s="297" t="str">
        <f>+IFERROR(E35/'Recettes tarifaires_LR7'!E35,"-")</f>
        <v>-</v>
      </c>
      <c r="F89" s="297" t="str">
        <f>+IFERROR(F35/'Recettes tarifaires_LR7'!F35,"-")</f>
        <v>-</v>
      </c>
      <c r="G89" s="320" t="str">
        <f>+IFERROR(G35/'Recettes tarifaires_LR7'!G35,"-")</f>
        <v>-</v>
      </c>
      <c r="H89" s="317" t="str">
        <f>+IFERROR(H35/'Recettes tarifaires_LR7'!H35,"-")</f>
        <v>-</v>
      </c>
    </row>
    <row r="90" spans="1:8" x14ac:dyDescent="0.3">
      <c r="A90" s="186" t="str">
        <f t="shared" si="15"/>
        <v>Car + bus annuel Tout public*</v>
      </c>
      <c r="B90" s="296" t="str">
        <f>+IFERROR(B36/'Recettes tarifaires_LR7'!B36,"-")</f>
        <v>-</v>
      </c>
      <c r="C90" s="297" t="str">
        <f>+IFERROR(C36/'Recettes tarifaires_LR7'!C36,"-")</f>
        <v>-</v>
      </c>
      <c r="D90" s="297" t="str">
        <f>+IFERROR(D36/'Recettes tarifaires_LR7'!D36,"-")</f>
        <v>-</v>
      </c>
      <c r="E90" s="297" t="str">
        <f>+IFERROR(E36/'Recettes tarifaires_LR7'!E36,"-")</f>
        <v>-</v>
      </c>
      <c r="F90" s="297" t="str">
        <f>+IFERROR(F36/'Recettes tarifaires_LR7'!F36,"-")</f>
        <v>-</v>
      </c>
      <c r="G90" s="320" t="str">
        <f>+IFERROR(G36/'Recettes tarifaires_LR7'!G36,"-")</f>
        <v>-</v>
      </c>
      <c r="H90" s="317" t="str">
        <f>+IFERROR(H36/'Recettes tarifaires_LR7'!H36,"-")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tarifaires_LR7'!B38,"-")</f>
        <v>-</v>
      </c>
      <c r="C92" s="294" t="str">
        <f>+IFERROR(C38/'Recettes tarifaires_LR7'!C38,"-")</f>
        <v>-</v>
      </c>
      <c r="D92" s="294" t="str">
        <f>+IFERROR(D38/'Recettes tarifaires_LR7'!D38,"-")</f>
        <v>-</v>
      </c>
      <c r="E92" s="294" t="str">
        <f>+IFERROR(E38/'Recettes tarifaires_LR7'!E38,"-")</f>
        <v>-</v>
      </c>
      <c r="F92" s="294" t="str">
        <f>+IFERROR(F38/'Recettes tarifaires_LR7'!F38,"-")</f>
        <v>-</v>
      </c>
      <c r="G92" s="319" t="str">
        <f>+IFERROR(G38/'Recettes tarifaires_LR7'!G38,"-")</f>
        <v>-</v>
      </c>
      <c r="H92" s="316" t="str">
        <f>+IFERROR(H38/'Recettes tarifaires_LR7'!H38,"-")</f>
        <v>-</v>
      </c>
    </row>
    <row r="93" spans="1:8" x14ac:dyDescent="0.3">
      <c r="A93" s="186" t="str">
        <f t="shared" si="15"/>
        <v>Car + bus mensuel Jeunes*</v>
      </c>
      <c r="B93" s="296" t="str">
        <f>+IFERROR(B39/'Recettes tarifaires_LR7'!B39,"-")</f>
        <v>-</v>
      </c>
      <c r="C93" s="297" t="str">
        <f>+IFERROR(C39/'Recettes tarifaires_LR7'!C39,"-")</f>
        <v>-</v>
      </c>
      <c r="D93" s="297" t="str">
        <f>+IFERROR(D39/'Recettes tarifaires_LR7'!D39,"-")</f>
        <v>-</v>
      </c>
      <c r="E93" s="297" t="str">
        <f>+IFERROR(E39/'Recettes tarifaires_LR7'!E39,"-")</f>
        <v>-</v>
      </c>
      <c r="F93" s="297" t="str">
        <f>+IFERROR(F39/'Recettes tarifaires_LR7'!F39,"-")</f>
        <v>-</v>
      </c>
      <c r="G93" s="320" t="str">
        <f>+IFERROR(G39/'Recettes tarifaires_LR7'!G39,"-")</f>
        <v>-</v>
      </c>
      <c r="H93" s="317" t="str">
        <f>+IFERROR(H39/'Recettes tarifaires_LR7'!H39,"-")</f>
        <v>-</v>
      </c>
    </row>
    <row r="94" spans="1:8" x14ac:dyDescent="0.3">
      <c r="A94" s="186" t="str">
        <f t="shared" si="15"/>
        <v>Car + bus annuel Jeunes*</v>
      </c>
      <c r="B94" s="296" t="str">
        <f>+IFERROR(B40/'Recettes tarifaires_LR7'!B40,"-")</f>
        <v>-</v>
      </c>
      <c r="C94" s="297" t="str">
        <f>+IFERROR(C40/'Recettes tarifaires_LR7'!C40,"-")</f>
        <v>-</v>
      </c>
      <c r="D94" s="297" t="str">
        <f>+IFERROR(D40/'Recettes tarifaires_LR7'!D40,"-")</f>
        <v>-</v>
      </c>
      <c r="E94" s="297" t="str">
        <f>+IFERROR(E40/'Recettes tarifaires_LR7'!E40,"-")</f>
        <v>-</v>
      </c>
      <c r="F94" s="297" t="str">
        <f>+IFERROR(F40/'Recettes tarifaires_LR7'!F40,"-")</f>
        <v>-</v>
      </c>
      <c r="G94" s="320" t="str">
        <f>+IFERROR(G40/'Recettes tarifaires_LR7'!G40,"-")</f>
        <v>-</v>
      </c>
      <c r="H94" s="317" t="str">
        <f>+IFERROR(H40/'Recettes tarifaires_LR7'!H40,"-")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tarifaires_LR7'!B42,"-")</f>
        <v>-</v>
      </c>
      <c r="C96" s="294" t="str">
        <f>+IFERROR(C42/'Recettes tarifaires_LR7'!C42,"-")</f>
        <v>-</v>
      </c>
      <c r="D96" s="294" t="str">
        <f>+IFERROR(D42/'Recettes tarifaires_LR7'!D42,"-")</f>
        <v>-</v>
      </c>
      <c r="E96" s="294" t="str">
        <f>+IFERROR(E42/'Recettes tarifaires_LR7'!E42,"-")</f>
        <v>-</v>
      </c>
      <c r="F96" s="294" t="str">
        <f>+IFERROR(F42/'Recettes tarifaires_LR7'!F42,"-")</f>
        <v>-</v>
      </c>
      <c r="G96" s="319" t="str">
        <f>+IFERROR(G42/'Recettes tarifaires_LR7'!G42,"-")</f>
        <v>-</v>
      </c>
      <c r="H96" s="316" t="str">
        <f>+IFERROR(H42/'Recettes tarifaires_LR7'!H42,"-")</f>
        <v>-</v>
      </c>
    </row>
    <row r="97" spans="1:8" x14ac:dyDescent="0.3">
      <c r="A97" s="186" t="str">
        <f t="shared" si="15"/>
        <v>Car + bus mensuel Tout public*</v>
      </c>
      <c r="B97" s="296" t="str">
        <f>+IFERROR(B43/'Recettes tarifaires_LR7'!B43,"-")</f>
        <v>-</v>
      </c>
      <c r="C97" s="297" t="str">
        <f>+IFERROR(C43/'Recettes tarifaires_LR7'!C43,"-")</f>
        <v>-</v>
      </c>
      <c r="D97" s="297" t="str">
        <f>+IFERROR(D43/'Recettes tarifaires_LR7'!D43,"-")</f>
        <v>-</v>
      </c>
      <c r="E97" s="297" t="str">
        <f>+IFERROR(E43/'Recettes tarifaires_LR7'!E43,"-")</f>
        <v>-</v>
      </c>
      <c r="F97" s="297" t="str">
        <f>+IFERROR(F43/'Recettes tarifaires_LR7'!F43,"-")</f>
        <v>-</v>
      </c>
      <c r="G97" s="320" t="str">
        <f>+IFERROR(G43/'Recettes tarifaires_LR7'!G43,"-")</f>
        <v>-</v>
      </c>
      <c r="H97" s="317" t="str">
        <f>+IFERROR(H43/'Recettes tarifaires_LR7'!H43,"-")</f>
        <v>-</v>
      </c>
    </row>
    <row r="98" spans="1:8" x14ac:dyDescent="0.3">
      <c r="A98" s="186" t="str">
        <f t="shared" si="15"/>
        <v>Car + bus annuel Tout public*</v>
      </c>
      <c r="B98" s="296" t="str">
        <f>+IFERROR(B44/'Recettes tarifaires_LR7'!B44,"-")</f>
        <v>-</v>
      </c>
      <c r="C98" s="297" t="str">
        <f>+IFERROR(C44/'Recettes tarifaires_LR7'!C44,"-")</f>
        <v>-</v>
      </c>
      <c r="D98" s="297" t="str">
        <f>+IFERROR(D44/'Recettes tarifaires_LR7'!D44,"-")</f>
        <v>-</v>
      </c>
      <c r="E98" s="297" t="str">
        <f>+IFERROR(E44/'Recettes tarifaires_LR7'!E44,"-")</f>
        <v>-</v>
      </c>
      <c r="F98" s="297" t="str">
        <f>+IFERROR(F44/'Recettes tarifaires_LR7'!F44,"-")</f>
        <v>-</v>
      </c>
      <c r="G98" s="320" t="str">
        <f>+IFERROR(G44/'Recettes tarifaires_LR7'!G44,"-")</f>
        <v>-</v>
      </c>
      <c r="H98" s="317" t="str">
        <f>+IFERROR(H44/'Recettes tarifaires_LR7'!H44,"-")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tarifaires_LR7'!B46,"-")</f>
        <v>-</v>
      </c>
      <c r="C100" s="294" t="str">
        <f>+IFERROR(C46/'Recettes tarifaires_LR7'!C46,"-")</f>
        <v>-</v>
      </c>
      <c r="D100" s="294" t="str">
        <f>+IFERROR(D46/'Recettes tarifaires_LR7'!D46,"-")</f>
        <v>-</v>
      </c>
      <c r="E100" s="294" t="str">
        <f>+IFERROR(E46/'Recettes tarifaires_LR7'!E46,"-")</f>
        <v>-</v>
      </c>
      <c r="F100" s="294" t="str">
        <f>+IFERROR(F46/'Recettes tarifaires_LR7'!F46,"-")</f>
        <v>-</v>
      </c>
      <c r="G100" s="319" t="str">
        <f>+IFERROR(G46/'Recettes tarifaires_LR7'!G46,"-")</f>
        <v>-</v>
      </c>
      <c r="H100" s="316" t="str">
        <f>+IFERROR(H46/'Recettes tarifaires_LR7'!H46,"-")</f>
        <v>-</v>
      </c>
    </row>
    <row r="101" spans="1:8" x14ac:dyDescent="0.3">
      <c r="A101" s="186" t="str">
        <f t="shared" si="15"/>
        <v>Car + bus mensuel Jeunes*</v>
      </c>
      <c r="B101" s="296" t="str">
        <f>+IFERROR(B47/'Recettes tarifaires_LR7'!B47,"-")</f>
        <v>-</v>
      </c>
      <c r="C101" s="297" t="str">
        <f>+IFERROR(C47/'Recettes tarifaires_LR7'!C47,"-")</f>
        <v>-</v>
      </c>
      <c r="D101" s="297" t="str">
        <f>+IFERROR(D47/'Recettes tarifaires_LR7'!D47,"-")</f>
        <v>-</v>
      </c>
      <c r="E101" s="297" t="str">
        <f>+IFERROR(E47/'Recettes tarifaires_LR7'!E47,"-")</f>
        <v>-</v>
      </c>
      <c r="F101" s="297" t="str">
        <f>+IFERROR(F47/'Recettes tarifaires_LR7'!F47,"-")</f>
        <v>-</v>
      </c>
      <c r="G101" s="320" t="str">
        <f>+IFERROR(G47/'Recettes tarifaires_LR7'!G47,"-")</f>
        <v>-</v>
      </c>
      <c r="H101" s="317" t="str">
        <f>+IFERROR(H47/'Recettes tarifaires_LR7'!H47,"-")</f>
        <v>-</v>
      </c>
    </row>
    <row r="102" spans="1:8" x14ac:dyDescent="0.3">
      <c r="A102" s="186" t="str">
        <f t="shared" si="15"/>
        <v>Car + bus annuel Jeunes*</v>
      </c>
      <c r="B102" s="296" t="str">
        <f>+IFERROR(B48/'Recettes tarifaires_LR7'!B48,"-")</f>
        <v>-</v>
      </c>
      <c r="C102" s="297" t="str">
        <f>+IFERROR(C48/'Recettes tarifaires_LR7'!C48,"-")</f>
        <v>-</v>
      </c>
      <c r="D102" s="297" t="str">
        <f>+IFERROR(D48/'Recettes tarifaires_LR7'!D48,"-")</f>
        <v>-</v>
      </c>
      <c r="E102" s="297" t="str">
        <f>+IFERROR(E48/'Recettes tarifaires_LR7'!E48,"-")</f>
        <v>-</v>
      </c>
      <c r="F102" s="297" t="str">
        <f>+IFERROR(F48/'Recettes tarifaires_LR7'!F48,"-")</f>
        <v>-</v>
      </c>
      <c r="G102" s="320" t="str">
        <f>+IFERROR(G48/'Recettes tarifaires_LR7'!G48,"-")</f>
        <v>-</v>
      </c>
      <c r="H102" s="317" t="str">
        <f>+IFERROR(H48/'Recettes tarifaires_LR7'!H48,"-")</f>
        <v>-</v>
      </c>
    </row>
  </sheetData>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theme="4" tint="-0.249977111117893"/>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tarifaires_LR8'!A4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tarifaires_LR8'!A5</f>
        <v>Trajet simple</v>
      </c>
      <c r="B5" s="281"/>
      <c r="C5" s="282"/>
      <c r="D5" s="282"/>
      <c r="E5" s="282"/>
      <c r="F5" s="282"/>
      <c r="G5" s="282"/>
      <c r="H5" s="283"/>
      <c r="I5" s="284">
        <f t="shared" si="1"/>
        <v>0</v>
      </c>
      <c r="J5" s="285">
        <f t="shared" si="2"/>
        <v>0</v>
      </c>
    </row>
    <row r="6" spans="1:10" x14ac:dyDescent="0.3">
      <c r="A6" s="186" t="str">
        <f>+'Recettes tarifaires_LR8'!A6</f>
        <v>Trajet Aller-retour</v>
      </c>
      <c r="B6" s="286"/>
      <c r="C6" s="287"/>
      <c r="D6" s="287"/>
      <c r="E6" s="287"/>
      <c r="F6" s="287"/>
      <c r="G6" s="287"/>
      <c r="H6" s="288"/>
      <c r="I6" s="284">
        <f t="shared" si="1"/>
        <v>0</v>
      </c>
      <c r="J6" s="285">
        <f t="shared" si="2"/>
        <v>0</v>
      </c>
    </row>
    <row r="7" spans="1:10" x14ac:dyDescent="0.3">
      <c r="A7" s="186" t="str">
        <f>+'Recettes tarifaires_LR8'!A7</f>
        <v>Carte 10 voyages</v>
      </c>
      <c r="B7" s="286"/>
      <c r="C7" s="287"/>
      <c r="D7" s="287"/>
      <c r="E7" s="287"/>
      <c r="F7" s="287"/>
      <c r="G7" s="287"/>
      <c r="H7" s="288"/>
      <c r="I7" s="284">
        <f t="shared" si="1"/>
        <v>0</v>
      </c>
      <c r="J7" s="285">
        <f t="shared" si="2"/>
        <v>0</v>
      </c>
    </row>
    <row r="8" spans="1:10" x14ac:dyDescent="0.3">
      <c r="A8" s="186" t="str">
        <f>+'Recettes tarifaires_LR8'!A8</f>
        <v>Tarification solidaire</v>
      </c>
      <c r="B8" s="286"/>
      <c r="C8" s="287"/>
      <c r="D8" s="287"/>
      <c r="E8" s="287"/>
      <c r="F8" s="287"/>
      <c r="G8" s="287"/>
      <c r="H8" s="288"/>
      <c r="I8" s="284">
        <f t="shared" si="1"/>
        <v>0</v>
      </c>
      <c r="J8" s="285">
        <f t="shared" si="2"/>
        <v>0</v>
      </c>
    </row>
    <row r="9" spans="1:10" x14ac:dyDescent="0.3">
      <c r="A9" s="186" t="str">
        <f>+'Recettes tarifaires_LR8'!A9</f>
        <v xml:space="preserve">Tarifs groupe </v>
      </c>
      <c r="B9" s="286"/>
      <c r="C9" s="287"/>
      <c r="D9" s="287"/>
      <c r="E9" s="287"/>
      <c r="F9" s="287"/>
      <c r="G9" s="287"/>
      <c r="H9" s="288"/>
      <c r="I9" s="284">
        <f t="shared" si="1"/>
        <v>0</v>
      </c>
      <c r="J9" s="285">
        <f t="shared" si="2"/>
        <v>0</v>
      </c>
    </row>
    <row r="10" spans="1:10" x14ac:dyDescent="0.3">
      <c r="A10" s="186" t="str">
        <f>+'Recettes tarifaires_LR8'!A10</f>
        <v>Abonnement hebdo</v>
      </c>
      <c r="B10" s="286"/>
      <c r="C10" s="287"/>
      <c r="D10" s="287"/>
      <c r="E10" s="287"/>
      <c r="F10" s="287"/>
      <c r="G10" s="287"/>
      <c r="H10" s="288"/>
      <c r="I10" s="284">
        <f t="shared" si="1"/>
        <v>0</v>
      </c>
      <c r="J10" s="285">
        <f t="shared" si="2"/>
        <v>0</v>
      </c>
    </row>
    <row r="11" spans="1:10" x14ac:dyDescent="0.3">
      <c r="A11" s="186" t="str">
        <f>+'Recettes tarifaires_LR8'!A11</f>
        <v>Abonnement mensuel</v>
      </c>
      <c r="B11" s="286"/>
      <c r="C11" s="287"/>
      <c r="D11" s="287"/>
      <c r="E11" s="287"/>
      <c r="F11" s="287"/>
      <c r="G11" s="287"/>
      <c r="H11" s="288"/>
      <c r="I11" s="284">
        <f t="shared" si="1"/>
        <v>0</v>
      </c>
      <c r="J11" s="285">
        <f t="shared" si="2"/>
        <v>0</v>
      </c>
    </row>
    <row r="12" spans="1:10" x14ac:dyDescent="0.3">
      <c r="A12" s="186" t="str">
        <f>+'Recettes tarifaires_LR8'!A12</f>
        <v>Abonnement annuel</v>
      </c>
      <c r="B12" s="286"/>
      <c r="C12" s="287"/>
      <c r="D12" s="287"/>
      <c r="E12" s="287"/>
      <c r="F12" s="287"/>
      <c r="G12" s="287"/>
      <c r="H12" s="288"/>
      <c r="I12" s="284">
        <f t="shared" si="1"/>
        <v>0</v>
      </c>
      <c r="J12" s="285">
        <f t="shared" si="2"/>
        <v>0</v>
      </c>
    </row>
    <row r="13" spans="1:10" ht="15.75" customHeight="1" x14ac:dyDescent="0.3">
      <c r="A13" s="307" t="str">
        <f>+'Recettes tarifaires_LR8'!A13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tarifaires_LR8'!A14</f>
        <v>Carte 10 voyages</v>
      </c>
      <c r="B14" s="281"/>
      <c r="C14" s="282"/>
      <c r="D14" s="282"/>
      <c r="E14" s="282"/>
      <c r="F14" s="282"/>
      <c r="G14" s="282"/>
      <c r="H14" s="283"/>
      <c r="I14" s="284">
        <f t="shared" si="1"/>
        <v>0</v>
      </c>
      <c r="J14" s="285">
        <f t="shared" si="2"/>
        <v>0</v>
      </c>
    </row>
    <row r="15" spans="1:10" x14ac:dyDescent="0.3">
      <c r="A15" s="186" t="str">
        <f>+'Recettes tarifaires_LR8'!A15</f>
        <v>Abonnement hebdo</v>
      </c>
      <c r="B15" s="286"/>
      <c r="C15" s="287"/>
      <c r="D15" s="287"/>
      <c r="E15" s="287"/>
      <c r="F15" s="287"/>
      <c r="G15" s="287"/>
      <c r="H15" s="288"/>
      <c r="I15" s="284">
        <f t="shared" si="1"/>
        <v>0</v>
      </c>
      <c r="J15" s="285">
        <f t="shared" si="2"/>
        <v>0</v>
      </c>
    </row>
    <row r="16" spans="1:10" x14ac:dyDescent="0.3">
      <c r="A16" s="186" t="str">
        <f>+'Recettes tarifaires_LR8'!A16</f>
        <v>Abonnement mensuel</v>
      </c>
      <c r="B16" s="286"/>
      <c r="C16" s="287"/>
      <c r="D16" s="287"/>
      <c r="E16" s="287"/>
      <c r="F16" s="287"/>
      <c r="G16" s="287"/>
      <c r="H16" s="288"/>
      <c r="I16" s="284">
        <f t="shared" si="1"/>
        <v>0</v>
      </c>
      <c r="J16" s="285">
        <f t="shared" si="2"/>
        <v>0</v>
      </c>
    </row>
    <row r="17" spans="1:10" x14ac:dyDescent="0.3">
      <c r="A17" s="186" t="str">
        <f>+'Recettes tarifaires_LR8'!A17</f>
        <v>Abonnement annuel</v>
      </c>
      <c r="B17" s="286"/>
      <c r="C17" s="287"/>
      <c r="D17" s="287"/>
      <c r="E17" s="287"/>
      <c r="F17" s="287"/>
      <c r="G17" s="287"/>
      <c r="H17" s="288"/>
      <c r="I17" s="284">
        <f t="shared" si="1"/>
        <v>0</v>
      </c>
      <c r="J17" s="285">
        <f t="shared" si="2"/>
        <v>0</v>
      </c>
    </row>
    <row r="18" spans="1:10" ht="15.75" customHeight="1" x14ac:dyDescent="0.3">
      <c r="A18" s="307" t="str">
        <f>+'Recettes tarifaires_LR8'!A18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tarifaires_LR8'!A19</f>
        <v>Tranche 1 - 1/2 prensionnaire</v>
      </c>
      <c r="B19" s="281"/>
      <c r="C19" s="282"/>
      <c r="D19" s="282"/>
      <c r="E19" s="282"/>
      <c r="F19" s="282"/>
      <c r="G19" s="282"/>
      <c r="H19" s="283"/>
      <c r="I19" s="284">
        <f t="shared" si="1"/>
        <v>0</v>
      </c>
      <c r="J19" s="285">
        <f t="shared" si="2"/>
        <v>0</v>
      </c>
    </row>
    <row r="20" spans="1:10" x14ac:dyDescent="0.3">
      <c r="A20" s="186" t="str">
        <f>+'Recettes tarifaires_LR8'!A20</f>
        <v>Tranche 2 - 1/2 prensionnaire</v>
      </c>
      <c r="B20" s="286"/>
      <c r="C20" s="287"/>
      <c r="D20" s="287"/>
      <c r="E20" s="287"/>
      <c r="F20" s="287"/>
      <c r="G20" s="287"/>
      <c r="H20" s="288"/>
      <c r="I20" s="284">
        <f t="shared" si="1"/>
        <v>0</v>
      </c>
      <c r="J20" s="285">
        <f t="shared" si="2"/>
        <v>0</v>
      </c>
    </row>
    <row r="21" spans="1:10" x14ac:dyDescent="0.3">
      <c r="A21" s="186" t="str">
        <f>+'Recettes tarifaires_LR8'!A21</f>
        <v>Tranche 3 - 1/2 prensionnaire</v>
      </c>
      <c r="B21" s="286"/>
      <c r="C21" s="287"/>
      <c r="D21" s="287"/>
      <c r="E21" s="287"/>
      <c r="F21" s="287"/>
      <c r="G21" s="287"/>
      <c r="H21" s="288"/>
      <c r="I21" s="284">
        <f t="shared" si="1"/>
        <v>0</v>
      </c>
      <c r="J21" s="285">
        <f t="shared" si="2"/>
        <v>0</v>
      </c>
    </row>
    <row r="22" spans="1:10" x14ac:dyDescent="0.3">
      <c r="A22" s="186" t="str">
        <f>+'Recettes tarifaires_LR8'!A22</f>
        <v>Tranche 4 - 1/2 prensionnaire</v>
      </c>
      <c r="B22" s="286"/>
      <c r="C22" s="287"/>
      <c r="D22" s="287"/>
      <c r="E22" s="287"/>
      <c r="F22" s="287"/>
      <c r="G22" s="287"/>
      <c r="H22" s="288"/>
      <c r="I22" s="284">
        <f t="shared" si="1"/>
        <v>0</v>
      </c>
      <c r="J22" s="285">
        <f t="shared" si="2"/>
        <v>0</v>
      </c>
    </row>
    <row r="23" spans="1:10" x14ac:dyDescent="0.3">
      <c r="A23" s="186" t="str">
        <f>+'Recettes tarifaires_LR8'!A23</f>
        <v>Tranche 5 - 1/2 prensionnaire</v>
      </c>
      <c r="B23" s="286"/>
      <c r="C23" s="287"/>
      <c r="D23" s="287"/>
      <c r="E23" s="287"/>
      <c r="F23" s="287"/>
      <c r="G23" s="287"/>
      <c r="H23" s="288"/>
      <c r="I23" s="284">
        <f t="shared" si="1"/>
        <v>0</v>
      </c>
      <c r="J23" s="285">
        <f t="shared" si="2"/>
        <v>0</v>
      </c>
    </row>
    <row r="24" spans="1:10" x14ac:dyDescent="0.3">
      <c r="A24" s="186" t="str">
        <f>+'Recettes tarifaires_LR8'!A24</f>
        <v>Non-ayant droit - 1/2 prensionnaire</v>
      </c>
      <c r="B24" s="286"/>
      <c r="C24" s="287"/>
      <c r="D24" s="287"/>
      <c r="E24" s="287"/>
      <c r="F24" s="287"/>
      <c r="G24" s="287"/>
      <c r="H24" s="288"/>
      <c r="I24" s="284">
        <f t="shared" si="1"/>
        <v>0</v>
      </c>
      <c r="J24" s="285">
        <f t="shared" si="2"/>
        <v>0</v>
      </c>
    </row>
    <row r="25" spans="1:10" x14ac:dyDescent="0.3">
      <c r="A25" s="186" t="str">
        <f>+'Recettes tarifaires_LR8'!A25</f>
        <v>Tarif Navette, RPI</v>
      </c>
      <c r="B25" s="286"/>
      <c r="C25" s="287"/>
      <c r="D25" s="287"/>
      <c r="E25" s="287"/>
      <c r="F25" s="287"/>
      <c r="G25" s="287"/>
      <c r="H25" s="288"/>
      <c r="I25" s="284">
        <f t="shared" si="1"/>
        <v>0</v>
      </c>
      <c r="J25" s="285">
        <f t="shared" si="2"/>
        <v>0</v>
      </c>
    </row>
    <row r="26" spans="1:10" x14ac:dyDescent="0.3">
      <c r="A26" s="186" t="str">
        <f>+'Recettes tarifaires_LR8'!A26</f>
        <v>Tranche 1 - Interne</v>
      </c>
      <c r="B26" s="286"/>
      <c r="C26" s="287"/>
      <c r="D26" s="287"/>
      <c r="E26" s="287"/>
      <c r="F26" s="287"/>
      <c r="G26" s="287"/>
      <c r="H26" s="288"/>
      <c r="I26" s="284">
        <f t="shared" si="1"/>
        <v>0</v>
      </c>
      <c r="J26" s="285">
        <f t="shared" si="2"/>
        <v>0</v>
      </c>
    </row>
    <row r="27" spans="1:10" x14ac:dyDescent="0.3">
      <c r="A27" s="186" t="str">
        <f>+'Recettes tarifaires_LR8'!A27</f>
        <v>Tranche 2 - Interne</v>
      </c>
      <c r="B27" s="286"/>
      <c r="C27" s="287"/>
      <c r="D27" s="287"/>
      <c r="E27" s="287"/>
      <c r="F27" s="287"/>
      <c r="G27" s="287"/>
      <c r="H27" s="288"/>
      <c r="I27" s="284">
        <f t="shared" si="1"/>
        <v>0</v>
      </c>
      <c r="J27" s="285">
        <f t="shared" si="2"/>
        <v>0</v>
      </c>
    </row>
    <row r="28" spans="1:10" x14ac:dyDescent="0.3">
      <c r="A28" s="186" t="str">
        <f>+'Recettes tarifaires_LR8'!A28</f>
        <v>Tranche 3 - Interne</v>
      </c>
      <c r="B28" s="286"/>
      <c r="C28" s="287"/>
      <c r="D28" s="287"/>
      <c r="E28" s="287"/>
      <c r="F28" s="287"/>
      <c r="G28" s="287"/>
      <c r="H28" s="288"/>
      <c r="I28" s="284">
        <f t="shared" si="1"/>
        <v>0</v>
      </c>
      <c r="J28" s="285">
        <f t="shared" si="2"/>
        <v>0</v>
      </c>
    </row>
    <row r="29" spans="1:10" x14ac:dyDescent="0.3">
      <c r="A29" s="186" t="str">
        <f>+'Recettes tarifaires_LR8'!A29</f>
        <v>Tranche 4 - Interne</v>
      </c>
      <c r="B29" s="286"/>
      <c r="C29" s="287"/>
      <c r="D29" s="287"/>
      <c r="E29" s="287"/>
      <c r="F29" s="287"/>
      <c r="G29" s="287"/>
      <c r="H29" s="288"/>
      <c r="I29" s="284">
        <f t="shared" si="1"/>
        <v>0</v>
      </c>
      <c r="J29" s="285">
        <f t="shared" si="2"/>
        <v>0</v>
      </c>
    </row>
    <row r="30" spans="1:10" x14ac:dyDescent="0.3">
      <c r="A30" s="186" t="str">
        <f>+'Recettes tarifaires_LR8'!A30</f>
        <v>Tranche 5 - Interne</v>
      </c>
      <c r="B30" s="286"/>
      <c r="C30" s="287"/>
      <c r="D30" s="287"/>
      <c r="E30" s="287"/>
      <c r="F30" s="287"/>
      <c r="G30" s="287"/>
      <c r="H30" s="288"/>
      <c r="I30" s="284">
        <f t="shared" si="1"/>
        <v>0</v>
      </c>
      <c r="J30" s="285">
        <f t="shared" si="2"/>
        <v>0</v>
      </c>
    </row>
    <row r="31" spans="1:10" x14ac:dyDescent="0.3">
      <c r="A31" s="186" t="str">
        <f>+'Recettes tarifaires_LR8'!A31</f>
        <v>Non-ayant droit - interne</v>
      </c>
      <c r="B31" s="286"/>
      <c r="C31" s="287"/>
      <c r="D31" s="287"/>
      <c r="E31" s="287"/>
      <c r="F31" s="287"/>
      <c r="G31" s="287"/>
      <c r="H31" s="288"/>
      <c r="I31" s="284">
        <f t="shared" si="1"/>
        <v>0</v>
      </c>
      <c r="J31" s="285">
        <f t="shared" si="2"/>
        <v>0</v>
      </c>
    </row>
    <row r="32" spans="1:10" x14ac:dyDescent="0.3">
      <c r="A32" s="186" t="str">
        <f>+'Recettes tarifaires_LR8'!A32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tarifaires_LR8'!A33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tarifaires_LR8'!A34</f>
        <v>Car + bus hebdo Tout public*</v>
      </c>
      <c r="B34" s="281"/>
      <c r="C34" s="282"/>
      <c r="D34" s="282"/>
      <c r="E34" s="282"/>
      <c r="F34" s="282"/>
      <c r="G34" s="282"/>
      <c r="H34" s="283"/>
      <c r="I34" s="284">
        <f t="shared" si="1"/>
        <v>0</v>
      </c>
      <c r="J34" s="285">
        <f t="shared" si="2"/>
        <v>0</v>
      </c>
    </row>
    <row r="35" spans="1:10" x14ac:dyDescent="0.3">
      <c r="A35" s="186" t="str">
        <f>+'Recettes tarifaires_LR8'!A35</f>
        <v>Car + bus mensuel Tout public*</v>
      </c>
      <c r="B35" s="286"/>
      <c r="C35" s="287"/>
      <c r="D35" s="287"/>
      <c r="E35" s="287"/>
      <c r="F35" s="287"/>
      <c r="G35" s="287"/>
      <c r="H35" s="288"/>
      <c r="I35" s="284">
        <f t="shared" si="1"/>
        <v>0</v>
      </c>
      <c r="J35" s="285">
        <f t="shared" si="2"/>
        <v>0</v>
      </c>
    </row>
    <row r="36" spans="1:10" x14ac:dyDescent="0.3">
      <c r="A36" s="186" t="str">
        <f>+'Recettes tarifaires_LR8'!A36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tarifaires_LR8'!A37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tarifaires_LR8'!A38</f>
        <v>Car + bus hebdo Jeunes*</v>
      </c>
      <c r="B38" s="281"/>
      <c r="C38" s="282"/>
      <c r="D38" s="282"/>
      <c r="E38" s="282"/>
      <c r="F38" s="282"/>
      <c r="G38" s="282"/>
      <c r="H38" s="283"/>
      <c r="I38" s="284">
        <f t="shared" si="6"/>
        <v>0</v>
      </c>
      <c r="J38" s="285">
        <f t="shared" si="7"/>
        <v>0</v>
      </c>
    </row>
    <row r="39" spans="1:10" x14ac:dyDescent="0.3">
      <c r="A39" s="186" t="str">
        <f>+'Recettes tarifaires_LR8'!A39</f>
        <v>Car + bus mensuel Jeunes*</v>
      </c>
      <c r="B39" s="286"/>
      <c r="C39" s="287"/>
      <c r="D39" s="287"/>
      <c r="E39" s="287"/>
      <c r="F39" s="287"/>
      <c r="G39" s="287"/>
      <c r="H39" s="288"/>
      <c r="I39" s="284">
        <f t="shared" si="6"/>
        <v>0</v>
      </c>
      <c r="J39" s="285">
        <f t="shared" si="7"/>
        <v>0</v>
      </c>
    </row>
    <row r="40" spans="1:10" x14ac:dyDescent="0.3">
      <c r="A40" s="186" t="str">
        <f>+'Recettes tarifaires_LR8'!A40</f>
        <v>Car + bus annuel Jeunes*</v>
      </c>
      <c r="B40" s="286"/>
      <c r="C40" s="287"/>
      <c r="D40" s="287"/>
      <c r="E40" s="287"/>
      <c r="F40" s="287"/>
      <c r="G40" s="287"/>
      <c r="H40" s="288"/>
      <c r="I40" s="284">
        <f t="shared" si="6"/>
        <v>0</v>
      </c>
      <c r="J40" s="285">
        <f t="shared" si="7"/>
        <v>0</v>
      </c>
    </row>
    <row r="41" spans="1:10" ht="15.75" customHeight="1" x14ac:dyDescent="0.3">
      <c r="A41" s="307" t="str">
        <f>+'Recettes tarifaires_LR8'!A41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tarifaires_LR8'!A42</f>
        <v>Car + bus hebdo Tout public*</v>
      </c>
      <c r="B42" s="281"/>
      <c r="C42" s="282"/>
      <c r="D42" s="282"/>
      <c r="E42" s="282"/>
      <c r="F42" s="282"/>
      <c r="G42" s="282"/>
      <c r="H42" s="283"/>
      <c r="I42" s="284">
        <f t="shared" si="6"/>
        <v>0</v>
      </c>
      <c r="J42" s="285">
        <f t="shared" si="7"/>
        <v>0</v>
      </c>
    </row>
    <row r="43" spans="1:10" x14ac:dyDescent="0.3">
      <c r="A43" s="186" t="str">
        <f>+'Recettes tarifaires_LR8'!A43</f>
        <v>Car + bus mensuel Tout public*</v>
      </c>
      <c r="B43" s="286"/>
      <c r="C43" s="287"/>
      <c r="D43" s="287"/>
      <c r="E43" s="287"/>
      <c r="F43" s="287"/>
      <c r="G43" s="287"/>
      <c r="H43" s="288"/>
      <c r="I43" s="284">
        <f t="shared" si="6"/>
        <v>0</v>
      </c>
      <c r="J43" s="285">
        <f t="shared" si="7"/>
        <v>0</v>
      </c>
    </row>
    <row r="44" spans="1:10" x14ac:dyDescent="0.3">
      <c r="A44" s="186" t="str">
        <f>+'Recettes tarifaires_LR8'!A44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tarifaires_LR8'!A45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tarifaires_LR8'!A46</f>
        <v>Car + bus hebdo Jeunes*</v>
      </c>
      <c r="B46" s="281"/>
      <c r="C46" s="282"/>
      <c r="D46" s="282"/>
      <c r="E46" s="282"/>
      <c r="F46" s="282"/>
      <c r="G46" s="282"/>
      <c r="H46" s="283"/>
      <c r="I46" s="284">
        <f t="shared" si="6"/>
        <v>0</v>
      </c>
      <c r="J46" s="285">
        <f t="shared" si="7"/>
        <v>0</v>
      </c>
    </row>
    <row r="47" spans="1:10" x14ac:dyDescent="0.3">
      <c r="A47" s="186" t="str">
        <f>+'Recettes tarifaires_LR8'!A47</f>
        <v>Car + bus mensuel Jeunes*</v>
      </c>
      <c r="B47" s="286"/>
      <c r="C47" s="287"/>
      <c r="D47" s="287"/>
      <c r="E47" s="287"/>
      <c r="F47" s="287"/>
      <c r="G47" s="287"/>
      <c r="H47" s="288"/>
      <c r="I47" s="284">
        <f t="shared" si="6"/>
        <v>0</v>
      </c>
      <c r="J47" s="285">
        <f t="shared" si="7"/>
        <v>0</v>
      </c>
    </row>
    <row r="48" spans="1:10" x14ac:dyDescent="0.3">
      <c r="A48" s="186" t="str">
        <f>+'Recettes tarifaires_LR8'!A48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tarifaires_LR8'!B5,"-")</f>
        <v>-</v>
      </c>
      <c r="C59" s="294" t="str">
        <f>+IFERROR(C5/'Recettes tarifaires_LR8'!C5,"-")</f>
        <v>-</v>
      </c>
      <c r="D59" s="294" t="str">
        <f>+IFERROR(D5/'Recettes tarifaires_LR8'!D5,"-")</f>
        <v>-</v>
      </c>
      <c r="E59" s="294" t="str">
        <f>+IFERROR(E5/'Recettes tarifaires_LR8'!E5,"-")</f>
        <v>-</v>
      </c>
      <c r="F59" s="294" t="str">
        <f>+IFERROR(F5/'Recettes tarifaires_LR8'!F5,"-")</f>
        <v>-</v>
      </c>
      <c r="G59" s="319" t="str">
        <f>+IFERROR(G5/'Recettes tarifaires_LR8'!G5,"-")</f>
        <v>-</v>
      </c>
      <c r="H59" s="316" t="str">
        <f>+IFERROR(H5/'Recettes tarifaires_LR8'!H5,"-")</f>
        <v>-</v>
      </c>
    </row>
    <row r="60" spans="1:10" x14ac:dyDescent="0.3">
      <c r="A60" s="186" t="str">
        <f t="shared" si="15"/>
        <v>Trajet Aller-retour</v>
      </c>
      <c r="B60" s="296" t="str">
        <f>+IFERROR(B6/'Recettes tarifaires_LR8'!B6,"-")</f>
        <v>-</v>
      </c>
      <c r="C60" s="297" t="str">
        <f>+IFERROR(C6/'Recettes tarifaires_LR8'!C6,"-")</f>
        <v>-</v>
      </c>
      <c r="D60" s="297" t="str">
        <f>+IFERROR(D6/'Recettes tarifaires_LR8'!D6,"-")</f>
        <v>-</v>
      </c>
      <c r="E60" s="297" t="str">
        <f>+IFERROR(E6/'Recettes tarifaires_LR8'!E6,"-")</f>
        <v>-</v>
      </c>
      <c r="F60" s="297" t="str">
        <f>+IFERROR(F6/'Recettes tarifaires_LR8'!F6,"-")</f>
        <v>-</v>
      </c>
      <c r="G60" s="320" t="str">
        <f>+IFERROR(G6/'Recettes tarifaires_LR8'!G6,"-")</f>
        <v>-</v>
      </c>
      <c r="H60" s="317" t="str">
        <f>+IFERROR(H6/'Recettes tarifaires_LR8'!H6,"-")</f>
        <v>-</v>
      </c>
    </row>
    <row r="61" spans="1:10" x14ac:dyDescent="0.3">
      <c r="A61" s="186" t="str">
        <f t="shared" si="15"/>
        <v>Carte 10 voyages</v>
      </c>
      <c r="B61" s="296" t="str">
        <f>+IFERROR(B7/'Recettes tarifaires_LR8'!B7,"-")</f>
        <v>-</v>
      </c>
      <c r="C61" s="297" t="str">
        <f>+IFERROR(C7/'Recettes tarifaires_LR8'!C7,"-")</f>
        <v>-</v>
      </c>
      <c r="D61" s="297" t="str">
        <f>+IFERROR(D7/'Recettes tarifaires_LR8'!D7,"-")</f>
        <v>-</v>
      </c>
      <c r="E61" s="297" t="str">
        <f>+IFERROR(E7/'Recettes tarifaires_LR8'!E7,"-")</f>
        <v>-</v>
      </c>
      <c r="F61" s="297" t="str">
        <f>+IFERROR(F7/'Recettes tarifaires_LR8'!F7,"-")</f>
        <v>-</v>
      </c>
      <c r="G61" s="320" t="str">
        <f>+IFERROR(G7/'Recettes tarifaires_LR8'!G7,"-")</f>
        <v>-</v>
      </c>
      <c r="H61" s="317" t="str">
        <f>+IFERROR(H7/'Recettes tarifaires_LR8'!H7,"-")</f>
        <v>-</v>
      </c>
    </row>
    <row r="62" spans="1:10" x14ac:dyDescent="0.3">
      <c r="A62" s="186" t="str">
        <f t="shared" si="15"/>
        <v>Tarification solidaire</v>
      </c>
      <c r="B62" s="296" t="str">
        <f>+IFERROR(B8/'Recettes tarifaires_LR8'!B8,"-")</f>
        <v>-</v>
      </c>
      <c r="C62" s="297" t="str">
        <f>+IFERROR(C8/'Recettes tarifaires_LR8'!C8,"-")</f>
        <v>-</v>
      </c>
      <c r="D62" s="297" t="str">
        <f>+IFERROR(D8/'Recettes tarifaires_LR8'!D8,"-")</f>
        <v>-</v>
      </c>
      <c r="E62" s="297" t="str">
        <f>+IFERROR(E8/'Recettes tarifaires_LR8'!E8,"-")</f>
        <v>-</v>
      </c>
      <c r="F62" s="297" t="str">
        <f>+IFERROR(F8/'Recettes tarifaires_LR8'!F8,"-")</f>
        <v>-</v>
      </c>
      <c r="G62" s="320" t="str">
        <f>+IFERROR(G8/'Recettes tarifaires_LR8'!G8,"-")</f>
        <v>-</v>
      </c>
      <c r="H62" s="317" t="str">
        <f>+IFERROR(H8/'Recettes tarifaires_LR8'!H8,"-")</f>
        <v>-</v>
      </c>
    </row>
    <row r="63" spans="1:10" x14ac:dyDescent="0.3">
      <c r="A63" s="186" t="str">
        <f t="shared" si="15"/>
        <v xml:space="preserve">Tarifs groupe </v>
      </c>
      <c r="B63" s="296" t="str">
        <f>+IFERROR(B9/'Recettes tarifaires_LR8'!B9,"-")</f>
        <v>-</v>
      </c>
      <c r="C63" s="297" t="str">
        <f>+IFERROR(C9/'Recettes tarifaires_LR8'!C9,"-")</f>
        <v>-</v>
      </c>
      <c r="D63" s="297" t="str">
        <f>+IFERROR(D9/'Recettes tarifaires_LR8'!D9,"-")</f>
        <v>-</v>
      </c>
      <c r="E63" s="297" t="str">
        <f>+IFERROR(E9/'Recettes tarifaires_LR8'!E9,"-")</f>
        <v>-</v>
      </c>
      <c r="F63" s="297" t="str">
        <f>+IFERROR(F9/'Recettes tarifaires_LR8'!F9,"-")</f>
        <v>-</v>
      </c>
      <c r="G63" s="320" t="str">
        <f>+IFERROR(G9/'Recettes tarifaires_LR8'!G9,"-")</f>
        <v>-</v>
      </c>
      <c r="H63" s="317" t="str">
        <f>+IFERROR(H9/'Recettes tarifaires_LR8'!H9,"-")</f>
        <v>-</v>
      </c>
    </row>
    <row r="64" spans="1:10" x14ac:dyDescent="0.3">
      <c r="A64" s="186" t="str">
        <f t="shared" si="15"/>
        <v>Abonnement hebdo</v>
      </c>
      <c r="B64" s="296" t="str">
        <f>+IFERROR(B10/'Recettes tarifaires_LR8'!B10,"-")</f>
        <v>-</v>
      </c>
      <c r="C64" s="297" t="str">
        <f>+IFERROR(C10/'Recettes tarifaires_LR8'!C10,"-")</f>
        <v>-</v>
      </c>
      <c r="D64" s="297" t="str">
        <f>+IFERROR(D10/'Recettes tarifaires_LR8'!D10,"-")</f>
        <v>-</v>
      </c>
      <c r="E64" s="297" t="str">
        <f>+IFERROR(E10/'Recettes tarifaires_LR8'!E10,"-")</f>
        <v>-</v>
      </c>
      <c r="F64" s="297" t="str">
        <f>+IFERROR(F10/'Recettes tarifaires_LR8'!F10,"-")</f>
        <v>-</v>
      </c>
      <c r="G64" s="320" t="str">
        <f>+IFERROR(G10/'Recettes tarifaires_LR8'!G10,"-")</f>
        <v>-</v>
      </c>
      <c r="H64" s="317" t="str">
        <f>+IFERROR(H10/'Recettes tarifaires_LR8'!H10,"-")</f>
        <v>-</v>
      </c>
    </row>
    <row r="65" spans="1:8" x14ac:dyDescent="0.3">
      <c r="A65" s="186" t="str">
        <f t="shared" si="15"/>
        <v>Abonnement mensuel</v>
      </c>
      <c r="B65" s="296" t="str">
        <f>+IFERROR(B11/'Recettes tarifaires_LR8'!B11,"-")</f>
        <v>-</v>
      </c>
      <c r="C65" s="297" t="str">
        <f>+IFERROR(C11/'Recettes tarifaires_LR8'!C11,"-")</f>
        <v>-</v>
      </c>
      <c r="D65" s="297" t="str">
        <f>+IFERROR(D11/'Recettes tarifaires_LR8'!D11,"-")</f>
        <v>-</v>
      </c>
      <c r="E65" s="297" t="str">
        <f>+IFERROR(E11/'Recettes tarifaires_LR8'!E11,"-")</f>
        <v>-</v>
      </c>
      <c r="F65" s="297" t="str">
        <f>+IFERROR(F11/'Recettes tarifaires_LR8'!F11,"-")</f>
        <v>-</v>
      </c>
      <c r="G65" s="320" t="str">
        <f>+IFERROR(G11/'Recettes tarifaires_LR8'!G11,"-")</f>
        <v>-</v>
      </c>
      <c r="H65" s="317" t="str">
        <f>+IFERROR(H11/'Recettes tarifaires_LR8'!H11,"-")</f>
        <v>-</v>
      </c>
    </row>
    <row r="66" spans="1:8" x14ac:dyDescent="0.3">
      <c r="A66" s="186" t="str">
        <f t="shared" si="15"/>
        <v>Abonnement annuel</v>
      </c>
      <c r="B66" s="296" t="str">
        <f>+IFERROR(B12/'Recettes tarifaires_LR8'!B12,"-")</f>
        <v>-</v>
      </c>
      <c r="C66" s="297" t="str">
        <f>+IFERROR(C12/'Recettes tarifaires_LR8'!C12,"-")</f>
        <v>-</v>
      </c>
      <c r="D66" s="297" t="str">
        <f>+IFERROR(D12/'Recettes tarifaires_LR8'!D12,"-")</f>
        <v>-</v>
      </c>
      <c r="E66" s="297" t="str">
        <f>+IFERROR(E12/'Recettes tarifaires_LR8'!E12,"-")</f>
        <v>-</v>
      </c>
      <c r="F66" s="297" t="str">
        <f>+IFERROR(F12/'Recettes tarifaires_LR8'!F12,"-")</f>
        <v>-</v>
      </c>
      <c r="G66" s="320" t="str">
        <f>+IFERROR(G12/'Recettes tarifaires_LR8'!G12,"-")</f>
        <v>-</v>
      </c>
      <c r="H66" s="317" t="str">
        <f>+IFERROR(H12/'Recettes tarifaires_LR8'!H12,"-")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tarifaires_LR8'!B14,"-")</f>
        <v>-</v>
      </c>
      <c r="C68" s="294" t="str">
        <f>+IFERROR(C14/'Recettes tarifaires_LR8'!C14,"-")</f>
        <v>-</v>
      </c>
      <c r="D68" s="294" t="str">
        <f>+IFERROR(D14/'Recettes tarifaires_LR8'!D14,"-")</f>
        <v>-</v>
      </c>
      <c r="E68" s="294" t="str">
        <f>+IFERROR(E14/'Recettes tarifaires_LR8'!E14,"-")</f>
        <v>-</v>
      </c>
      <c r="F68" s="294" t="str">
        <f>+IFERROR(F14/'Recettes tarifaires_LR8'!F14,"-")</f>
        <v>-</v>
      </c>
      <c r="G68" s="319" t="str">
        <f>+IFERROR(G14/'Recettes tarifaires_LR8'!G14,"-")</f>
        <v>-</v>
      </c>
      <c r="H68" s="316" t="str">
        <f>+IFERROR(H14/'Recettes tarifaires_LR8'!H14,"-")</f>
        <v>-</v>
      </c>
    </row>
    <row r="69" spans="1:8" x14ac:dyDescent="0.3">
      <c r="A69" s="186" t="str">
        <f t="shared" si="15"/>
        <v>Abonnement hebdo</v>
      </c>
      <c r="B69" s="296" t="str">
        <f>+IFERROR(B15/'Recettes tarifaires_LR8'!B15,"-")</f>
        <v>-</v>
      </c>
      <c r="C69" s="297" t="str">
        <f>+IFERROR(C15/'Recettes tarifaires_LR8'!C15,"-")</f>
        <v>-</v>
      </c>
      <c r="D69" s="297" t="str">
        <f>+IFERROR(D15/'Recettes tarifaires_LR8'!D15,"-")</f>
        <v>-</v>
      </c>
      <c r="E69" s="297" t="str">
        <f>+IFERROR(E15/'Recettes tarifaires_LR8'!E15,"-")</f>
        <v>-</v>
      </c>
      <c r="F69" s="297" t="str">
        <f>+IFERROR(F15/'Recettes tarifaires_LR8'!F15,"-")</f>
        <v>-</v>
      </c>
      <c r="G69" s="320" t="str">
        <f>+IFERROR(G15/'Recettes tarifaires_LR8'!G15,"-")</f>
        <v>-</v>
      </c>
      <c r="H69" s="317" t="str">
        <f>+IFERROR(H15/'Recettes tarifaires_LR8'!H15,"-")</f>
        <v>-</v>
      </c>
    </row>
    <row r="70" spans="1:8" x14ac:dyDescent="0.3">
      <c r="A70" s="186" t="str">
        <f t="shared" si="15"/>
        <v>Abonnement mensuel</v>
      </c>
      <c r="B70" s="296" t="str">
        <f>+IFERROR(B16/'Recettes tarifaires_LR8'!B16,"-")</f>
        <v>-</v>
      </c>
      <c r="C70" s="297" t="str">
        <f>+IFERROR(C16/'Recettes tarifaires_LR8'!C16,"-")</f>
        <v>-</v>
      </c>
      <c r="D70" s="297" t="str">
        <f>+IFERROR(D16/'Recettes tarifaires_LR8'!D16,"-")</f>
        <v>-</v>
      </c>
      <c r="E70" s="297" t="str">
        <f>+IFERROR(E16/'Recettes tarifaires_LR8'!E16,"-")</f>
        <v>-</v>
      </c>
      <c r="F70" s="297" t="str">
        <f>+IFERROR(F16/'Recettes tarifaires_LR8'!F16,"-")</f>
        <v>-</v>
      </c>
      <c r="G70" s="320" t="str">
        <f>+IFERROR(G16/'Recettes tarifaires_LR8'!G16,"-")</f>
        <v>-</v>
      </c>
      <c r="H70" s="317" t="str">
        <f>+IFERROR(H16/'Recettes tarifaires_LR8'!H16,"-")</f>
        <v>-</v>
      </c>
    </row>
    <row r="71" spans="1:8" x14ac:dyDescent="0.3">
      <c r="A71" s="186" t="str">
        <f t="shared" si="15"/>
        <v>Abonnement annuel</v>
      </c>
      <c r="B71" s="296" t="str">
        <f>+IFERROR(B17/'Recettes tarifaires_LR8'!B17,"-")</f>
        <v>-</v>
      </c>
      <c r="C71" s="297" t="str">
        <f>+IFERROR(C17/'Recettes tarifaires_LR8'!C17,"-")</f>
        <v>-</v>
      </c>
      <c r="D71" s="297" t="str">
        <f>+IFERROR(D17/'Recettes tarifaires_LR8'!D17,"-")</f>
        <v>-</v>
      </c>
      <c r="E71" s="297" t="str">
        <f>+IFERROR(E17/'Recettes tarifaires_LR8'!E17,"-")</f>
        <v>-</v>
      </c>
      <c r="F71" s="297" t="str">
        <f>+IFERROR(F17/'Recettes tarifaires_LR8'!F17,"-")</f>
        <v>-</v>
      </c>
      <c r="G71" s="320" t="str">
        <f>+IFERROR(G17/'Recettes tarifaires_LR8'!G17,"-")</f>
        <v>-</v>
      </c>
      <c r="H71" s="317" t="str">
        <f>+IFERROR(H17/'Recettes tarifaires_LR8'!H17,"-")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tarifaires_LR8'!B19,"-")</f>
        <v>-</v>
      </c>
      <c r="C73" s="294" t="str">
        <f>+IFERROR(C19/'Recettes tarifaires_LR8'!C19,"-")</f>
        <v>-</v>
      </c>
      <c r="D73" s="294" t="str">
        <f>+IFERROR(D19/'Recettes tarifaires_LR8'!D19,"-")</f>
        <v>-</v>
      </c>
      <c r="E73" s="294" t="str">
        <f>+IFERROR(E19/'Recettes tarifaires_LR8'!E19,"-")</f>
        <v>-</v>
      </c>
      <c r="F73" s="294" t="str">
        <f>+IFERROR(F19/'Recettes tarifaires_LR8'!F19,"-")</f>
        <v>-</v>
      </c>
      <c r="G73" s="319" t="str">
        <f>+IFERROR(G19/'Recettes tarifaires_LR8'!G19,"-")</f>
        <v>-</v>
      </c>
      <c r="H73" s="316" t="str">
        <f>+IFERROR(H19/'Recettes tarifaires_LR8'!H19,"-")</f>
        <v>-</v>
      </c>
    </row>
    <row r="74" spans="1:8" x14ac:dyDescent="0.3">
      <c r="A74" s="186" t="str">
        <f t="shared" si="15"/>
        <v>Tranche 2 - 1/2 prensionnaire</v>
      </c>
      <c r="B74" s="296" t="str">
        <f>+IFERROR(B20/'Recettes tarifaires_LR8'!B20,"-")</f>
        <v>-</v>
      </c>
      <c r="C74" s="297" t="str">
        <f>+IFERROR(C20/'Recettes tarifaires_LR8'!C20,"-")</f>
        <v>-</v>
      </c>
      <c r="D74" s="297" t="str">
        <f>+IFERROR(D20/'Recettes tarifaires_LR8'!D20,"-")</f>
        <v>-</v>
      </c>
      <c r="E74" s="297" t="str">
        <f>+IFERROR(E20/'Recettes tarifaires_LR8'!E20,"-")</f>
        <v>-</v>
      </c>
      <c r="F74" s="297" t="str">
        <f>+IFERROR(F20/'Recettes tarifaires_LR8'!F20,"-")</f>
        <v>-</v>
      </c>
      <c r="G74" s="320" t="str">
        <f>+IFERROR(G20/'Recettes tarifaires_LR8'!G20,"-")</f>
        <v>-</v>
      </c>
      <c r="H74" s="317" t="str">
        <f>+IFERROR(H20/'Recettes tarifaires_LR8'!H20,"-")</f>
        <v>-</v>
      </c>
    </row>
    <row r="75" spans="1:8" x14ac:dyDescent="0.3">
      <c r="A75" s="186" t="str">
        <f t="shared" si="15"/>
        <v>Tranche 3 - 1/2 prensionnaire</v>
      </c>
      <c r="B75" s="296" t="str">
        <f>+IFERROR(B21/'Recettes tarifaires_LR8'!B21,"-")</f>
        <v>-</v>
      </c>
      <c r="C75" s="297" t="str">
        <f>+IFERROR(C21/'Recettes tarifaires_LR8'!C21,"-")</f>
        <v>-</v>
      </c>
      <c r="D75" s="297" t="str">
        <f>+IFERROR(D21/'Recettes tarifaires_LR8'!D21,"-")</f>
        <v>-</v>
      </c>
      <c r="E75" s="297" t="str">
        <f>+IFERROR(E21/'Recettes tarifaires_LR8'!E21,"-")</f>
        <v>-</v>
      </c>
      <c r="F75" s="297" t="str">
        <f>+IFERROR(F21/'Recettes tarifaires_LR8'!F21,"-")</f>
        <v>-</v>
      </c>
      <c r="G75" s="320" t="str">
        <f>+IFERROR(G21/'Recettes tarifaires_LR8'!G21,"-")</f>
        <v>-</v>
      </c>
      <c r="H75" s="317" t="str">
        <f>+IFERROR(H21/'Recettes tarifaires_LR8'!H21,"-")</f>
        <v>-</v>
      </c>
    </row>
    <row r="76" spans="1:8" x14ac:dyDescent="0.3">
      <c r="A76" s="186" t="str">
        <f t="shared" si="15"/>
        <v>Tranche 4 - 1/2 prensionnaire</v>
      </c>
      <c r="B76" s="296" t="str">
        <f>+IFERROR(B22/'Recettes tarifaires_LR8'!B22,"-")</f>
        <v>-</v>
      </c>
      <c r="C76" s="297" t="str">
        <f>+IFERROR(C22/'Recettes tarifaires_LR8'!C22,"-")</f>
        <v>-</v>
      </c>
      <c r="D76" s="297" t="str">
        <f>+IFERROR(D22/'Recettes tarifaires_LR8'!D22,"-")</f>
        <v>-</v>
      </c>
      <c r="E76" s="297" t="str">
        <f>+IFERROR(E22/'Recettes tarifaires_LR8'!E22,"-")</f>
        <v>-</v>
      </c>
      <c r="F76" s="297" t="str">
        <f>+IFERROR(F22/'Recettes tarifaires_LR8'!F22,"-")</f>
        <v>-</v>
      </c>
      <c r="G76" s="320" t="str">
        <f>+IFERROR(G22/'Recettes tarifaires_LR8'!G22,"-")</f>
        <v>-</v>
      </c>
      <c r="H76" s="317" t="str">
        <f>+IFERROR(H22/'Recettes tarifaires_LR8'!H22,"-")</f>
        <v>-</v>
      </c>
    </row>
    <row r="77" spans="1:8" x14ac:dyDescent="0.3">
      <c r="A77" s="186" t="str">
        <f t="shared" si="15"/>
        <v>Tranche 5 - 1/2 prensionnaire</v>
      </c>
      <c r="B77" s="296" t="str">
        <f>+IFERROR(B23/'Recettes tarifaires_LR8'!B23,"-")</f>
        <v>-</v>
      </c>
      <c r="C77" s="297" t="str">
        <f>+IFERROR(C23/'Recettes tarifaires_LR8'!C23,"-")</f>
        <v>-</v>
      </c>
      <c r="D77" s="297" t="str">
        <f>+IFERROR(D23/'Recettes tarifaires_LR8'!D23,"-")</f>
        <v>-</v>
      </c>
      <c r="E77" s="297" t="str">
        <f>+IFERROR(E23/'Recettes tarifaires_LR8'!E23,"-")</f>
        <v>-</v>
      </c>
      <c r="F77" s="297" t="str">
        <f>+IFERROR(F23/'Recettes tarifaires_LR8'!F23,"-")</f>
        <v>-</v>
      </c>
      <c r="G77" s="320" t="str">
        <f>+IFERROR(G23/'Recettes tarifaires_LR8'!G23,"-")</f>
        <v>-</v>
      </c>
      <c r="H77" s="317" t="str">
        <f>+IFERROR(H23/'Recettes tarifaires_LR8'!H23,"-")</f>
        <v>-</v>
      </c>
    </row>
    <row r="78" spans="1:8" x14ac:dyDescent="0.3">
      <c r="A78" s="186" t="str">
        <f t="shared" si="15"/>
        <v>Non-ayant droit - 1/2 prensionnaire</v>
      </c>
      <c r="B78" s="296" t="str">
        <f>+IFERROR(B24/'Recettes tarifaires_LR8'!B24,"-")</f>
        <v>-</v>
      </c>
      <c r="C78" s="297" t="str">
        <f>+IFERROR(C24/'Recettes tarifaires_LR8'!C24,"-")</f>
        <v>-</v>
      </c>
      <c r="D78" s="297" t="str">
        <f>+IFERROR(D24/'Recettes tarifaires_LR8'!D24,"-")</f>
        <v>-</v>
      </c>
      <c r="E78" s="297" t="str">
        <f>+IFERROR(E24/'Recettes tarifaires_LR8'!E24,"-")</f>
        <v>-</v>
      </c>
      <c r="F78" s="297" t="str">
        <f>+IFERROR(F24/'Recettes tarifaires_LR8'!F24,"-")</f>
        <v>-</v>
      </c>
      <c r="G78" s="320" t="str">
        <f>+IFERROR(G24/'Recettes tarifaires_LR8'!G24,"-")</f>
        <v>-</v>
      </c>
      <c r="H78" s="317" t="str">
        <f>+IFERROR(H24/'Recettes tarifaires_LR8'!H24,"-")</f>
        <v>-</v>
      </c>
    </row>
    <row r="79" spans="1:8" x14ac:dyDescent="0.3">
      <c r="A79" s="186" t="str">
        <f t="shared" si="15"/>
        <v>Tarif Navette, RPI</v>
      </c>
      <c r="B79" s="296" t="str">
        <f>+IFERROR(B25/'Recettes tarifaires_LR8'!B25,"-")</f>
        <v>-</v>
      </c>
      <c r="C79" s="297" t="str">
        <f>+IFERROR(C25/'Recettes tarifaires_LR8'!C25,"-")</f>
        <v>-</v>
      </c>
      <c r="D79" s="297" t="str">
        <f>+IFERROR(D25/'Recettes tarifaires_LR8'!D25,"-")</f>
        <v>-</v>
      </c>
      <c r="E79" s="297" t="str">
        <f>+IFERROR(E25/'Recettes tarifaires_LR8'!E25,"-")</f>
        <v>-</v>
      </c>
      <c r="F79" s="297" t="str">
        <f>+IFERROR(F25/'Recettes tarifaires_LR8'!F25,"-")</f>
        <v>-</v>
      </c>
      <c r="G79" s="320" t="str">
        <f>+IFERROR(G25/'Recettes tarifaires_LR8'!G25,"-")</f>
        <v>-</v>
      </c>
      <c r="H79" s="317" t="str">
        <f>+IFERROR(H25/'Recettes tarifaires_LR8'!H25,"-")</f>
        <v>-</v>
      </c>
    </row>
    <row r="80" spans="1:8" x14ac:dyDescent="0.3">
      <c r="A80" s="186" t="str">
        <f t="shared" si="15"/>
        <v>Tranche 1 - Interne</v>
      </c>
      <c r="B80" s="296" t="str">
        <f>+IFERROR(B26/'Recettes tarifaires_LR8'!B26,"-")</f>
        <v>-</v>
      </c>
      <c r="C80" s="297" t="str">
        <f>+IFERROR(C26/'Recettes tarifaires_LR8'!C26,"-")</f>
        <v>-</v>
      </c>
      <c r="D80" s="297" t="str">
        <f>+IFERROR(D26/'Recettes tarifaires_LR8'!D26,"-")</f>
        <v>-</v>
      </c>
      <c r="E80" s="297" t="str">
        <f>+IFERROR(E26/'Recettes tarifaires_LR8'!E26,"-")</f>
        <v>-</v>
      </c>
      <c r="F80" s="297" t="str">
        <f>+IFERROR(F26/'Recettes tarifaires_LR8'!F26,"-")</f>
        <v>-</v>
      </c>
      <c r="G80" s="320" t="str">
        <f>+IFERROR(G26/'Recettes tarifaires_LR8'!G26,"-")</f>
        <v>-</v>
      </c>
      <c r="H80" s="317" t="str">
        <f>+IFERROR(H26/'Recettes tarifaires_LR8'!H26,"-")</f>
        <v>-</v>
      </c>
    </row>
    <row r="81" spans="1:8" x14ac:dyDescent="0.3">
      <c r="A81" s="186" t="str">
        <f t="shared" si="15"/>
        <v>Tranche 2 - Interne</v>
      </c>
      <c r="B81" s="296" t="str">
        <f>+IFERROR(B27/'Recettes tarifaires_LR8'!B27,"-")</f>
        <v>-</v>
      </c>
      <c r="C81" s="297" t="str">
        <f>+IFERROR(C27/'Recettes tarifaires_LR8'!C27,"-")</f>
        <v>-</v>
      </c>
      <c r="D81" s="297" t="str">
        <f>+IFERROR(D27/'Recettes tarifaires_LR8'!D27,"-")</f>
        <v>-</v>
      </c>
      <c r="E81" s="297" t="str">
        <f>+IFERROR(E27/'Recettes tarifaires_LR8'!E27,"-")</f>
        <v>-</v>
      </c>
      <c r="F81" s="297" t="str">
        <f>+IFERROR(F27/'Recettes tarifaires_LR8'!F27,"-")</f>
        <v>-</v>
      </c>
      <c r="G81" s="320" t="str">
        <f>+IFERROR(G27/'Recettes tarifaires_LR8'!G27,"-")</f>
        <v>-</v>
      </c>
      <c r="H81" s="317" t="str">
        <f>+IFERROR(H27/'Recettes tarifaires_LR8'!H27,"-")</f>
        <v>-</v>
      </c>
    </row>
    <row r="82" spans="1:8" x14ac:dyDescent="0.3">
      <c r="A82" s="186" t="str">
        <f t="shared" si="15"/>
        <v>Tranche 3 - Interne</v>
      </c>
      <c r="B82" s="296" t="str">
        <f>+IFERROR(B28/'Recettes tarifaires_LR8'!B28,"-")</f>
        <v>-</v>
      </c>
      <c r="C82" s="297" t="str">
        <f>+IFERROR(C28/'Recettes tarifaires_LR8'!C28,"-")</f>
        <v>-</v>
      </c>
      <c r="D82" s="297" t="str">
        <f>+IFERROR(D28/'Recettes tarifaires_LR8'!D28,"-")</f>
        <v>-</v>
      </c>
      <c r="E82" s="297" t="str">
        <f>+IFERROR(E28/'Recettes tarifaires_LR8'!E28,"-")</f>
        <v>-</v>
      </c>
      <c r="F82" s="297" t="str">
        <f>+IFERROR(F28/'Recettes tarifaires_LR8'!F28,"-")</f>
        <v>-</v>
      </c>
      <c r="G82" s="320" t="str">
        <f>+IFERROR(G28/'Recettes tarifaires_LR8'!G28,"-")</f>
        <v>-</v>
      </c>
      <c r="H82" s="317" t="str">
        <f>+IFERROR(H28/'Recettes tarifaires_LR8'!H28,"-")</f>
        <v>-</v>
      </c>
    </row>
    <row r="83" spans="1:8" x14ac:dyDescent="0.3">
      <c r="A83" s="186" t="str">
        <f t="shared" si="15"/>
        <v>Tranche 4 - Interne</v>
      </c>
      <c r="B83" s="296" t="str">
        <f>+IFERROR(B29/'Recettes tarifaires_LR8'!B29,"-")</f>
        <v>-</v>
      </c>
      <c r="C83" s="297" t="str">
        <f>+IFERROR(C29/'Recettes tarifaires_LR8'!C29,"-")</f>
        <v>-</v>
      </c>
      <c r="D83" s="297" t="str">
        <f>+IFERROR(D29/'Recettes tarifaires_LR8'!D29,"-")</f>
        <v>-</v>
      </c>
      <c r="E83" s="297" t="str">
        <f>+IFERROR(E29/'Recettes tarifaires_LR8'!E29,"-")</f>
        <v>-</v>
      </c>
      <c r="F83" s="297" t="str">
        <f>+IFERROR(F29/'Recettes tarifaires_LR8'!F29,"-")</f>
        <v>-</v>
      </c>
      <c r="G83" s="320" t="str">
        <f>+IFERROR(G29/'Recettes tarifaires_LR8'!G29,"-")</f>
        <v>-</v>
      </c>
      <c r="H83" s="317" t="str">
        <f>+IFERROR(H29/'Recettes tarifaires_LR8'!H29,"-")</f>
        <v>-</v>
      </c>
    </row>
    <row r="84" spans="1:8" x14ac:dyDescent="0.3">
      <c r="A84" s="186" t="str">
        <f t="shared" si="15"/>
        <v>Tranche 5 - Interne</v>
      </c>
      <c r="B84" s="296" t="str">
        <f>+IFERROR(B30/'Recettes tarifaires_LR8'!B30,"-")</f>
        <v>-</v>
      </c>
      <c r="C84" s="297" t="str">
        <f>+IFERROR(C30/'Recettes tarifaires_LR8'!C30,"-")</f>
        <v>-</v>
      </c>
      <c r="D84" s="297" t="str">
        <f>+IFERROR(D30/'Recettes tarifaires_LR8'!D30,"-")</f>
        <v>-</v>
      </c>
      <c r="E84" s="297" t="str">
        <f>+IFERROR(E30/'Recettes tarifaires_LR8'!E30,"-")</f>
        <v>-</v>
      </c>
      <c r="F84" s="297" t="str">
        <f>+IFERROR(F30/'Recettes tarifaires_LR8'!F30,"-")</f>
        <v>-</v>
      </c>
      <c r="G84" s="320" t="str">
        <f>+IFERROR(G30/'Recettes tarifaires_LR8'!G30,"-")</f>
        <v>-</v>
      </c>
      <c r="H84" s="317" t="str">
        <f>+IFERROR(H30/'Recettes tarifaires_LR8'!H30,"-")</f>
        <v>-</v>
      </c>
    </row>
    <row r="85" spans="1:8" x14ac:dyDescent="0.3">
      <c r="A85" s="186" t="str">
        <f t="shared" si="15"/>
        <v>Non-ayant droit - interne</v>
      </c>
      <c r="B85" s="296" t="str">
        <f>+IFERROR(B31/'Recettes tarifaires_LR8'!B31,"-")</f>
        <v>-</v>
      </c>
      <c r="C85" s="297" t="str">
        <f>+IFERROR(C31/'Recettes tarifaires_LR8'!C31,"-")</f>
        <v>-</v>
      </c>
      <c r="D85" s="297" t="str">
        <f>+IFERROR(D31/'Recettes tarifaires_LR8'!D31,"-")</f>
        <v>-</v>
      </c>
      <c r="E85" s="297" t="str">
        <f>+IFERROR(E31/'Recettes tarifaires_LR8'!E31,"-")</f>
        <v>-</v>
      </c>
      <c r="F85" s="297" t="str">
        <f>+IFERROR(F31/'Recettes tarifaires_LR8'!F31,"-")</f>
        <v>-</v>
      </c>
      <c r="G85" s="320" t="str">
        <f>+IFERROR(G31/'Recettes tarifaires_LR8'!G31,"-")</f>
        <v>-</v>
      </c>
      <c r="H85" s="317" t="str">
        <f>+IFERROR(H31/'Recettes tarifaires_LR8'!H31,"-")</f>
        <v>-</v>
      </c>
    </row>
    <row r="86" spans="1:8" x14ac:dyDescent="0.3">
      <c r="A86" s="186" t="str">
        <f t="shared" si="15"/>
        <v>Frais de dossier inscription tardive</v>
      </c>
      <c r="B86" s="296" t="str">
        <f>+IFERROR(B32/'Recettes tarifaires_LR8'!B32,"-")</f>
        <v>-</v>
      </c>
      <c r="C86" s="297" t="str">
        <f>+IFERROR(C32/'Recettes tarifaires_LR8'!C32,"-")</f>
        <v>-</v>
      </c>
      <c r="D86" s="297" t="str">
        <f>+IFERROR(D32/'Recettes tarifaires_LR8'!D32,"-")</f>
        <v>-</v>
      </c>
      <c r="E86" s="297" t="str">
        <f>+IFERROR(E32/'Recettes tarifaires_LR8'!E32,"-")</f>
        <v>-</v>
      </c>
      <c r="F86" s="297" t="str">
        <f>+IFERROR(F32/'Recettes tarifaires_LR8'!F32,"-")</f>
        <v>-</v>
      </c>
      <c r="G86" s="320" t="str">
        <f>+IFERROR(G32/'Recettes tarifaires_LR8'!G32,"-")</f>
        <v>-</v>
      </c>
      <c r="H86" s="317" t="str">
        <f>+IFERROR(H32/'Recettes tarifaires_LR8'!H32,"-")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tarifaires_LR8'!B34,"-")</f>
        <v>-</v>
      </c>
      <c r="C88" s="294" t="str">
        <f>+IFERROR(C34/'Recettes tarifaires_LR8'!C34,"-")</f>
        <v>-</v>
      </c>
      <c r="D88" s="294" t="str">
        <f>+IFERROR(D34/'Recettes tarifaires_LR8'!D34,"-")</f>
        <v>-</v>
      </c>
      <c r="E88" s="294" t="str">
        <f>+IFERROR(E34/'Recettes tarifaires_LR8'!E34,"-")</f>
        <v>-</v>
      </c>
      <c r="F88" s="294" t="str">
        <f>+IFERROR(F34/'Recettes tarifaires_LR8'!F34,"-")</f>
        <v>-</v>
      </c>
      <c r="G88" s="319" t="str">
        <f>+IFERROR(G34/'Recettes tarifaires_LR8'!G34,"-")</f>
        <v>-</v>
      </c>
      <c r="H88" s="316" t="str">
        <f>+IFERROR(H34/'Recettes tarifaires_LR8'!H34,"-")</f>
        <v>-</v>
      </c>
    </row>
    <row r="89" spans="1:8" x14ac:dyDescent="0.3">
      <c r="A89" s="186" t="str">
        <f t="shared" si="15"/>
        <v>Car + bus mensuel Tout public*</v>
      </c>
      <c r="B89" s="296" t="str">
        <f>+IFERROR(B35/'Recettes tarifaires_LR8'!B35,"-")</f>
        <v>-</v>
      </c>
      <c r="C89" s="297" t="str">
        <f>+IFERROR(C35/'Recettes tarifaires_LR8'!C35,"-")</f>
        <v>-</v>
      </c>
      <c r="D89" s="297" t="str">
        <f>+IFERROR(D35/'Recettes tarifaires_LR8'!D35,"-")</f>
        <v>-</v>
      </c>
      <c r="E89" s="297" t="str">
        <f>+IFERROR(E35/'Recettes tarifaires_LR8'!E35,"-")</f>
        <v>-</v>
      </c>
      <c r="F89" s="297" t="str">
        <f>+IFERROR(F35/'Recettes tarifaires_LR8'!F35,"-")</f>
        <v>-</v>
      </c>
      <c r="G89" s="320" t="str">
        <f>+IFERROR(G35/'Recettes tarifaires_LR8'!G35,"-")</f>
        <v>-</v>
      </c>
      <c r="H89" s="317" t="str">
        <f>+IFERROR(H35/'Recettes tarifaires_LR8'!H35,"-")</f>
        <v>-</v>
      </c>
    </row>
    <row r="90" spans="1:8" x14ac:dyDescent="0.3">
      <c r="A90" s="186" t="str">
        <f t="shared" si="15"/>
        <v>Car + bus annuel Tout public*</v>
      </c>
      <c r="B90" s="296" t="str">
        <f>+IFERROR(B36/'Recettes tarifaires_LR8'!B36,"-")</f>
        <v>-</v>
      </c>
      <c r="C90" s="297" t="str">
        <f>+IFERROR(C36/'Recettes tarifaires_LR8'!C36,"-")</f>
        <v>-</v>
      </c>
      <c r="D90" s="297" t="str">
        <f>+IFERROR(D36/'Recettes tarifaires_LR8'!D36,"-")</f>
        <v>-</v>
      </c>
      <c r="E90" s="297" t="str">
        <f>+IFERROR(E36/'Recettes tarifaires_LR8'!E36,"-")</f>
        <v>-</v>
      </c>
      <c r="F90" s="297" t="str">
        <f>+IFERROR(F36/'Recettes tarifaires_LR8'!F36,"-")</f>
        <v>-</v>
      </c>
      <c r="G90" s="320" t="str">
        <f>+IFERROR(G36/'Recettes tarifaires_LR8'!G36,"-")</f>
        <v>-</v>
      </c>
      <c r="H90" s="317" t="str">
        <f>+IFERROR(H36/'Recettes tarifaires_LR8'!H36,"-")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tarifaires_LR8'!B38,"-")</f>
        <v>-</v>
      </c>
      <c r="C92" s="294" t="str">
        <f>+IFERROR(C38/'Recettes tarifaires_LR8'!C38,"-")</f>
        <v>-</v>
      </c>
      <c r="D92" s="294" t="str">
        <f>+IFERROR(D38/'Recettes tarifaires_LR8'!D38,"-")</f>
        <v>-</v>
      </c>
      <c r="E92" s="294" t="str">
        <f>+IFERROR(E38/'Recettes tarifaires_LR8'!E38,"-")</f>
        <v>-</v>
      </c>
      <c r="F92" s="294" t="str">
        <f>+IFERROR(F38/'Recettes tarifaires_LR8'!F38,"-")</f>
        <v>-</v>
      </c>
      <c r="G92" s="319" t="str">
        <f>+IFERROR(G38/'Recettes tarifaires_LR8'!G38,"-")</f>
        <v>-</v>
      </c>
      <c r="H92" s="316" t="str">
        <f>+IFERROR(H38/'Recettes tarifaires_LR8'!H38,"-")</f>
        <v>-</v>
      </c>
    </row>
    <row r="93" spans="1:8" x14ac:dyDescent="0.3">
      <c r="A93" s="186" t="str">
        <f t="shared" si="15"/>
        <v>Car + bus mensuel Jeunes*</v>
      </c>
      <c r="B93" s="296" t="str">
        <f>+IFERROR(B39/'Recettes tarifaires_LR8'!B39,"-")</f>
        <v>-</v>
      </c>
      <c r="C93" s="297" t="str">
        <f>+IFERROR(C39/'Recettes tarifaires_LR8'!C39,"-")</f>
        <v>-</v>
      </c>
      <c r="D93" s="297" t="str">
        <f>+IFERROR(D39/'Recettes tarifaires_LR8'!D39,"-")</f>
        <v>-</v>
      </c>
      <c r="E93" s="297" t="str">
        <f>+IFERROR(E39/'Recettes tarifaires_LR8'!E39,"-")</f>
        <v>-</v>
      </c>
      <c r="F93" s="297" t="str">
        <f>+IFERROR(F39/'Recettes tarifaires_LR8'!F39,"-")</f>
        <v>-</v>
      </c>
      <c r="G93" s="320" t="str">
        <f>+IFERROR(G39/'Recettes tarifaires_LR8'!G39,"-")</f>
        <v>-</v>
      </c>
      <c r="H93" s="317" t="str">
        <f>+IFERROR(H39/'Recettes tarifaires_LR8'!H39,"-")</f>
        <v>-</v>
      </c>
    </row>
    <row r="94" spans="1:8" x14ac:dyDescent="0.3">
      <c r="A94" s="186" t="str">
        <f t="shared" si="15"/>
        <v>Car + bus annuel Jeunes*</v>
      </c>
      <c r="B94" s="296" t="str">
        <f>+IFERROR(B40/'Recettes tarifaires_LR8'!B40,"-")</f>
        <v>-</v>
      </c>
      <c r="C94" s="297" t="str">
        <f>+IFERROR(C40/'Recettes tarifaires_LR8'!C40,"-")</f>
        <v>-</v>
      </c>
      <c r="D94" s="297" t="str">
        <f>+IFERROR(D40/'Recettes tarifaires_LR8'!D40,"-")</f>
        <v>-</v>
      </c>
      <c r="E94" s="297" t="str">
        <f>+IFERROR(E40/'Recettes tarifaires_LR8'!E40,"-")</f>
        <v>-</v>
      </c>
      <c r="F94" s="297" t="str">
        <f>+IFERROR(F40/'Recettes tarifaires_LR8'!F40,"-")</f>
        <v>-</v>
      </c>
      <c r="G94" s="320" t="str">
        <f>+IFERROR(G40/'Recettes tarifaires_LR8'!G40,"-")</f>
        <v>-</v>
      </c>
      <c r="H94" s="317" t="str">
        <f>+IFERROR(H40/'Recettes tarifaires_LR8'!H40,"-")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tarifaires_LR8'!B42,"-")</f>
        <v>-</v>
      </c>
      <c r="C96" s="294" t="str">
        <f>+IFERROR(C42/'Recettes tarifaires_LR8'!C42,"-")</f>
        <v>-</v>
      </c>
      <c r="D96" s="294" t="str">
        <f>+IFERROR(D42/'Recettes tarifaires_LR8'!D42,"-")</f>
        <v>-</v>
      </c>
      <c r="E96" s="294" t="str">
        <f>+IFERROR(E42/'Recettes tarifaires_LR8'!E42,"-")</f>
        <v>-</v>
      </c>
      <c r="F96" s="294" t="str">
        <f>+IFERROR(F42/'Recettes tarifaires_LR8'!F42,"-")</f>
        <v>-</v>
      </c>
      <c r="G96" s="319" t="str">
        <f>+IFERROR(G42/'Recettes tarifaires_LR8'!G42,"-")</f>
        <v>-</v>
      </c>
      <c r="H96" s="316" t="str">
        <f>+IFERROR(H42/'Recettes tarifaires_LR8'!H42,"-")</f>
        <v>-</v>
      </c>
    </row>
    <row r="97" spans="1:8" x14ac:dyDescent="0.3">
      <c r="A97" s="186" t="str">
        <f t="shared" si="15"/>
        <v>Car + bus mensuel Tout public*</v>
      </c>
      <c r="B97" s="296" t="str">
        <f>+IFERROR(B43/'Recettes tarifaires_LR8'!B43,"-")</f>
        <v>-</v>
      </c>
      <c r="C97" s="297" t="str">
        <f>+IFERROR(C43/'Recettes tarifaires_LR8'!C43,"-")</f>
        <v>-</v>
      </c>
      <c r="D97" s="297" t="str">
        <f>+IFERROR(D43/'Recettes tarifaires_LR8'!D43,"-")</f>
        <v>-</v>
      </c>
      <c r="E97" s="297" t="str">
        <f>+IFERROR(E43/'Recettes tarifaires_LR8'!E43,"-")</f>
        <v>-</v>
      </c>
      <c r="F97" s="297" t="str">
        <f>+IFERROR(F43/'Recettes tarifaires_LR8'!F43,"-")</f>
        <v>-</v>
      </c>
      <c r="G97" s="320" t="str">
        <f>+IFERROR(G43/'Recettes tarifaires_LR8'!G43,"-")</f>
        <v>-</v>
      </c>
      <c r="H97" s="317" t="str">
        <f>+IFERROR(H43/'Recettes tarifaires_LR8'!H43,"-")</f>
        <v>-</v>
      </c>
    </row>
    <row r="98" spans="1:8" x14ac:dyDescent="0.3">
      <c r="A98" s="186" t="str">
        <f t="shared" si="15"/>
        <v>Car + bus annuel Tout public*</v>
      </c>
      <c r="B98" s="296" t="str">
        <f>+IFERROR(B44/'Recettes tarifaires_LR8'!B44,"-")</f>
        <v>-</v>
      </c>
      <c r="C98" s="297" t="str">
        <f>+IFERROR(C44/'Recettes tarifaires_LR8'!C44,"-")</f>
        <v>-</v>
      </c>
      <c r="D98" s="297" t="str">
        <f>+IFERROR(D44/'Recettes tarifaires_LR8'!D44,"-")</f>
        <v>-</v>
      </c>
      <c r="E98" s="297" t="str">
        <f>+IFERROR(E44/'Recettes tarifaires_LR8'!E44,"-")</f>
        <v>-</v>
      </c>
      <c r="F98" s="297" t="str">
        <f>+IFERROR(F44/'Recettes tarifaires_LR8'!F44,"-")</f>
        <v>-</v>
      </c>
      <c r="G98" s="320" t="str">
        <f>+IFERROR(G44/'Recettes tarifaires_LR8'!G44,"-")</f>
        <v>-</v>
      </c>
      <c r="H98" s="317" t="str">
        <f>+IFERROR(H44/'Recettes tarifaires_LR8'!H44,"-")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tarifaires_LR8'!B46,"-")</f>
        <v>-</v>
      </c>
      <c r="C100" s="294" t="str">
        <f>+IFERROR(C46/'Recettes tarifaires_LR8'!C46,"-")</f>
        <v>-</v>
      </c>
      <c r="D100" s="294" t="str">
        <f>+IFERROR(D46/'Recettes tarifaires_LR8'!D46,"-")</f>
        <v>-</v>
      </c>
      <c r="E100" s="294" t="str">
        <f>+IFERROR(E46/'Recettes tarifaires_LR8'!E46,"-")</f>
        <v>-</v>
      </c>
      <c r="F100" s="294" t="str">
        <f>+IFERROR(F46/'Recettes tarifaires_LR8'!F46,"-")</f>
        <v>-</v>
      </c>
      <c r="G100" s="319" t="str">
        <f>+IFERROR(G46/'Recettes tarifaires_LR8'!G46,"-")</f>
        <v>-</v>
      </c>
      <c r="H100" s="316" t="str">
        <f>+IFERROR(H46/'Recettes tarifaires_LR8'!H46,"-")</f>
        <v>-</v>
      </c>
    </row>
    <row r="101" spans="1:8" x14ac:dyDescent="0.3">
      <c r="A101" s="186" t="str">
        <f t="shared" si="15"/>
        <v>Car + bus mensuel Jeunes*</v>
      </c>
      <c r="B101" s="296" t="str">
        <f>+IFERROR(B47/'Recettes tarifaires_LR8'!B47,"-")</f>
        <v>-</v>
      </c>
      <c r="C101" s="297" t="str">
        <f>+IFERROR(C47/'Recettes tarifaires_LR8'!C47,"-")</f>
        <v>-</v>
      </c>
      <c r="D101" s="297" t="str">
        <f>+IFERROR(D47/'Recettes tarifaires_LR8'!D47,"-")</f>
        <v>-</v>
      </c>
      <c r="E101" s="297" t="str">
        <f>+IFERROR(E47/'Recettes tarifaires_LR8'!E47,"-")</f>
        <v>-</v>
      </c>
      <c r="F101" s="297" t="str">
        <f>+IFERROR(F47/'Recettes tarifaires_LR8'!F47,"-")</f>
        <v>-</v>
      </c>
      <c r="G101" s="320" t="str">
        <f>+IFERROR(G47/'Recettes tarifaires_LR8'!G47,"-")</f>
        <v>-</v>
      </c>
      <c r="H101" s="317" t="str">
        <f>+IFERROR(H47/'Recettes tarifaires_LR8'!H47,"-")</f>
        <v>-</v>
      </c>
    </row>
    <row r="102" spans="1:8" x14ac:dyDescent="0.3">
      <c r="A102" s="186" t="str">
        <f t="shared" si="15"/>
        <v>Car + bus annuel Jeunes*</v>
      </c>
      <c r="B102" s="296" t="str">
        <f>+IFERROR(B48/'Recettes tarifaires_LR8'!B48,"-")</f>
        <v>-</v>
      </c>
      <c r="C102" s="297" t="str">
        <f>+IFERROR(C48/'Recettes tarifaires_LR8'!C48,"-")</f>
        <v>-</v>
      </c>
      <c r="D102" s="297" t="str">
        <f>+IFERROR(D48/'Recettes tarifaires_LR8'!D48,"-")</f>
        <v>-</v>
      </c>
      <c r="E102" s="297" t="str">
        <f>+IFERROR(E48/'Recettes tarifaires_LR8'!E48,"-")</f>
        <v>-</v>
      </c>
      <c r="F102" s="297" t="str">
        <f>+IFERROR(F48/'Recettes tarifaires_LR8'!F48,"-")</f>
        <v>-</v>
      </c>
      <c r="G102" s="320" t="str">
        <f>+IFERROR(G48/'Recettes tarifaires_LR8'!G48,"-")</f>
        <v>-</v>
      </c>
      <c r="H102" s="317" t="str">
        <f>+IFERROR(H48/'Recettes tarifaires_LR8'!H48,"-")</f>
        <v>-</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theme="4" tint="-0.249977111117893"/>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tarifaires_LR9'!A4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tarifaires_LR9'!A5</f>
        <v>Trajet simple</v>
      </c>
      <c r="B5" s="281"/>
      <c r="C5" s="282"/>
      <c r="D5" s="282"/>
      <c r="E5" s="282"/>
      <c r="F5" s="282"/>
      <c r="G5" s="282"/>
      <c r="H5" s="283"/>
      <c r="I5" s="284">
        <f t="shared" si="1"/>
        <v>0</v>
      </c>
      <c r="J5" s="285">
        <f t="shared" si="2"/>
        <v>0</v>
      </c>
    </row>
    <row r="6" spans="1:10" x14ac:dyDescent="0.3">
      <c r="A6" s="186" t="str">
        <f>+'Recettes tarifaires_LR9'!A6</f>
        <v>Trajet Aller-retour</v>
      </c>
      <c r="B6" s="286"/>
      <c r="C6" s="287"/>
      <c r="D6" s="287"/>
      <c r="E6" s="287"/>
      <c r="F6" s="287"/>
      <c r="G6" s="287"/>
      <c r="H6" s="288"/>
      <c r="I6" s="284">
        <f t="shared" si="1"/>
        <v>0</v>
      </c>
      <c r="J6" s="285">
        <f t="shared" si="2"/>
        <v>0</v>
      </c>
    </row>
    <row r="7" spans="1:10" x14ac:dyDescent="0.3">
      <c r="A7" s="186" t="str">
        <f>+'Recettes tarifaires_LR9'!A7</f>
        <v>Carte 10 voyages</v>
      </c>
      <c r="B7" s="286"/>
      <c r="C7" s="287"/>
      <c r="D7" s="287"/>
      <c r="E7" s="287"/>
      <c r="F7" s="287"/>
      <c r="G7" s="287"/>
      <c r="H7" s="288"/>
      <c r="I7" s="284">
        <f t="shared" si="1"/>
        <v>0</v>
      </c>
      <c r="J7" s="285">
        <f t="shared" si="2"/>
        <v>0</v>
      </c>
    </row>
    <row r="8" spans="1:10" x14ac:dyDescent="0.3">
      <c r="A8" s="186" t="str">
        <f>+'Recettes tarifaires_LR9'!A8</f>
        <v>Tarification solidaire</v>
      </c>
      <c r="B8" s="286"/>
      <c r="C8" s="287"/>
      <c r="D8" s="287"/>
      <c r="E8" s="287"/>
      <c r="F8" s="287"/>
      <c r="G8" s="287"/>
      <c r="H8" s="288"/>
      <c r="I8" s="284">
        <f t="shared" si="1"/>
        <v>0</v>
      </c>
      <c r="J8" s="285">
        <f t="shared" si="2"/>
        <v>0</v>
      </c>
    </row>
    <row r="9" spans="1:10" x14ac:dyDescent="0.3">
      <c r="A9" s="186" t="str">
        <f>+'Recettes tarifaires_LR9'!A9</f>
        <v xml:space="preserve">Tarifs groupe </v>
      </c>
      <c r="B9" s="286"/>
      <c r="C9" s="287"/>
      <c r="D9" s="287"/>
      <c r="E9" s="287"/>
      <c r="F9" s="287"/>
      <c r="G9" s="287"/>
      <c r="H9" s="288"/>
      <c r="I9" s="284">
        <f t="shared" si="1"/>
        <v>0</v>
      </c>
      <c r="J9" s="285">
        <f t="shared" si="2"/>
        <v>0</v>
      </c>
    </row>
    <row r="10" spans="1:10" x14ac:dyDescent="0.3">
      <c r="A10" s="186" t="str">
        <f>+'Recettes tarifaires_LR9'!A10</f>
        <v>Abonnement hebdo</v>
      </c>
      <c r="B10" s="286"/>
      <c r="C10" s="287"/>
      <c r="D10" s="287"/>
      <c r="E10" s="287"/>
      <c r="F10" s="287"/>
      <c r="G10" s="287"/>
      <c r="H10" s="288"/>
      <c r="I10" s="284">
        <f t="shared" si="1"/>
        <v>0</v>
      </c>
      <c r="J10" s="285">
        <f t="shared" si="2"/>
        <v>0</v>
      </c>
    </row>
    <row r="11" spans="1:10" x14ac:dyDescent="0.3">
      <c r="A11" s="186" t="str">
        <f>+'Recettes tarifaires_LR9'!A11</f>
        <v>Abonnement mensuel</v>
      </c>
      <c r="B11" s="286"/>
      <c r="C11" s="287"/>
      <c r="D11" s="287"/>
      <c r="E11" s="287"/>
      <c r="F11" s="287"/>
      <c r="G11" s="287"/>
      <c r="H11" s="288"/>
      <c r="I11" s="284">
        <f t="shared" si="1"/>
        <v>0</v>
      </c>
      <c r="J11" s="285">
        <f t="shared" si="2"/>
        <v>0</v>
      </c>
    </row>
    <row r="12" spans="1:10" x14ac:dyDescent="0.3">
      <c r="A12" s="186" t="str">
        <f>+'Recettes tarifaires_LR9'!A12</f>
        <v>Abonnement annuel</v>
      </c>
      <c r="B12" s="286"/>
      <c r="C12" s="287"/>
      <c r="D12" s="287"/>
      <c r="E12" s="287"/>
      <c r="F12" s="287"/>
      <c r="G12" s="287"/>
      <c r="H12" s="288"/>
      <c r="I12" s="284">
        <f t="shared" si="1"/>
        <v>0</v>
      </c>
      <c r="J12" s="285">
        <f t="shared" si="2"/>
        <v>0</v>
      </c>
    </row>
    <row r="13" spans="1:10" ht="15.75" customHeight="1" x14ac:dyDescent="0.3">
      <c r="A13" s="307" t="str">
        <f>+'Recettes tarifaires_LR9'!A13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tarifaires_LR9'!A14</f>
        <v>Carte 10 voyages</v>
      </c>
      <c r="B14" s="281"/>
      <c r="C14" s="282"/>
      <c r="D14" s="282"/>
      <c r="E14" s="282"/>
      <c r="F14" s="282"/>
      <c r="G14" s="282"/>
      <c r="H14" s="283"/>
      <c r="I14" s="284">
        <f t="shared" si="1"/>
        <v>0</v>
      </c>
      <c r="J14" s="285">
        <f t="shared" si="2"/>
        <v>0</v>
      </c>
    </row>
    <row r="15" spans="1:10" x14ac:dyDescent="0.3">
      <c r="A15" s="186" t="str">
        <f>+'Recettes tarifaires_LR9'!A15</f>
        <v>Abonnement hebdo</v>
      </c>
      <c r="B15" s="286"/>
      <c r="C15" s="287"/>
      <c r="D15" s="287"/>
      <c r="E15" s="287"/>
      <c r="F15" s="287"/>
      <c r="G15" s="287"/>
      <c r="H15" s="288"/>
      <c r="I15" s="284">
        <f t="shared" si="1"/>
        <v>0</v>
      </c>
      <c r="J15" s="285">
        <f t="shared" si="2"/>
        <v>0</v>
      </c>
    </row>
    <row r="16" spans="1:10" x14ac:dyDescent="0.3">
      <c r="A16" s="186" t="str">
        <f>+'Recettes tarifaires_LR9'!A16</f>
        <v>Abonnement mensuel</v>
      </c>
      <c r="B16" s="286"/>
      <c r="C16" s="287"/>
      <c r="D16" s="287"/>
      <c r="E16" s="287"/>
      <c r="F16" s="287"/>
      <c r="G16" s="287"/>
      <c r="H16" s="288"/>
      <c r="I16" s="284">
        <f t="shared" si="1"/>
        <v>0</v>
      </c>
      <c r="J16" s="285">
        <f t="shared" si="2"/>
        <v>0</v>
      </c>
    </row>
    <row r="17" spans="1:10" x14ac:dyDescent="0.3">
      <c r="A17" s="186" t="str">
        <f>+'Recettes tarifaires_LR9'!A17</f>
        <v>Abonnement annuel</v>
      </c>
      <c r="B17" s="286"/>
      <c r="C17" s="287"/>
      <c r="D17" s="287"/>
      <c r="E17" s="287"/>
      <c r="F17" s="287"/>
      <c r="G17" s="287"/>
      <c r="H17" s="288"/>
      <c r="I17" s="284">
        <f t="shared" si="1"/>
        <v>0</v>
      </c>
      <c r="J17" s="285">
        <f t="shared" si="2"/>
        <v>0</v>
      </c>
    </row>
    <row r="18" spans="1:10" ht="15.75" customHeight="1" x14ac:dyDescent="0.3">
      <c r="A18" s="307" t="str">
        <f>+'Recettes tarifaires_LR9'!A18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tarifaires_LR9'!A19</f>
        <v>Tranche 1 - 1/2 prensionnaire</v>
      </c>
      <c r="B19" s="281"/>
      <c r="C19" s="282"/>
      <c r="D19" s="282"/>
      <c r="E19" s="282"/>
      <c r="F19" s="282"/>
      <c r="G19" s="282"/>
      <c r="H19" s="283"/>
      <c r="I19" s="284">
        <f t="shared" si="1"/>
        <v>0</v>
      </c>
      <c r="J19" s="285">
        <f t="shared" si="2"/>
        <v>0</v>
      </c>
    </row>
    <row r="20" spans="1:10" x14ac:dyDescent="0.3">
      <c r="A20" s="186" t="str">
        <f>+'Recettes tarifaires_LR9'!A20</f>
        <v>Tranche 2 - 1/2 prensionnaire</v>
      </c>
      <c r="B20" s="286"/>
      <c r="C20" s="287"/>
      <c r="D20" s="287"/>
      <c r="E20" s="287"/>
      <c r="F20" s="287"/>
      <c r="G20" s="287"/>
      <c r="H20" s="288"/>
      <c r="I20" s="284">
        <f t="shared" si="1"/>
        <v>0</v>
      </c>
      <c r="J20" s="285">
        <f t="shared" si="2"/>
        <v>0</v>
      </c>
    </row>
    <row r="21" spans="1:10" x14ac:dyDescent="0.3">
      <c r="A21" s="186" t="str">
        <f>+'Recettes tarifaires_LR9'!A21</f>
        <v>Tranche 3 - 1/2 prensionnaire</v>
      </c>
      <c r="B21" s="286"/>
      <c r="C21" s="287"/>
      <c r="D21" s="287"/>
      <c r="E21" s="287"/>
      <c r="F21" s="287"/>
      <c r="G21" s="287"/>
      <c r="H21" s="288"/>
      <c r="I21" s="284">
        <f t="shared" si="1"/>
        <v>0</v>
      </c>
      <c r="J21" s="285">
        <f t="shared" si="2"/>
        <v>0</v>
      </c>
    </row>
    <row r="22" spans="1:10" x14ac:dyDescent="0.3">
      <c r="A22" s="186" t="str">
        <f>+'Recettes tarifaires_LR9'!A22</f>
        <v>Tranche 4 - 1/2 prensionnaire</v>
      </c>
      <c r="B22" s="286"/>
      <c r="C22" s="287"/>
      <c r="D22" s="287"/>
      <c r="E22" s="287"/>
      <c r="F22" s="287"/>
      <c r="G22" s="287"/>
      <c r="H22" s="288"/>
      <c r="I22" s="284">
        <f t="shared" si="1"/>
        <v>0</v>
      </c>
      <c r="J22" s="285">
        <f t="shared" si="2"/>
        <v>0</v>
      </c>
    </row>
    <row r="23" spans="1:10" x14ac:dyDescent="0.3">
      <c r="A23" s="186" t="str">
        <f>+'Recettes tarifaires_LR9'!A23</f>
        <v>Tranche 5 - 1/2 prensionnaire</v>
      </c>
      <c r="B23" s="286"/>
      <c r="C23" s="287"/>
      <c r="D23" s="287"/>
      <c r="E23" s="287"/>
      <c r="F23" s="287"/>
      <c r="G23" s="287"/>
      <c r="H23" s="288"/>
      <c r="I23" s="284">
        <f t="shared" si="1"/>
        <v>0</v>
      </c>
      <c r="J23" s="285">
        <f t="shared" si="2"/>
        <v>0</v>
      </c>
    </row>
    <row r="24" spans="1:10" x14ac:dyDescent="0.3">
      <c r="A24" s="186" t="str">
        <f>+'Recettes tarifaires_LR9'!A24</f>
        <v>Non-ayant droit - 1/2 prensionnaire</v>
      </c>
      <c r="B24" s="286"/>
      <c r="C24" s="287"/>
      <c r="D24" s="287"/>
      <c r="E24" s="287"/>
      <c r="F24" s="287"/>
      <c r="G24" s="287"/>
      <c r="H24" s="288"/>
      <c r="I24" s="284">
        <f t="shared" si="1"/>
        <v>0</v>
      </c>
      <c r="J24" s="285">
        <f t="shared" si="2"/>
        <v>0</v>
      </c>
    </row>
    <row r="25" spans="1:10" x14ac:dyDescent="0.3">
      <c r="A25" s="186" t="str">
        <f>+'Recettes tarifaires_LR9'!A25</f>
        <v>Tarif Navette, RPI</v>
      </c>
      <c r="B25" s="286"/>
      <c r="C25" s="287"/>
      <c r="D25" s="287"/>
      <c r="E25" s="287"/>
      <c r="F25" s="287"/>
      <c r="G25" s="287"/>
      <c r="H25" s="288"/>
      <c r="I25" s="284">
        <f t="shared" si="1"/>
        <v>0</v>
      </c>
      <c r="J25" s="285">
        <f t="shared" si="2"/>
        <v>0</v>
      </c>
    </row>
    <row r="26" spans="1:10" x14ac:dyDescent="0.3">
      <c r="A26" s="186" t="str">
        <f>+'Recettes tarifaires_LR9'!A26</f>
        <v>Tranche 1 - Interne</v>
      </c>
      <c r="B26" s="286"/>
      <c r="C26" s="287"/>
      <c r="D26" s="287"/>
      <c r="E26" s="287"/>
      <c r="F26" s="287"/>
      <c r="G26" s="287"/>
      <c r="H26" s="288"/>
      <c r="I26" s="284">
        <f t="shared" si="1"/>
        <v>0</v>
      </c>
      <c r="J26" s="285">
        <f t="shared" si="2"/>
        <v>0</v>
      </c>
    </row>
    <row r="27" spans="1:10" x14ac:dyDescent="0.3">
      <c r="A27" s="186" t="str">
        <f>+'Recettes tarifaires_LR9'!A27</f>
        <v>Tranche 2 - Interne</v>
      </c>
      <c r="B27" s="286"/>
      <c r="C27" s="287"/>
      <c r="D27" s="287"/>
      <c r="E27" s="287"/>
      <c r="F27" s="287"/>
      <c r="G27" s="287"/>
      <c r="H27" s="288"/>
      <c r="I27" s="284">
        <f t="shared" si="1"/>
        <v>0</v>
      </c>
      <c r="J27" s="285">
        <f t="shared" si="2"/>
        <v>0</v>
      </c>
    </row>
    <row r="28" spans="1:10" x14ac:dyDescent="0.3">
      <c r="A28" s="186" t="str">
        <f>+'Recettes tarifaires_LR9'!A28</f>
        <v>Tranche 3 - Interne</v>
      </c>
      <c r="B28" s="286"/>
      <c r="C28" s="287"/>
      <c r="D28" s="287"/>
      <c r="E28" s="287"/>
      <c r="F28" s="287"/>
      <c r="G28" s="287"/>
      <c r="H28" s="288"/>
      <c r="I28" s="284">
        <f t="shared" si="1"/>
        <v>0</v>
      </c>
      <c r="J28" s="285">
        <f t="shared" si="2"/>
        <v>0</v>
      </c>
    </row>
    <row r="29" spans="1:10" x14ac:dyDescent="0.3">
      <c r="A29" s="186" t="str">
        <f>+'Recettes tarifaires_LR9'!A29</f>
        <v>Tranche 4 - Interne</v>
      </c>
      <c r="B29" s="286"/>
      <c r="C29" s="287"/>
      <c r="D29" s="287"/>
      <c r="E29" s="287"/>
      <c r="F29" s="287"/>
      <c r="G29" s="287"/>
      <c r="H29" s="288"/>
      <c r="I29" s="284">
        <f t="shared" si="1"/>
        <v>0</v>
      </c>
      <c r="J29" s="285">
        <f t="shared" si="2"/>
        <v>0</v>
      </c>
    </row>
    <row r="30" spans="1:10" x14ac:dyDescent="0.3">
      <c r="A30" s="186" t="str">
        <f>+'Recettes tarifaires_LR9'!A30</f>
        <v>Tranche 5 - Interne</v>
      </c>
      <c r="B30" s="286"/>
      <c r="C30" s="287"/>
      <c r="D30" s="287"/>
      <c r="E30" s="287"/>
      <c r="F30" s="287"/>
      <c r="G30" s="287"/>
      <c r="H30" s="288"/>
      <c r="I30" s="284">
        <f t="shared" si="1"/>
        <v>0</v>
      </c>
      <c r="J30" s="285">
        <f t="shared" si="2"/>
        <v>0</v>
      </c>
    </row>
    <row r="31" spans="1:10" x14ac:dyDescent="0.3">
      <c r="A31" s="186" t="str">
        <f>+'Recettes tarifaires_LR9'!A31</f>
        <v>Non-ayant droit - interne</v>
      </c>
      <c r="B31" s="286"/>
      <c r="C31" s="287"/>
      <c r="D31" s="287"/>
      <c r="E31" s="287"/>
      <c r="F31" s="287"/>
      <c r="G31" s="287"/>
      <c r="H31" s="288"/>
      <c r="I31" s="284">
        <f t="shared" si="1"/>
        <v>0</v>
      </c>
      <c r="J31" s="285">
        <f t="shared" si="2"/>
        <v>0</v>
      </c>
    </row>
    <row r="32" spans="1:10" x14ac:dyDescent="0.3">
      <c r="A32" s="186" t="str">
        <f>+'Recettes tarifaires_LR9'!A32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tarifaires_LR9'!A33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tarifaires_LR9'!A34</f>
        <v>Car + bus hebdo Tout public*</v>
      </c>
      <c r="B34" s="281"/>
      <c r="C34" s="282"/>
      <c r="D34" s="282"/>
      <c r="E34" s="282"/>
      <c r="F34" s="282"/>
      <c r="G34" s="282"/>
      <c r="H34" s="283"/>
      <c r="I34" s="284">
        <f t="shared" si="1"/>
        <v>0</v>
      </c>
      <c r="J34" s="285">
        <f t="shared" si="2"/>
        <v>0</v>
      </c>
    </row>
    <row r="35" spans="1:10" x14ac:dyDescent="0.3">
      <c r="A35" s="186" t="str">
        <f>+'Recettes tarifaires_LR9'!A35</f>
        <v>Car + bus mensuel Tout public*</v>
      </c>
      <c r="B35" s="286"/>
      <c r="C35" s="287"/>
      <c r="D35" s="287"/>
      <c r="E35" s="287"/>
      <c r="F35" s="287"/>
      <c r="G35" s="287"/>
      <c r="H35" s="288"/>
      <c r="I35" s="284">
        <f t="shared" si="1"/>
        <v>0</v>
      </c>
      <c r="J35" s="285">
        <f t="shared" si="2"/>
        <v>0</v>
      </c>
    </row>
    <row r="36" spans="1:10" x14ac:dyDescent="0.3">
      <c r="A36" s="186" t="str">
        <f>+'Recettes tarifaires_LR9'!A36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tarifaires_LR9'!A37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tarifaires_LR9'!A38</f>
        <v>Car + bus hebdo Jeunes*</v>
      </c>
      <c r="B38" s="281"/>
      <c r="C38" s="282"/>
      <c r="D38" s="282"/>
      <c r="E38" s="282"/>
      <c r="F38" s="282"/>
      <c r="G38" s="282"/>
      <c r="H38" s="283"/>
      <c r="I38" s="284">
        <f t="shared" si="6"/>
        <v>0</v>
      </c>
      <c r="J38" s="285">
        <f t="shared" si="7"/>
        <v>0</v>
      </c>
    </row>
    <row r="39" spans="1:10" x14ac:dyDescent="0.3">
      <c r="A39" s="186" t="str">
        <f>+'Recettes tarifaires_LR9'!A39</f>
        <v>Car + bus mensuel Jeunes*</v>
      </c>
      <c r="B39" s="286"/>
      <c r="C39" s="287"/>
      <c r="D39" s="287"/>
      <c r="E39" s="287"/>
      <c r="F39" s="287"/>
      <c r="G39" s="287"/>
      <c r="H39" s="288"/>
      <c r="I39" s="284">
        <f t="shared" si="6"/>
        <v>0</v>
      </c>
      <c r="J39" s="285">
        <f t="shared" si="7"/>
        <v>0</v>
      </c>
    </row>
    <row r="40" spans="1:10" x14ac:dyDescent="0.3">
      <c r="A40" s="186" t="str">
        <f>+'Recettes tarifaires_LR9'!A40</f>
        <v>Car + bus annuel Jeunes*</v>
      </c>
      <c r="B40" s="286"/>
      <c r="C40" s="287"/>
      <c r="D40" s="287"/>
      <c r="E40" s="287"/>
      <c r="F40" s="287"/>
      <c r="G40" s="287"/>
      <c r="H40" s="288"/>
      <c r="I40" s="284">
        <f t="shared" si="6"/>
        <v>0</v>
      </c>
      <c r="J40" s="285">
        <f t="shared" si="7"/>
        <v>0</v>
      </c>
    </row>
    <row r="41" spans="1:10" ht="15.75" customHeight="1" x14ac:dyDescent="0.3">
      <c r="A41" s="307" t="str">
        <f>+'Recettes tarifaires_LR9'!A41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tarifaires_LR9'!A42</f>
        <v>Car + bus hebdo Tout public*</v>
      </c>
      <c r="B42" s="281"/>
      <c r="C42" s="282"/>
      <c r="D42" s="282"/>
      <c r="E42" s="282"/>
      <c r="F42" s="282"/>
      <c r="G42" s="282"/>
      <c r="H42" s="283"/>
      <c r="I42" s="284">
        <f t="shared" si="6"/>
        <v>0</v>
      </c>
      <c r="J42" s="285">
        <f t="shared" si="7"/>
        <v>0</v>
      </c>
    </row>
    <row r="43" spans="1:10" x14ac:dyDescent="0.3">
      <c r="A43" s="186" t="str">
        <f>+'Recettes tarifaires_LR9'!A43</f>
        <v>Car + bus mensuel Tout public*</v>
      </c>
      <c r="B43" s="286"/>
      <c r="C43" s="287"/>
      <c r="D43" s="287"/>
      <c r="E43" s="287"/>
      <c r="F43" s="287"/>
      <c r="G43" s="287"/>
      <c r="H43" s="288"/>
      <c r="I43" s="284">
        <f t="shared" si="6"/>
        <v>0</v>
      </c>
      <c r="J43" s="285">
        <f t="shared" si="7"/>
        <v>0</v>
      </c>
    </row>
    <row r="44" spans="1:10" x14ac:dyDescent="0.3">
      <c r="A44" s="186" t="str">
        <f>+'Recettes tarifaires_LR9'!A44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tarifaires_LR9'!A45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tarifaires_LR9'!A46</f>
        <v>Car + bus hebdo Jeunes*</v>
      </c>
      <c r="B46" s="281"/>
      <c r="C46" s="282"/>
      <c r="D46" s="282"/>
      <c r="E46" s="282"/>
      <c r="F46" s="282"/>
      <c r="G46" s="282"/>
      <c r="H46" s="283"/>
      <c r="I46" s="284">
        <f t="shared" si="6"/>
        <v>0</v>
      </c>
      <c r="J46" s="285">
        <f t="shared" si="7"/>
        <v>0</v>
      </c>
    </row>
    <row r="47" spans="1:10" x14ac:dyDescent="0.3">
      <c r="A47" s="186" t="str">
        <f>+'Recettes tarifaires_LR9'!A47</f>
        <v>Car + bus mensuel Jeunes*</v>
      </c>
      <c r="B47" s="286"/>
      <c r="C47" s="287"/>
      <c r="D47" s="287"/>
      <c r="E47" s="287"/>
      <c r="F47" s="287"/>
      <c r="G47" s="287"/>
      <c r="H47" s="288"/>
      <c r="I47" s="284">
        <f t="shared" si="6"/>
        <v>0</v>
      </c>
      <c r="J47" s="285">
        <f t="shared" si="7"/>
        <v>0</v>
      </c>
    </row>
    <row r="48" spans="1:10" x14ac:dyDescent="0.3">
      <c r="A48" s="186" t="str">
        <f>+'Recettes tarifaires_LR9'!A48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tarifaires_LR9'!B5,"-")</f>
        <v>-</v>
      </c>
      <c r="C59" s="294" t="str">
        <f>+IFERROR(C5/'Recettes tarifaires_LR9'!C5,"-")</f>
        <v>-</v>
      </c>
      <c r="D59" s="294" t="str">
        <f>+IFERROR(D5/'Recettes tarifaires_LR9'!D5,"-")</f>
        <v>-</v>
      </c>
      <c r="E59" s="294" t="str">
        <f>+IFERROR(E5/'Recettes tarifaires_LR9'!E5,"-")</f>
        <v>-</v>
      </c>
      <c r="F59" s="294" t="str">
        <f>+IFERROR(F5/'Recettes tarifaires_LR9'!F5,"-")</f>
        <v>-</v>
      </c>
      <c r="G59" s="319" t="str">
        <f>+IFERROR(G5/'Recettes tarifaires_LR9'!G5,"-")</f>
        <v>-</v>
      </c>
      <c r="H59" s="316" t="str">
        <f>+IFERROR(H5/'Recettes tarifaires_LR9'!H5,"-")</f>
        <v>-</v>
      </c>
    </row>
    <row r="60" spans="1:10" x14ac:dyDescent="0.3">
      <c r="A60" s="186" t="str">
        <f t="shared" si="15"/>
        <v>Trajet Aller-retour</v>
      </c>
      <c r="B60" s="296" t="str">
        <f>+IFERROR(B6/'Recettes tarifaires_LR9'!B6,"-")</f>
        <v>-</v>
      </c>
      <c r="C60" s="297" t="str">
        <f>+IFERROR(C6/'Recettes tarifaires_LR9'!C6,"-")</f>
        <v>-</v>
      </c>
      <c r="D60" s="297" t="str">
        <f>+IFERROR(D6/'Recettes tarifaires_LR9'!D6,"-")</f>
        <v>-</v>
      </c>
      <c r="E60" s="297" t="str">
        <f>+IFERROR(E6/'Recettes tarifaires_LR9'!E6,"-")</f>
        <v>-</v>
      </c>
      <c r="F60" s="297" t="str">
        <f>+IFERROR(F6/'Recettes tarifaires_LR9'!F6,"-")</f>
        <v>-</v>
      </c>
      <c r="G60" s="320" t="str">
        <f>+IFERROR(G6/'Recettes tarifaires_LR9'!G6,"-")</f>
        <v>-</v>
      </c>
      <c r="H60" s="317" t="str">
        <f>+IFERROR(H6/'Recettes tarifaires_LR9'!H6,"-")</f>
        <v>-</v>
      </c>
    </row>
    <row r="61" spans="1:10" x14ac:dyDescent="0.3">
      <c r="A61" s="186" t="str">
        <f t="shared" si="15"/>
        <v>Carte 10 voyages</v>
      </c>
      <c r="B61" s="296" t="str">
        <f>+IFERROR(B7/'Recettes tarifaires_LR9'!B7,"-")</f>
        <v>-</v>
      </c>
      <c r="C61" s="297" t="str">
        <f>+IFERROR(C7/'Recettes tarifaires_LR9'!C7,"-")</f>
        <v>-</v>
      </c>
      <c r="D61" s="297" t="str">
        <f>+IFERROR(D7/'Recettes tarifaires_LR9'!D7,"-")</f>
        <v>-</v>
      </c>
      <c r="E61" s="297" t="str">
        <f>+IFERROR(E7/'Recettes tarifaires_LR9'!E7,"-")</f>
        <v>-</v>
      </c>
      <c r="F61" s="297" t="str">
        <f>+IFERROR(F7/'Recettes tarifaires_LR9'!F7,"-")</f>
        <v>-</v>
      </c>
      <c r="G61" s="320" t="str">
        <f>+IFERROR(G7/'Recettes tarifaires_LR9'!G7,"-")</f>
        <v>-</v>
      </c>
      <c r="H61" s="317" t="str">
        <f>+IFERROR(H7/'Recettes tarifaires_LR9'!H7,"-")</f>
        <v>-</v>
      </c>
    </row>
    <row r="62" spans="1:10" x14ac:dyDescent="0.3">
      <c r="A62" s="186" t="str">
        <f t="shared" si="15"/>
        <v>Tarification solidaire</v>
      </c>
      <c r="B62" s="296" t="str">
        <f>+IFERROR(B8/'Recettes tarifaires_LR9'!B8,"-")</f>
        <v>-</v>
      </c>
      <c r="C62" s="297" t="str">
        <f>+IFERROR(C8/'Recettes tarifaires_LR9'!C8,"-")</f>
        <v>-</v>
      </c>
      <c r="D62" s="297" t="str">
        <f>+IFERROR(D8/'Recettes tarifaires_LR9'!D8,"-")</f>
        <v>-</v>
      </c>
      <c r="E62" s="297" t="str">
        <f>+IFERROR(E8/'Recettes tarifaires_LR9'!E8,"-")</f>
        <v>-</v>
      </c>
      <c r="F62" s="297" t="str">
        <f>+IFERROR(F8/'Recettes tarifaires_LR9'!F8,"-")</f>
        <v>-</v>
      </c>
      <c r="G62" s="320" t="str">
        <f>+IFERROR(G8/'Recettes tarifaires_LR9'!G8,"-")</f>
        <v>-</v>
      </c>
      <c r="H62" s="317" t="str">
        <f>+IFERROR(H8/'Recettes tarifaires_LR9'!H8,"-")</f>
        <v>-</v>
      </c>
    </row>
    <row r="63" spans="1:10" x14ac:dyDescent="0.3">
      <c r="A63" s="186" t="str">
        <f t="shared" si="15"/>
        <v xml:space="preserve">Tarifs groupe </v>
      </c>
      <c r="B63" s="296" t="str">
        <f>+IFERROR(B9/'Recettes tarifaires_LR9'!B9,"-")</f>
        <v>-</v>
      </c>
      <c r="C63" s="297" t="str">
        <f>+IFERROR(C9/'Recettes tarifaires_LR9'!C9,"-")</f>
        <v>-</v>
      </c>
      <c r="D63" s="297" t="str">
        <f>+IFERROR(D9/'Recettes tarifaires_LR9'!D9,"-")</f>
        <v>-</v>
      </c>
      <c r="E63" s="297" t="str">
        <f>+IFERROR(E9/'Recettes tarifaires_LR9'!E9,"-")</f>
        <v>-</v>
      </c>
      <c r="F63" s="297" t="str">
        <f>+IFERROR(F9/'Recettes tarifaires_LR9'!F9,"-")</f>
        <v>-</v>
      </c>
      <c r="G63" s="320" t="str">
        <f>+IFERROR(G9/'Recettes tarifaires_LR9'!G9,"-")</f>
        <v>-</v>
      </c>
      <c r="H63" s="317" t="str">
        <f>+IFERROR(H9/'Recettes tarifaires_LR9'!H9,"-")</f>
        <v>-</v>
      </c>
    </row>
    <row r="64" spans="1:10" x14ac:dyDescent="0.3">
      <c r="A64" s="186" t="str">
        <f t="shared" si="15"/>
        <v>Abonnement hebdo</v>
      </c>
      <c r="B64" s="296" t="str">
        <f>+IFERROR(B10/'Recettes tarifaires_LR9'!B10,"-")</f>
        <v>-</v>
      </c>
      <c r="C64" s="297" t="str">
        <f>+IFERROR(C10/'Recettes tarifaires_LR9'!C10,"-")</f>
        <v>-</v>
      </c>
      <c r="D64" s="297" t="str">
        <f>+IFERROR(D10/'Recettes tarifaires_LR9'!D10,"-")</f>
        <v>-</v>
      </c>
      <c r="E64" s="297" t="str">
        <f>+IFERROR(E10/'Recettes tarifaires_LR9'!E10,"-")</f>
        <v>-</v>
      </c>
      <c r="F64" s="297" t="str">
        <f>+IFERROR(F10/'Recettes tarifaires_LR9'!F10,"-")</f>
        <v>-</v>
      </c>
      <c r="G64" s="320" t="str">
        <f>+IFERROR(G10/'Recettes tarifaires_LR9'!G10,"-")</f>
        <v>-</v>
      </c>
      <c r="H64" s="317" t="str">
        <f>+IFERROR(H10/'Recettes tarifaires_LR9'!H10,"-")</f>
        <v>-</v>
      </c>
    </row>
    <row r="65" spans="1:8" x14ac:dyDescent="0.3">
      <c r="A65" s="186" t="str">
        <f t="shared" si="15"/>
        <v>Abonnement mensuel</v>
      </c>
      <c r="B65" s="296" t="str">
        <f>+IFERROR(B11/'Recettes tarifaires_LR9'!B11,"-")</f>
        <v>-</v>
      </c>
      <c r="C65" s="297" t="str">
        <f>+IFERROR(C11/'Recettes tarifaires_LR9'!C11,"-")</f>
        <v>-</v>
      </c>
      <c r="D65" s="297" t="str">
        <f>+IFERROR(D11/'Recettes tarifaires_LR9'!D11,"-")</f>
        <v>-</v>
      </c>
      <c r="E65" s="297" t="str">
        <f>+IFERROR(E11/'Recettes tarifaires_LR9'!E11,"-")</f>
        <v>-</v>
      </c>
      <c r="F65" s="297" t="str">
        <f>+IFERROR(F11/'Recettes tarifaires_LR9'!F11,"-")</f>
        <v>-</v>
      </c>
      <c r="G65" s="320" t="str">
        <f>+IFERROR(G11/'Recettes tarifaires_LR9'!G11,"-")</f>
        <v>-</v>
      </c>
      <c r="H65" s="317" t="str">
        <f>+IFERROR(H11/'Recettes tarifaires_LR9'!H11,"-")</f>
        <v>-</v>
      </c>
    </row>
    <row r="66" spans="1:8" x14ac:dyDescent="0.3">
      <c r="A66" s="186" t="str">
        <f t="shared" si="15"/>
        <v>Abonnement annuel</v>
      </c>
      <c r="B66" s="296" t="str">
        <f>+IFERROR(B12/'Recettes tarifaires_LR9'!B12,"-")</f>
        <v>-</v>
      </c>
      <c r="C66" s="297" t="str">
        <f>+IFERROR(C12/'Recettes tarifaires_LR9'!C12,"-")</f>
        <v>-</v>
      </c>
      <c r="D66" s="297" t="str">
        <f>+IFERROR(D12/'Recettes tarifaires_LR9'!D12,"-")</f>
        <v>-</v>
      </c>
      <c r="E66" s="297" t="str">
        <f>+IFERROR(E12/'Recettes tarifaires_LR9'!E12,"-")</f>
        <v>-</v>
      </c>
      <c r="F66" s="297" t="str">
        <f>+IFERROR(F12/'Recettes tarifaires_LR9'!F12,"-")</f>
        <v>-</v>
      </c>
      <c r="G66" s="320" t="str">
        <f>+IFERROR(G12/'Recettes tarifaires_LR9'!G12,"-")</f>
        <v>-</v>
      </c>
      <c r="H66" s="317" t="str">
        <f>+IFERROR(H12/'Recettes tarifaires_LR9'!H12,"-")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tarifaires_LR9'!B14,"-")</f>
        <v>-</v>
      </c>
      <c r="C68" s="294" t="str">
        <f>+IFERROR(C14/'Recettes tarifaires_LR9'!C14,"-")</f>
        <v>-</v>
      </c>
      <c r="D68" s="294" t="str">
        <f>+IFERROR(D14/'Recettes tarifaires_LR9'!D14,"-")</f>
        <v>-</v>
      </c>
      <c r="E68" s="294" t="str">
        <f>+IFERROR(E14/'Recettes tarifaires_LR9'!E14,"-")</f>
        <v>-</v>
      </c>
      <c r="F68" s="294" t="str">
        <f>+IFERROR(F14/'Recettes tarifaires_LR9'!F14,"-")</f>
        <v>-</v>
      </c>
      <c r="G68" s="319" t="str">
        <f>+IFERROR(G14/'Recettes tarifaires_LR9'!G14,"-")</f>
        <v>-</v>
      </c>
      <c r="H68" s="316" t="str">
        <f>+IFERROR(H14/'Recettes tarifaires_LR9'!H14,"-")</f>
        <v>-</v>
      </c>
    </row>
    <row r="69" spans="1:8" x14ac:dyDescent="0.3">
      <c r="A69" s="186" t="str">
        <f t="shared" si="15"/>
        <v>Abonnement hebdo</v>
      </c>
      <c r="B69" s="296" t="str">
        <f>+IFERROR(B15/'Recettes tarifaires_LR9'!B15,"-")</f>
        <v>-</v>
      </c>
      <c r="C69" s="297" t="str">
        <f>+IFERROR(C15/'Recettes tarifaires_LR9'!C15,"-")</f>
        <v>-</v>
      </c>
      <c r="D69" s="297" t="str">
        <f>+IFERROR(D15/'Recettes tarifaires_LR9'!D15,"-")</f>
        <v>-</v>
      </c>
      <c r="E69" s="297" t="str">
        <f>+IFERROR(E15/'Recettes tarifaires_LR9'!E15,"-")</f>
        <v>-</v>
      </c>
      <c r="F69" s="297" t="str">
        <f>+IFERROR(F15/'Recettes tarifaires_LR9'!F15,"-")</f>
        <v>-</v>
      </c>
      <c r="G69" s="320" t="str">
        <f>+IFERROR(G15/'Recettes tarifaires_LR9'!G15,"-")</f>
        <v>-</v>
      </c>
      <c r="H69" s="317" t="str">
        <f>+IFERROR(H15/'Recettes tarifaires_LR9'!H15,"-")</f>
        <v>-</v>
      </c>
    </row>
    <row r="70" spans="1:8" x14ac:dyDescent="0.3">
      <c r="A70" s="186" t="str">
        <f t="shared" si="15"/>
        <v>Abonnement mensuel</v>
      </c>
      <c r="B70" s="296" t="str">
        <f>+IFERROR(B16/'Recettes tarifaires_LR9'!B16,"-")</f>
        <v>-</v>
      </c>
      <c r="C70" s="297" t="str">
        <f>+IFERROR(C16/'Recettes tarifaires_LR9'!C16,"-")</f>
        <v>-</v>
      </c>
      <c r="D70" s="297" t="str">
        <f>+IFERROR(D16/'Recettes tarifaires_LR9'!D16,"-")</f>
        <v>-</v>
      </c>
      <c r="E70" s="297" t="str">
        <f>+IFERROR(E16/'Recettes tarifaires_LR9'!E16,"-")</f>
        <v>-</v>
      </c>
      <c r="F70" s="297" t="str">
        <f>+IFERROR(F16/'Recettes tarifaires_LR9'!F16,"-")</f>
        <v>-</v>
      </c>
      <c r="G70" s="320" t="str">
        <f>+IFERROR(G16/'Recettes tarifaires_LR9'!G16,"-")</f>
        <v>-</v>
      </c>
      <c r="H70" s="317" t="str">
        <f>+IFERROR(H16/'Recettes tarifaires_LR9'!H16,"-")</f>
        <v>-</v>
      </c>
    </row>
    <row r="71" spans="1:8" x14ac:dyDescent="0.3">
      <c r="A71" s="186" t="str">
        <f t="shared" si="15"/>
        <v>Abonnement annuel</v>
      </c>
      <c r="B71" s="296" t="str">
        <f>+IFERROR(B17/'Recettes tarifaires_LR9'!B17,"-")</f>
        <v>-</v>
      </c>
      <c r="C71" s="297" t="str">
        <f>+IFERROR(C17/'Recettes tarifaires_LR9'!C17,"-")</f>
        <v>-</v>
      </c>
      <c r="D71" s="297" t="str">
        <f>+IFERROR(D17/'Recettes tarifaires_LR9'!D17,"-")</f>
        <v>-</v>
      </c>
      <c r="E71" s="297" t="str">
        <f>+IFERROR(E17/'Recettes tarifaires_LR9'!E17,"-")</f>
        <v>-</v>
      </c>
      <c r="F71" s="297" t="str">
        <f>+IFERROR(F17/'Recettes tarifaires_LR9'!F17,"-")</f>
        <v>-</v>
      </c>
      <c r="G71" s="320" t="str">
        <f>+IFERROR(G17/'Recettes tarifaires_LR9'!G17,"-")</f>
        <v>-</v>
      </c>
      <c r="H71" s="317" t="str">
        <f>+IFERROR(H17/'Recettes tarifaires_LR9'!H17,"-")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tarifaires_LR9'!B19,"-")</f>
        <v>-</v>
      </c>
      <c r="C73" s="294" t="str">
        <f>+IFERROR(C19/'Recettes tarifaires_LR9'!C19,"-")</f>
        <v>-</v>
      </c>
      <c r="D73" s="294" t="str">
        <f>+IFERROR(D19/'Recettes tarifaires_LR9'!D19,"-")</f>
        <v>-</v>
      </c>
      <c r="E73" s="294" t="str">
        <f>+IFERROR(E19/'Recettes tarifaires_LR9'!E19,"-")</f>
        <v>-</v>
      </c>
      <c r="F73" s="294" t="str">
        <f>+IFERROR(F19/'Recettes tarifaires_LR9'!F19,"-")</f>
        <v>-</v>
      </c>
      <c r="G73" s="319" t="str">
        <f>+IFERROR(G19/'Recettes tarifaires_LR9'!G19,"-")</f>
        <v>-</v>
      </c>
      <c r="H73" s="316" t="str">
        <f>+IFERROR(H19/'Recettes tarifaires_LR9'!H19,"-")</f>
        <v>-</v>
      </c>
    </row>
    <row r="74" spans="1:8" x14ac:dyDescent="0.3">
      <c r="A74" s="186" t="str">
        <f t="shared" si="15"/>
        <v>Tranche 2 - 1/2 prensionnaire</v>
      </c>
      <c r="B74" s="296" t="str">
        <f>+IFERROR(B20/'Recettes tarifaires_LR9'!B20,"-")</f>
        <v>-</v>
      </c>
      <c r="C74" s="297" t="str">
        <f>+IFERROR(C20/'Recettes tarifaires_LR9'!C20,"-")</f>
        <v>-</v>
      </c>
      <c r="D74" s="297" t="str">
        <f>+IFERROR(D20/'Recettes tarifaires_LR9'!D20,"-")</f>
        <v>-</v>
      </c>
      <c r="E74" s="297" t="str">
        <f>+IFERROR(E20/'Recettes tarifaires_LR9'!E20,"-")</f>
        <v>-</v>
      </c>
      <c r="F74" s="297" t="str">
        <f>+IFERROR(F20/'Recettes tarifaires_LR9'!F20,"-")</f>
        <v>-</v>
      </c>
      <c r="G74" s="320" t="str">
        <f>+IFERROR(G20/'Recettes tarifaires_LR9'!G20,"-")</f>
        <v>-</v>
      </c>
      <c r="H74" s="317" t="str">
        <f>+IFERROR(H20/'Recettes tarifaires_LR9'!H20,"-")</f>
        <v>-</v>
      </c>
    </row>
    <row r="75" spans="1:8" x14ac:dyDescent="0.3">
      <c r="A75" s="186" t="str">
        <f t="shared" si="15"/>
        <v>Tranche 3 - 1/2 prensionnaire</v>
      </c>
      <c r="B75" s="296" t="str">
        <f>+IFERROR(B21/'Recettes tarifaires_LR9'!B21,"-")</f>
        <v>-</v>
      </c>
      <c r="C75" s="297" t="str">
        <f>+IFERROR(C21/'Recettes tarifaires_LR9'!C21,"-")</f>
        <v>-</v>
      </c>
      <c r="D75" s="297" t="str">
        <f>+IFERROR(D21/'Recettes tarifaires_LR9'!D21,"-")</f>
        <v>-</v>
      </c>
      <c r="E75" s="297" t="str">
        <f>+IFERROR(E21/'Recettes tarifaires_LR9'!E21,"-")</f>
        <v>-</v>
      </c>
      <c r="F75" s="297" t="str">
        <f>+IFERROR(F21/'Recettes tarifaires_LR9'!F21,"-")</f>
        <v>-</v>
      </c>
      <c r="G75" s="320" t="str">
        <f>+IFERROR(G21/'Recettes tarifaires_LR9'!G21,"-")</f>
        <v>-</v>
      </c>
      <c r="H75" s="317" t="str">
        <f>+IFERROR(H21/'Recettes tarifaires_LR9'!H21,"-")</f>
        <v>-</v>
      </c>
    </row>
    <row r="76" spans="1:8" x14ac:dyDescent="0.3">
      <c r="A76" s="186" t="str">
        <f t="shared" si="15"/>
        <v>Tranche 4 - 1/2 prensionnaire</v>
      </c>
      <c r="B76" s="296" t="str">
        <f>+IFERROR(B22/'Recettes tarifaires_LR9'!B22,"-")</f>
        <v>-</v>
      </c>
      <c r="C76" s="297" t="str">
        <f>+IFERROR(C22/'Recettes tarifaires_LR9'!C22,"-")</f>
        <v>-</v>
      </c>
      <c r="D76" s="297" t="str">
        <f>+IFERROR(D22/'Recettes tarifaires_LR9'!D22,"-")</f>
        <v>-</v>
      </c>
      <c r="E76" s="297" t="str">
        <f>+IFERROR(E22/'Recettes tarifaires_LR9'!E22,"-")</f>
        <v>-</v>
      </c>
      <c r="F76" s="297" t="str">
        <f>+IFERROR(F22/'Recettes tarifaires_LR9'!F22,"-")</f>
        <v>-</v>
      </c>
      <c r="G76" s="320" t="str">
        <f>+IFERROR(G22/'Recettes tarifaires_LR9'!G22,"-")</f>
        <v>-</v>
      </c>
      <c r="H76" s="317" t="str">
        <f>+IFERROR(H22/'Recettes tarifaires_LR9'!H22,"-")</f>
        <v>-</v>
      </c>
    </row>
    <row r="77" spans="1:8" x14ac:dyDescent="0.3">
      <c r="A77" s="186" t="str">
        <f t="shared" si="15"/>
        <v>Tranche 5 - 1/2 prensionnaire</v>
      </c>
      <c r="B77" s="296" t="str">
        <f>+IFERROR(B23/'Recettes tarifaires_LR9'!B23,"-")</f>
        <v>-</v>
      </c>
      <c r="C77" s="297" t="str">
        <f>+IFERROR(C23/'Recettes tarifaires_LR9'!C23,"-")</f>
        <v>-</v>
      </c>
      <c r="D77" s="297" t="str">
        <f>+IFERROR(D23/'Recettes tarifaires_LR9'!D23,"-")</f>
        <v>-</v>
      </c>
      <c r="E77" s="297" t="str">
        <f>+IFERROR(E23/'Recettes tarifaires_LR9'!E23,"-")</f>
        <v>-</v>
      </c>
      <c r="F77" s="297" t="str">
        <f>+IFERROR(F23/'Recettes tarifaires_LR9'!F23,"-")</f>
        <v>-</v>
      </c>
      <c r="G77" s="320" t="str">
        <f>+IFERROR(G23/'Recettes tarifaires_LR9'!G23,"-")</f>
        <v>-</v>
      </c>
      <c r="H77" s="317" t="str">
        <f>+IFERROR(H23/'Recettes tarifaires_LR9'!H23,"-")</f>
        <v>-</v>
      </c>
    </row>
    <row r="78" spans="1:8" x14ac:dyDescent="0.3">
      <c r="A78" s="186" t="str">
        <f t="shared" si="15"/>
        <v>Non-ayant droit - 1/2 prensionnaire</v>
      </c>
      <c r="B78" s="296" t="str">
        <f>+IFERROR(B24/'Recettes tarifaires_LR9'!B24,"-")</f>
        <v>-</v>
      </c>
      <c r="C78" s="297" t="str">
        <f>+IFERROR(C24/'Recettes tarifaires_LR9'!C24,"-")</f>
        <v>-</v>
      </c>
      <c r="D78" s="297" t="str">
        <f>+IFERROR(D24/'Recettes tarifaires_LR9'!D24,"-")</f>
        <v>-</v>
      </c>
      <c r="E78" s="297" t="str">
        <f>+IFERROR(E24/'Recettes tarifaires_LR9'!E24,"-")</f>
        <v>-</v>
      </c>
      <c r="F78" s="297" t="str">
        <f>+IFERROR(F24/'Recettes tarifaires_LR9'!F24,"-")</f>
        <v>-</v>
      </c>
      <c r="G78" s="320" t="str">
        <f>+IFERROR(G24/'Recettes tarifaires_LR9'!G24,"-")</f>
        <v>-</v>
      </c>
      <c r="H78" s="317" t="str">
        <f>+IFERROR(H24/'Recettes tarifaires_LR9'!H24,"-")</f>
        <v>-</v>
      </c>
    </row>
    <row r="79" spans="1:8" x14ac:dyDescent="0.3">
      <c r="A79" s="186" t="str">
        <f t="shared" si="15"/>
        <v>Tarif Navette, RPI</v>
      </c>
      <c r="B79" s="296" t="str">
        <f>+IFERROR(B25/'Recettes tarifaires_LR9'!B25,"-")</f>
        <v>-</v>
      </c>
      <c r="C79" s="297" t="str">
        <f>+IFERROR(C25/'Recettes tarifaires_LR9'!C25,"-")</f>
        <v>-</v>
      </c>
      <c r="D79" s="297" t="str">
        <f>+IFERROR(D25/'Recettes tarifaires_LR9'!D25,"-")</f>
        <v>-</v>
      </c>
      <c r="E79" s="297" t="str">
        <f>+IFERROR(E25/'Recettes tarifaires_LR9'!E25,"-")</f>
        <v>-</v>
      </c>
      <c r="F79" s="297" t="str">
        <f>+IFERROR(F25/'Recettes tarifaires_LR9'!F25,"-")</f>
        <v>-</v>
      </c>
      <c r="G79" s="320" t="str">
        <f>+IFERROR(G25/'Recettes tarifaires_LR9'!G25,"-")</f>
        <v>-</v>
      </c>
      <c r="H79" s="317" t="str">
        <f>+IFERROR(H25/'Recettes tarifaires_LR9'!H25,"-")</f>
        <v>-</v>
      </c>
    </row>
    <row r="80" spans="1:8" x14ac:dyDescent="0.3">
      <c r="A80" s="186" t="str">
        <f t="shared" si="15"/>
        <v>Tranche 1 - Interne</v>
      </c>
      <c r="B80" s="296" t="str">
        <f>+IFERROR(B26/'Recettes tarifaires_LR9'!B26,"-")</f>
        <v>-</v>
      </c>
      <c r="C80" s="297" t="str">
        <f>+IFERROR(C26/'Recettes tarifaires_LR9'!C26,"-")</f>
        <v>-</v>
      </c>
      <c r="D80" s="297" t="str">
        <f>+IFERROR(D26/'Recettes tarifaires_LR9'!D26,"-")</f>
        <v>-</v>
      </c>
      <c r="E80" s="297" t="str">
        <f>+IFERROR(E26/'Recettes tarifaires_LR9'!E26,"-")</f>
        <v>-</v>
      </c>
      <c r="F80" s="297" t="str">
        <f>+IFERROR(F26/'Recettes tarifaires_LR9'!F26,"-")</f>
        <v>-</v>
      </c>
      <c r="G80" s="320" t="str">
        <f>+IFERROR(G26/'Recettes tarifaires_LR9'!G26,"-")</f>
        <v>-</v>
      </c>
      <c r="H80" s="317" t="str">
        <f>+IFERROR(H26/'Recettes tarifaires_LR9'!H26,"-")</f>
        <v>-</v>
      </c>
    </row>
    <row r="81" spans="1:8" x14ac:dyDescent="0.3">
      <c r="A81" s="186" t="str">
        <f t="shared" si="15"/>
        <v>Tranche 2 - Interne</v>
      </c>
      <c r="B81" s="296" t="str">
        <f>+IFERROR(B27/'Recettes tarifaires_LR9'!B27,"-")</f>
        <v>-</v>
      </c>
      <c r="C81" s="297" t="str">
        <f>+IFERROR(C27/'Recettes tarifaires_LR9'!C27,"-")</f>
        <v>-</v>
      </c>
      <c r="D81" s="297" t="str">
        <f>+IFERROR(D27/'Recettes tarifaires_LR9'!D27,"-")</f>
        <v>-</v>
      </c>
      <c r="E81" s="297" t="str">
        <f>+IFERROR(E27/'Recettes tarifaires_LR9'!E27,"-")</f>
        <v>-</v>
      </c>
      <c r="F81" s="297" t="str">
        <f>+IFERROR(F27/'Recettes tarifaires_LR9'!F27,"-")</f>
        <v>-</v>
      </c>
      <c r="G81" s="320" t="str">
        <f>+IFERROR(G27/'Recettes tarifaires_LR9'!G27,"-")</f>
        <v>-</v>
      </c>
      <c r="H81" s="317" t="str">
        <f>+IFERROR(H27/'Recettes tarifaires_LR9'!H27,"-")</f>
        <v>-</v>
      </c>
    </row>
    <row r="82" spans="1:8" x14ac:dyDescent="0.3">
      <c r="A82" s="186" t="str">
        <f t="shared" si="15"/>
        <v>Tranche 3 - Interne</v>
      </c>
      <c r="B82" s="296" t="str">
        <f>+IFERROR(B28/'Recettes tarifaires_LR9'!B28,"-")</f>
        <v>-</v>
      </c>
      <c r="C82" s="297" t="str">
        <f>+IFERROR(C28/'Recettes tarifaires_LR9'!C28,"-")</f>
        <v>-</v>
      </c>
      <c r="D82" s="297" t="str">
        <f>+IFERROR(D28/'Recettes tarifaires_LR9'!D28,"-")</f>
        <v>-</v>
      </c>
      <c r="E82" s="297" t="str">
        <f>+IFERROR(E28/'Recettes tarifaires_LR9'!E28,"-")</f>
        <v>-</v>
      </c>
      <c r="F82" s="297" t="str">
        <f>+IFERROR(F28/'Recettes tarifaires_LR9'!F28,"-")</f>
        <v>-</v>
      </c>
      <c r="G82" s="320" t="str">
        <f>+IFERROR(G28/'Recettes tarifaires_LR9'!G28,"-")</f>
        <v>-</v>
      </c>
      <c r="H82" s="317" t="str">
        <f>+IFERROR(H28/'Recettes tarifaires_LR9'!H28,"-")</f>
        <v>-</v>
      </c>
    </row>
    <row r="83" spans="1:8" x14ac:dyDescent="0.3">
      <c r="A83" s="186" t="str">
        <f t="shared" si="15"/>
        <v>Tranche 4 - Interne</v>
      </c>
      <c r="B83" s="296" t="str">
        <f>+IFERROR(B29/'Recettes tarifaires_LR9'!B29,"-")</f>
        <v>-</v>
      </c>
      <c r="C83" s="297" t="str">
        <f>+IFERROR(C29/'Recettes tarifaires_LR9'!C29,"-")</f>
        <v>-</v>
      </c>
      <c r="D83" s="297" t="str">
        <f>+IFERROR(D29/'Recettes tarifaires_LR9'!D29,"-")</f>
        <v>-</v>
      </c>
      <c r="E83" s="297" t="str">
        <f>+IFERROR(E29/'Recettes tarifaires_LR9'!E29,"-")</f>
        <v>-</v>
      </c>
      <c r="F83" s="297" t="str">
        <f>+IFERROR(F29/'Recettes tarifaires_LR9'!F29,"-")</f>
        <v>-</v>
      </c>
      <c r="G83" s="320" t="str">
        <f>+IFERROR(G29/'Recettes tarifaires_LR9'!G29,"-")</f>
        <v>-</v>
      </c>
      <c r="H83" s="317" t="str">
        <f>+IFERROR(H29/'Recettes tarifaires_LR9'!H29,"-")</f>
        <v>-</v>
      </c>
    </row>
    <row r="84" spans="1:8" x14ac:dyDescent="0.3">
      <c r="A84" s="186" t="str">
        <f t="shared" si="15"/>
        <v>Tranche 5 - Interne</v>
      </c>
      <c r="B84" s="296" t="str">
        <f>+IFERROR(B30/'Recettes tarifaires_LR9'!B30,"-")</f>
        <v>-</v>
      </c>
      <c r="C84" s="297" t="str">
        <f>+IFERROR(C30/'Recettes tarifaires_LR9'!C30,"-")</f>
        <v>-</v>
      </c>
      <c r="D84" s="297" t="str">
        <f>+IFERROR(D30/'Recettes tarifaires_LR9'!D30,"-")</f>
        <v>-</v>
      </c>
      <c r="E84" s="297" t="str">
        <f>+IFERROR(E30/'Recettes tarifaires_LR9'!E30,"-")</f>
        <v>-</v>
      </c>
      <c r="F84" s="297" t="str">
        <f>+IFERROR(F30/'Recettes tarifaires_LR9'!F30,"-")</f>
        <v>-</v>
      </c>
      <c r="G84" s="320" t="str">
        <f>+IFERROR(G30/'Recettes tarifaires_LR9'!G30,"-")</f>
        <v>-</v>
      </c>
      <c r="H84" s="317" t="str">
        <f>+IFERROR(H30/'Recettes tarifaires_LR9'!H30,"-")</f>
        <v>-</v>
      </c>
    </row>
    <row r="85" spans="1:8" x14ac:dyDescent="0.3">
      <c r="A85" s="186" t="str">
        <f t="shared" si="15"/>
        <v>Non-ayant droit - interne</v>
      </c>
      <c r="B85" s="296" t="str">
        <f>+IFERROR(B31/'Recettes tarifaires_LR9'!B31,"-")</f>
        <v>-</v>
      </c>
      <c r="C85" s="297" t="str">
        <f>+IFERROR(C31/'Recettes tarifaires_LR9'!C31,"-")</f>
        <v>-</v>
      </c>
      <c r="D85" s="297" t="str">
        <f>+IFERROR(D31/'Recettes tarifaires_LR9'!D31,"-")</f>
        <v>-</v>
      </c>
      <c r="E85" s="297" t="str">
        <f>+IFERROR(E31/'Recettes tarifaires_LR9'!E31,"-")</f>
        <v>-</v>
      </c>
      <c r="F85" s="297" t="str">
        <f>+IFERROR(F31/'Recettes tarifaires_LR9'!F31,"-")</f>
        <v>-</v>
      </c>
      <c r="G85" s="320" t="str">
        <f>+IFERROR(G31/'Recettes tarifaires_LR9'!G31,"-")</f>
        <v>-</v>
      </c>
      <c r="H85" s="317" t="str">
        <f>+IFERROR(H31/'Recettes tarifaires_LR9'!H31,"-")</f>
        <v>-</v>
      </c>
    </row>
    <row r="86" spans="1:8" x14ac:dyDescent="0.3">
      <c r="A86" s="186" t="str">
        <f t="shared" si="15"/>
        <v>Frais de dossier inscription tardive</v>
      </c>
      <c r="B86" s="296" t="str">
        <f>+IFERROR(B32/'Recettes tarifaires_LR9'!B32,"-")</f>
        <v>-</v>
      </c>
      <c r="C86" s="297" t="str">
        <f>+IFERROR(C32/'Recettes tarifaires_LR9'!C32,"-")</f>
        <v>-</v>
      </c>
      <c r="D86" s="297" t="str">
        <f>+IFERROR(D32/'Recettes tarifaires_LR9'!D32,"-")</f>
        <v>-</v>
      </c>
      <c r="E86" s="297" t="str">
        <f>+IFERROR(E32/'Recettes tarifaires_LR9'!E32,"-")</f>
        <v>-</v>
      </c>
      <c r="F86" s="297" t="str">
        <f>+IFERROR(F32/'Recettes tarifaires_LR9'!F32,"-")</f>
        <v>-</v>
      </c>
      <c r="G86" s="320" t="str">
        <f>+IFERROR(G32/'Recettes tarifaires_LR9'!G32,"-")</f>
        <v>-</v>
      </c>
      <c r="H86" s="317" t="str">
        <f>+IFERROR(H32/'Recettes tarifaires_LR9'!H32,"-")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tarifaires_LR9'!B34,"-")</f>
        <v>-</v>
      </c>
      <c r="C88" s="294" t="str">
        <f>+IFERROR(C34/'Recettes tarifaires_LR9'!C34,"-")</f>
        <v>-</v>
      </c>
      <c r="D88" s="294" t="str">
        <f>+IFERROR(D34/'Recettes tarifaires_LR9'!D34,"-")</f>
        <v>-</v>
      </c>
      <c r="E88" s="294" t="str">
        <f>+IFERROR(E34/'Recettes tarifaires_LR9'!E34,"-")</f>
        <v>-</v>
      </c>
      <c r="F88" s="294" t="str">
        <f>+IFERROR(F34/'Recettes tarifaires_LR9'!F34,"-")</f>
        <v>-</v>
      </c>
      <c r="G88" s="319" t="str">
        <f>+IFERROR(G34/'Recettes tarifaires_LR9'!G34,"-")</f>
        <v>-</v>
      </c>
      <c r="H88" s="316" t="str">
        <f>+IFERROR(H34/'Recettes tarifaires_LR9'!H34,"-")</f>
        <v>-</v>
      </c>
    </row>
    <row r="89" spans="1:8" x14ac:dyDescent="0.3">
      <c r="A89" s="186" t="str">
        <f t="shared" si="15"/>
        <v>Car + bus mensuel Tout public*</v>
      </c>
      <c r="B89" s="296" t="str">
        <f>+IFERROR(B35/'Recettes tarifaires_LR9'!B35,"-")</f>
        <v>-</v>
      </c>
      <c r="C89" s="297" t="str">
        <f>+IFERROR(C35/'Recettes tarifaires_LR9'!C35,"-")</f>
        <v>-</v>
      </c>
      <c r="D89" s="297" t="str">
        <f>+IFERROR(D35/'Recettes tarifaires_LR9'!D35,"-")</f>
        <v>-</v>
      </c>
      <c r="E89" s="297" t="str">
        <f>+IFERROR(E35/'Recettes tarifaires_LR9'!E35,"-")</f>
        <v>-</v>
      </c>
      <c r="F89" s="297" t="str">
        <f>+IFERROR(F35/'Recettes tarifaires_LR9'!F35,"-")</f>
        <v>-</v>
      </c>
      <c r="G89" s="320" t="str">
        <f>+IFERROR(G35/'Recettes tarifaires_LR9'!G35,"-")</f>
        <v>-</v>
      </c>
      <c r="H89" s="317" t="str">
        <f>+IFERROR(H35/'Recettes tarifaires_LR9'!H35,"-")</f>
        <v>-</v>
      </c>
    </row>
    <row r="90" spans="1:8" x14ac:dyDescent="0.3">
      <c r="A90" s="186" t="str">
        <f t="shared" si="15"/>
        <v>Car + bus annuel Tout public*</v>
      </c>
      <c r="B90" s="296" t="str">
        <f>+IFERROR(B36/'Recettes tarifaires_LR9'!B36,"-")</f>
        <v>-</v>
      </c>
      <c r="C90" s="297" t="str">
        <f>+IFERROR(C36/'Recettes tarifaires_LR9'!C36,"-")</f>
        <v>-</v>
      </c>
      <c r="D90" s="297" t="str">
        <f>+IFERROR(D36/'Recettes tarifaires_LR9'!D36,"-")</f>
        <v>-</v>
      </c>
      <c r="E90" s="297" t="str">
        <f>+IFERROR(E36/'Recettes tarifaires_LR9'!E36,"-")</f>
        <v>-</v>
      </c>
      <c r="F90" s="297" t="str">
        <f>+IFERROR(F36/'Recettes tarifaires_LR9'!F36,"-")</f>
        <v>-</v>
      </c>
      <c r="G90" s="320" t="str">
        <f>+IFERROR(G36/'Recettes tarifaires_LR9'!G36,"-")</f>
        <v>-</v>
      </c>
      <c r="H90" s="317" t="str">
        <f>+IFERROR(H36/'Recettes tarifaires_LR9'!H36,"-")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tarifaires_LR9'!B38,"-")</f>
        <v>-</v>
      </c>
      <c r="C92" s="294" t="str">
        <f>+IFERROR(C38/'Recettes tarifaires_LR9'!C38,"-")</f>
        <v>-</v>
      </c>
      <c r="D92" s="294" t="str">
        <f>+IFERROR(D38/'Recettes tarifaires_LR9'!D38,"-")</f>
        <v>-</v>
      </c>
      <c r="E92" s="294" t="str">
        <f>+IFERROR(E38/'Recettes tarifaires_LR9'!E38,"-")</f>
        <v>-</v>
      </c>
      <c r="F92" s="294" t="str">
        <f>+IFERROR(F38/'Recettes tarifaires_LR9'!F38,"-")</f>
        <v>-</v>
      </c>
      <c r="G92" s="319" t="str">
        <f>+IFERROR(G38/'Recettes tarifaires_LR9'!G38,"-")</f>
        <v>-</v>
      </c>
      <c r="H92" s="316" t="str">
        <f>+IFERROR(H38/'Recettes tarifaires_LR9'!H38,"-")</f>
        <v>-</v>
      </c>
    </row>
    <row r="93" spans="1:8" x14ac:dyDescent="0.3">
      <c r="A93" s="186" t="str">
        <f t="shared" si="15"/>
        <v>Car + bus mensuel Jeunes*</v>
      </c>
      <c r="B93" s="296" t="str">
        <f>+IFERROR(B39/'Recettes tarifaires_LR9'!B39,"-")</f>
        <v>-</v>
      </c>
      <c r="C93" s="297" t="str">
        <f>+IFERROR(C39/'Recettes tarifaires_LR9'!C39,"-")</f>
        <v>-</v>
      </c>
      <c r="D93" s="297" t="str">
        <f>+IFERROR(D39/'Recettes tarifaires_LR9'!D39,"-")</f>
        <v>-</v>
      </c>
      <c r="E93" s="297" t="str">
        <f>+IFERROR(E39/'Recettes tarifaires_LR9'!E39,"-")</f>
        <v>-</v>
      </c>
      <c r="F93" s="297" t="str">
        <f>+IFERROR(F39/'Recettes tarifaires_LR9'!F39,"-")</f>
        <v>-</v>
      </c>
      <c r="G93" s="320" t="str">
        <f>+IFERROR(G39/'Recettes tarifaires_LR9'!G39,"-")</f>
        <v>-</v>
      </c>
      <c r="H93" s="317" t="str">
        <f>+IFERROR(H39/'Recettes tarifaires_LR9'!H39,"-")</f>
        <v>-</v>
      </c>
    </row>
    <row r="94" spans="1:8" x14ac:dyDescent="0.3">
      <c r="A94" s="186" t="str">
        <f t="shared" si="15"/>
        <v>Car + bus annuel Jeunes*</v>
      </c>
      <c r="B94" s="296" t="str">
        <f>+IFERROR(B40/'Recettes tarifaires_LR9'!B40,"-")</f>
        <v>-</v>
      </c>
      <c r="C94" s="297" t="str">
        <f>+IFERROR(C40/'Recettes tarifaires_LR9'!C40,"-")</f>
        <v>-</v>
      </c>
      <c r="D94" s="297" t="str">
        <f>+IFERROR(D40/'Recettes tarifaires_LR9'!D40,"-")</f>
        <v>-</v>
      </c>
      <c r="E94" s="297" t="str">
        <f>+IFERROR(E40/'Recettes tarifaires_LR9'!E40,"-")</f>
        <v>-</v>
      </c>
      <c r="F94" s="297" t="str">
        <f>+IFERROR(F40/'Recettes tarifaires_LR9'!F40,"-")</f>
        <v>-</v>
      </c>
      <c r="G94" s="320" t="str">
        <f>+IFERROR(G40/'Recettes tarifaires_LR9'!G40,"-")</f>
        <v>-</v>
      </c>
      <c r="H94" s="317" t="str">
        <f>+IFERROR(H40/'Recettes tarifaires_LR9'!H40,"-")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tarifaires_LR9'!B42,"-")</f>
        <v>-</v>
      </c>
      <c r="C96" s="294" t="str">
        <f>+IFERROR(C42/'Recettes tarifaires_LR9'!C42,"-")</f>
        <v>-</v>
      </c>
      <c r="D96" s="294" t="str">
        <f>+IFERROR(D42/'Recettes tarifaires_LR9'!D42,"-")</f>
        <v>-</v>
      </c>
      <c r="E96" s="294" t="str">
        <f>+IFERROR(E42/'Recettes tarifaires_LR9'!E42,"-")</f>
        <v>-</v>
      </c>
      <c r="F96" s="294" t="str">
        <f>+IFERROR(F42/'Recettes tarifaires_LR9'!F42,"-")</f>
        <v>-</v>
      </c>
      <c r="G96" s="319" t="str">
        <f>+IFERROR(G42/'Recettes tarifaires_LR9'!G42,"-")</f>
        <v>-</v>
      </c>
      <c r="H96" s="316" t="str">
        <f>+IFERROR(H42/'Recettes tarifaires_LR9'!H42,"-")</f>
        <v>-</v>
      </c>
    </row>
    <row r="97" spans="1:8" x14ac:dyDescent="0.3">
      <c r="A97" s="186" t="str">
        <f t="shared" si="15"/>
        <v>Car + bus mensuel Tout public*</v>
      </c>
      <c r="B97" s="296" t="str">
        <f>+IFERROR(B43/'Recettes tarifaires_LR9'!B43,"-")</f>
        <v>-</v>
      </c>
      <c r="C97" s="297" t="str">
        <f>+IFERROR(C43/'Recettes tarifaires_LR9'!C43,"-")</f>
        <v>-</v>
      </c>
      <c r="D97" s="297" t="str">
        <f>+IFERROR(D43/'Recettes tarifaires_LR9'!D43,"-")</f>
        <v>-</v>
      </c>
      <c r="E97" s="297" t="str">
        <f>+IFERROR(E43/'Recettes tarifaires_LR9'!E43,"-")</f>
        <v>-</v>
      </c>
      <c r="F97" s="297" t="str">
        <f>+IFERROR(F43/'Recettes tarifaires_LR9'!F43,"-")</f>
        <v>-</v>
      </c>
      <c r="G97" s="320" t="str">
        <f>+IFERROR(G43/'Recettes tarifaires_LR9'!G43,"-")</f>
        <v>-</v>
      </c>
      <c r="H97" s="317" t="str">
        <f>+IFERROR(H43/'Recettes tarifaires_LR9'!H43,"-")</f>
        <v>-</v>
      </c>
    </row>
    <row r="98" spans="1:8" x14ac:dyDescent="0.3">
      <c r="A98" s="186" t="str">
        <f t="shared" si="15"/>
        <v>Car + bus annuel Tout public*</v>
      </c>
      <c r="B98" s="296" t="str">
        <f>+IFERROR(B44/'Recettes tarifaires_LR9'!B44,"-")</f>
        <v>-</v>
      </c>
      <c r="C98" s="297" t="str">
        <f>+IFERROR(C44/'Recettes tarifaires_LR9'!C44,"-")</f>
        <v>-</v>
      </c>
      <c r="D98" s="297" t="str">
        <f>+IFERROR(D44/'Recettes tarifaires_LR9'!D44,"-")</f>
        <v>-</v>
      </c>
      <c r="E98" s="297" t="str">
        <f>+IFERROR(E44/'Recettes tarifaires_LR9'!E44,"-")</f>
        <v>-</v>
      </c>
      <c r="F98" s="297" t="str">
        <f>+IFERROR(F44/'Recettes tarifaires_LR9'!F44,"-")</f>
        <v>-</v>
      </c>
      <c r="G98" s="320" t="str">
        <f>+IFERROR(G44/'Recettes tarifaires_LR9'!G44,"-")</f>
        <v>-</v>
      </c>
      <c r="H98" s="317" t="str">
        <f>+IFERROR(H44/'Recettes tarifaires_LR9'!H44,"-")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tarifaires_LR9'!B46,"-")</f>
        <v>-</v>
      </c>
      <c r="C100" s="294" t="str">
        <f>+IFERROR(C46/'Recettes tarifaires_LR9'!C46,"-")</f>
        <v>-</v>
      </c>
      <c r="D100" s="294" t="str">
        <f>+IFERROR(D46/'Recettes tarifaires_LR9'!D46,"-")</f>
        <v>-</v>
      </c>
      <c r="E100" s="294" t="str">
        <f>+IFERROR(E46/'Recettes tarifaires_LR9'!E46,"-")</f>
        <v>-</v>
      </c>
      <c r="F100" s="294" t="str">
        <f>+IFERROR(F46/'Recettes tarifaires_LR9'!F46,"-")</f>
        <v>-</v>
      </c>
      <c r="G100" s="319" t="str">
        <f>+IFERROR(G46/'Recettes tarifaires_LR9'!G46,"-")</f>
        <v>-</v>
      </c>
      <c r="H100" s="316" t="str">
        <f>+IFERROR(H46/'Recettes tarifaires_LR9'!H46,"-")</f>
        <v>-</v>
      </c>
    </row>
    <row r="101" spans="1:8" x14ac:dyDescent="0.3">
      <c r="A101" s="186" t="str">
        <f t="shared" si="15"/>
        <v>Car + bus mensuel Jeunes*</v>
      </c>
      <c r="B101" s="296" t="str">
        <f>+IFERROR(B47/'Recettes tarifaires_LR9'!B47,"-")</f>
        <v>-</v>
      </c>
      <c r="C101" s="297" t="str">
        <f>+IFERROR(C47/'Recettes tarifaires_LR9'!C47,"-")</f>
        <v>-</v>
      </c>
      <c r="D101" s="297" t="str">
        <f>+IFERROR(D47/'Recettes tarifaires_LR9'!D47,"-")</f>
        <v>-</v>
      </c>
      <c r="E101" s="297" t="str">
        <f>+IFERROR(E47/'Recettes tarifaires_LR9'!E47,"-")</f>
        <v>-</v>
      </c>
      <c r="F101" s="297" t="str">
        <f>+IFERROR(F47/'Recettes tarifaires_LR9'!F47,"-")</f>
        <v>-</v>
      </c>
      <c r="G101" s="320" t="str">
        <f>+IFERROR(G47/'Recettes tarifaires_LR9'!G47,"-")</f>
        <v>-</v>
      </c>
      <c r="H101" s="317" t="str">
        <f>+IFERROR(H47/'Recettes tarifaires_LR9'!H47,"-")</f>
        <v>-</v>
      </c>
    </row>
    <row r="102" spans="1:8" x14ac:dyDescent="0.3">
      <c r="A102" s="186" t="str">
        <f t="shared" si="15"/>
        <v>Car + bus annuel Jeunes*</v>
      </c>
      <c r="B102" s="296" t="str">
        <f>+IFERROR(B48/'Recettes tarifaires_LR9'!B48,"-")</f>
        <v>-</v>
      </c>
      <c r="C102" s="297" t="str">
        <f>+IFERROR(C48/'Recettes tarifaires_LR9'!C48,"-")</f>
        <v>-</v>
      </c>
      <c r="D102" s="297" t="str">
        <f>+IFERROR(D48/'Recettes tarifaires_LR9'!D48,"-")</f>
        <v>-</v>
      </c>
      <c r="E102" s="297" t="str">
        <f>+IFERROR(E48/'Recettes tarifaires_LR9'!E48,"-")</f>
        <v>-</v>
      </c>
      <c r="F102" s="297" t="str">
        <f>+IFERROR(F48/'Recettes tarifaires_LR9'!F48,"-")</f>
        <v>-</v>
      </c>
      <c r="G102" s="320" t="str">
        <f>+IFERROR(G48/'Recettes tarifaires_LR9'!G48,"-")</f>
        <v>-</v>
      </c>
      <c r="H102" s="317" t="str">
        <f>+IFERROR(H48/'Recettes tarifaires_LR9'!H48,"-")</f>
        <v>-</v>
      </c>
    </row>
  </sheetData>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theme="4" tint="-0.249977111117893"/>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tarifaires_LR10'!A4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tarifaires_LR10'!A5</f>
        <v>Trajet simple</v>
      </c>
      <c r="B5" s="281"/>
      <c r="C5" s="282"/>
      <c r="D5" s="282"/>
      <c r="E5" s="282"/>
      <c r="F5" s="282"/>
      <c r="G5" s="282"/>
      <c r="H5" s="283"/>
      <c r="I5" s="284">
        <f t="shared" si="1"/>
        <v>0</v>
      </c>
      <c r="J5" s="285">
        <f t="shared" si="2"/>
        <v>0</v>
      </c>
    </row>
    <row r="6" spans="1:10" x14ac:dyDescent="0.3">
      <c r="A6" s="186" t="str">
        <f>+'Recettes tarifaires_LR10'!A6</f>
        <v>Trajet Aller-retour</v>
      </c>
      <c r="B6" s="286"/>
      <c r="C6" s="287"/>
      <c r="D6" s="287"/>
      <c r="E6" s="287"/>
      <c r="F6" s="287"/>
      <c r="G6" s="287"/>
      <c r="H6" s="288"/>
      <c r="I6" s="284">
        <f t="shared" si="1"/>
        <v>0</v>
      </c>
      <c r="J6" s="285">
        <f t="shared" si="2"/>
        <v>0</v>
      </c>
    </row>
    <row r="7" spans="1:10" x14ac:dyDescent="0.3">
      <c r="A7" s="186" t="str">
        <f>+'Recettes tarifaires_LR10'!A7</f>
        <v>Carte 10 voyages</v>
      </c>
      <c r="B7" s="286"/>
      <c r="C7" s="287"/>
      <c r="D7" s="287"/>
      <c r="E7" s="287"/>
      <c r="F7" s="287"/>
      <c r="G7" s="287"/>
      <c r="H7" s="288"/>
      <c r="I7" s="284">
        <f t="shared" si="1"/>
        <v>0</v>
      </c>
      <c r="J7" s="285">
        <f t="shared" si="2"/>
        <v>0</v>
      </c>
    </row>
    <row r="8" spans="1:10" x14ac:dyDescent="0.3">
      <c r="A8" s="186" t="str">
        <f>+'Recettes tarifaires_LR10'!A8</f>
        <v>Tarification solidaire</v>
      </c>
      <c r="B8" s="286"/>
      <c r="C8" s="287"/>
      <c r="D8" s="287"/>
      <c r="E8" s="287"/>
      <c r="F8" s="287"/>
      <c r="G8" s="287"/>
      <c r="H8" s="288"/>
      <c r="I8" s="284">
        <f t="shared" si="1"/>
        <v>0</v>
      </c>
      <c r="J8" s="285">
        <f t="shared" si="2"/>
        <v>0</v>
      </c>
    </row>
    <row r="9" spans="1:10" x14ac:dyDescent="0.3">
      <c r="A9" s="186" t="str">
        <f>+'Recettes tarifaires_LR10'!A9</f>
        <v xml:space="preserve">Tarifs groupe </v>
      </c>
      <c r="B9" s="286"/>
      <c r="C9" s="287"/>
      <c r="D9" s="287"/>
      <c r="E9" s="287"/>
      <c r="F9" s="287"/>
      <c r="G9" s="287"/>
      <c r="H9" s="288"/>
      <c r="I9" s="284">
        <f t="shared" si="1"/>
        <v>0</v>
      </c>
      <c r="J9" s="285">
        <f t="shared" si="2"/>
        <v>0</v>
      </c>
    </row>
    <row r="10" spans="1:10" x14ac:dyDescent="0.3">
      <c r="A10" s="186" t="str">
        <f>+'Recettes tarifaires_LR10'!A10</f>
        <v>Abonnement hebdo</v>
      </c>
      <c r="B10" s="286"/>
      <c r="C10" s="287"/>
      <c r="D10" s="287"/>
      <c r="E10" s="287"/>
      <c r="F10" s="287"/>
      <c r="G10" s="287"/>
      <c r="H10" s="288"/>
      <c r="I10" s="284">
        <f t="shared" si="1"/>
        <v>0</v>
      </c>
      <c r="J10" s="285">
        <f t="shared" si="2"/>
        <v>0</v>
      </c>
    </row>
    <row r="11" spans="1:10" x14ac:dyDescent="0.3">
      <c r="A11" s="186" t="str">
        <f>+'Recettes tarifaires_LR10'!A11</f>
        <v>Abonnement mensuel</v>
      </c>
      <c r="B11" s="286"/>
      <c r="C11" s="287"/>
      <c r="D11" s="287"/>
      <c r="E11" s="287"/>
      <c r="F11" s="287"/>
      <c r="G11" s="287"/>
      <c r="H11" s="288"/>
      <c r="I11" s="284">
        <f t="shared" si="1"/>
        <v>0</v>
      </c>
      <c r="J11" s="285">
        <f t="shared" si="2"/>
        <v>0</v>
      </c>
    </row>
    <row r="12" spans="1:10" x14ac:dyDescent="0.3">
      <c r="A12" s="186" t="str">
        <f>+'Recettes tarifaires_LR10'!A12</f>
        <v>Abonnement annuel</v>
      </c>
      <c r="B12" s="286"/>
      <c r="C12" s="287"/>
      <c r="D12" s="287"/>
      <c r="E12" s="287"/>
      <c r="F12" s="287"/>
      <c r="G12" s="287"/>
      <c r="H12" s="288"/>
      <c r="I12" s="284">
        <f t="shared" si="1"/>
        <v>0</v>
      </c>
      <c r="J12" s="285">
        <f t="shared" si="2"/>
        <v>0</v>
      </c>
    </row>
    <row r="13" spans="1:10" ht="15.75" customHeight="1" x14ac:dyDescent="0.3">
      <c r="A13" s="307" t="str">
        <f>+'Recettes tarifaires_LR10'!A13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tarifaires_LR10'!A14</f>
        <v>Carte 10 voyages</v>
      </c>
      <c r="B14" s="281"/>
      <c r="C14" s="282"/>
      <c r="D14" s="282"/>
      <c r="E14" s="282"/>
      <c r="F14" s="282"/>
      <c r="G14" s="282"/>
      <c r="H14" s="283"/>
      <c r="I14" s="284">
        <f t="shared" si="1"/>
        <v>0</v>
      </c>
      <c r="J14" s="285">
        <f t="shared" si="2"/>
        <v>0</v>
      </c>
    </row>
    <row r="15" spans="1:10" x14ac:dyDescent="0.3">
      <c r="A15" s="186" t="str">
        <f>+'Recettes tarifaires_LR10'!A15</f>
        <v>Abonnement hebdo</v>
      </c>
      <c r="B15" s="286"/>
      <c r="C15" s="287"/>
      <c r="D15" s="287"/>
      <c r="E15" s="287"/>
      <c r="F15" s="287"/>
      <c r="G15" s="287"/>
      <c r="H15" s="288"/>
      <c r="I15" s="284">
        <f t="shared" si="1"/>
        <v>0</v>
      </c>
      <c r="J15" s="285">
        <f t="shared" si="2"/>
        <v>0</v>
      </c>
    </row>
    <row r="16" spans="1:10" x14ac:dyDescent="0.3">
      <c r="A16" s="186" t="str">
        <f>+'Recettes tarifaires_LR10'!A16</f>
        <v>Abonnement mensuel</v>
      </c>
      <c r="B16" s="286"/>
      <c r="C16" s="287"/>
      <c r="D16" s="287"/>
      <c r="E16" s="287"/>
      <c r="F16" s="287"/>
      <c r="G16" s="287"/>
      <c r="H16" s="288"/>
      <c r="I16" s="284">
        <f t="shared" si="1"/>
        <v>0</v>
      </c>
      <c r="J16" s="285">
        <f t="shared" si="2"/>
        <v>0</v>
      </c>
    </row>
    <row r="17" spans="1:10" x14ac:dyDescent="0.3">
      <c r="A17" s="186" t="str">
        <f>+'Recettes tarifaires_LR10'!A17</f>
        <v>Abonnement annuel</v>
      </c>
      <c r="B17" s="286"/>
      <c r="C17" s="287"/>
      <c r="D17" s="287"/>
      <c r="E17" s="287"/>
      <c r="F17" s="287"/>
      <c r="G17" s="287"/>
      <c r="H17" s="288"/>
      <c r="I17" s="284">
        <f t="shared" si="1"/>
        <v>0</v>
      </c>
      <c r="J17" s="285">
        <f t="shared" si="2"/>
        <v>0</v>
      </c>
    </row>
    <row r="18" spans="1:10" ht="15.75" customHeight="1" x14ac:dyDescent="0.3">
      <c r="A18" s="307" t="str">
        <f>+'Recettes tarifaires_LR10'!A18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tarifaires_LR10'!A19</f>
        <v>Tranche 1 - 1/2 prensionnaire</v>
      </c>
      <c r="B19" s="281"/>
      <c r="C19" s="282"/>
      <c r="D19" s="282"/>
      <c r="E19" s="282"/>
      <c r="F19" s="282"/>
      <c r="G19" s="282"/>
      <c r="H19" s="283"/>
      <c r="I19" s="284">
        <f t="shared" si="1"/>
        <v>0</v>
      </c>
      <c r="J19" s="285">
        <f t="shared" si="2"/>
        <v>0</v>
      </c>
    </row>
    <row r="20" spans="1:10" x14ac:dyDescent="0.3">
      <c r="A20" s="186" t="str">
        <f>+'Recettes tarifaires_LR10'!A20</f>
        <v>Tranche 2 - 1/2 prensionnaire</v>
      </c>
      <c r="B20" s="286"/>
      <c r="C20" s="287"/>
      <c r="D20" s="287"/>
      <c r="E20" s="287"/>
      <c r="F20" s="287"/>
      <c r="G20" s="287"/>
      <c r="H20" s="288"/>
      <c r="I20" s="284">
        <f t="shared" si="1"/>
        <v>0</v>
      </c>
      <c r="J20" s="285">
        <f t="shared" si="2"/>
        <v>0</v>
      </c>
    </row>
    <row r="21" spans="1:10" x14ac:dyDescent="0.3">
      <c r="A21" s="186" t="str">
        <f>+'Recettes tarifaires_LR10'!A21</f>
        <v>Tranche 3 - 1/2 prensionnaire</v>
      </c>
      <c r="B21" s="286"/>
      <c r="C21" s="287"/>
      <c r="D21" s="287"/>
      <c r="E21" s="287"/>
      <c r="F21" s="287"/>
      <c r="G21" s="287"/>
      <c r="H21" s="288"/>
      <c r="I21" s="284">
        <f t="shared" si="1"/>
        <v>0</v>
      </c>
      <c r="J21" s="285">
        <f t="shared" si="2"/>
        <v>0</v>
      </c>
    </row>
    <row r="22" spans="1:10" x14ac:dyDescent="0.3">
      <c r="A22" s="186" t="str">
        <f>+'Recettes tarifaires_LR10'!A22</f>
        <v>Tranche 4 - 1/2 prensionnaire</v>
      </c>
      <c r="B22" s="286"/>
      <c r="C22" s="287"/>
      <c r="D22" s="287"/>
      <c r="E22" s="287"/>
      <c r="F22" s="287"/>
      <c r="G22" s="287"/>
      <c r="H22" s="288"/>
      <c r="I22" s="284">
        <f t="shared" si="1"/>
        <v>0</v>
      </c>
      <c r="J22" s="285">
        <f t="shared" si="2"/>
        <v>0</v>
      </c>
    </row>
    <row r="23" spans="1:10" x14ac:dyDescent="0.3">
      <c r="A23" s="186" t="str">
        <f>+'Recettes tarifaires_LR10'!A23</f>
        <v>Tranche 5 - 1/2 prensionnaire</v>
      </c>
      <c r="B23" s="286"/>
      <c r="C23" s="287"/>
      <c r="D23" s="287"/>
      <c r="E23" s="287"/>
      <c r="F23" s="287"/>
      <c r="G23" s="287"/>
      <c r="H23" s="288"/>
      <c r="I23" s="284">
        <f t="shared" si="1"/>
        <v>0</v>
      </c>
      <c r="J23" s="285">
        <f t="shared" si="2"/>
        <v>0</v>
      </c>
    </row>
    <row r="24" spans="1:10" x14ac:dyDescent="0.3">
      <c r="A24" s="186" t="str">
        <f>+'Recettes tarifaires_LR10'!A24</f>
        <v>Non-ayant droit - 1/2 prensionnaire</v>
      </c>
      <c r="B24" s="286"/>
      <c r="C24" s="287"/>
      <c r="D24" s="287"/>
      <c r="E24" s="287"/>
      <c r="F24" s="287"/>
      <c r="G24" s="287"/>
      <c r="H24" s="288"/>
      <c r="I24" s="284">
        <f t="shared" si="1"/>
        <v>0</v>
      </c>
      <c r="J24" s="285">
        <f t="shared" si="2"/>
        <v>0</v>
      </c>
    </row>
    <row r="25" spans="1:10" x14ac:dyDescent="0.3">
      <c r="A25" s="186" t="str">
        <f>+'Recettes tarifaires_LR10'!A25</f>
        <v>Tarif Navette, RPI</v>
      </c>
      <c r="B25" s="286"/>
      <c r="C25" s="287"/>
      <c r="D25" s="287"/>
      <c r="E25" s="287"/>
      <c r="F25" s="287"/>
      <c r="G25" s="287"/>
      <c r="H25" s="288"/>
      <c r="I25" s="284">
        <f t="shared" si="1"/>
        <v>0</v>
      </c>
      <c r="J25" s="285">
        <f t="shared" si="2"/>
        <v>0</v>
      </c>
    </row>
    <row r="26" spans="1:10" x14ac:dyDescent="0.3">
      <c r="A26" s="186" t="str">
        <f>+'Recettes tarifaires_LR10'!A26</f>
        <v>Tranche 1 - Interne</v>
      </c>
      <c r="B26" s="286"/>
      <c r="C26" s="287"/>
      <c r="D26" s="287"/>
      <c r="E26" s="287"/>
      <c r="F26" s="287"/>
      <c r="G26" s="287"/>
      <c r="H26" s="288"/>
      <c r="I26" s="284">
        <f t="shared" si="1"/>
        <v>0</v>
      </c>
      <c r="J26" s="285">
        <f t="shared" si="2"/>
        <v>0</v>
      </c>
    </row>
    <row r="27" spans="1:10" x14ac:dyDescent="0.3">
      <c r="A27" s="186" t="str">
        <f>+'Recettes tarifaires_LR10'!A27</f>
        <v>Tranche 2 - Interne</v>
      </c>
      <c r="B27" s="286"/>
      <c r="C27" s="287"/>
      <c r="D27" s="287"/>
      <c r="E27" s="287"/>
      <c r="F27" s="287"/>
      <c r="G27" s="287"/>
      <c r="H27" s="288"/>
      <c r="I27" s="284">
        <f t="shared" si="1"/>
        <v>0</v>
      </c>
      <c r="J27" s="285">
        <f t="shared" si="2"/>
        <v>0</v>
      </c>
    </row>
    <row r="28" spans="1:10" x14ac:dyDescent="0.3">
      <c r="A28" s="186" t="str">
        <f>+'Recettes tarifaires_LR10'!A28</f>
        <v>Tranche 3 - Interne</v>
      </c>
      <c r="B28" s="286"/>
      <c r="C28" s="287"/>
      <c r="D28" s="287"/>
      <c r="E28" s="287"/>
      <c r="F28" s="287"/>
      <c r="G28" s="287"/>
      <c r="H28" s="288"/>
      <c r="I28" s="284">
        <f t="shared" si="1"/>
        <v>0</v>
      </c>
      <c r="J28" s="285">
        <f t="shared" si="2"/>
        <v>0</v>
      </c>
    </row>
    <row r="29" spans="1:10" x14ac:dyDescent="0.3">
      <c r="A29" s="186" t="str">
        <f>+'Recettes tarifaires_LR10'!A29</f>
        <v>Tranche 4 - Interne</v>
      </c>
      <c r="B29" s="286"/>
      <c r="C29" s="287"/>
      <c r="D29" s="287"/>
      <c r="E29" s="287"/>
      <c r="F29" s="287"/>
      <c r="G29" s="287"/>
      <c r="H29" s="288"/>
      <c r="I29" s="284">
        <f t="shared" si="1"/>
        <v>0</v>
      </c>
      <c r="J29" s="285">
        <f t="shared" si="2"/>
        <v>0</v>
      </c>
    </row>
    <row r="30" spans="1:10" x14ac:dyDescent="0.3">
      <c r="A30" s="186" t="str">
        <f>+'Recettes tarifaires_LR10'!A30</f>
        <v>Tranche 5 - Interne</v>
      </c>
      <c r="B30" s="286"/>
      <c r="C30" s="287"/>
      <c r="D30" s="287"/>
      <c r="E30" s="287"/>
      <c r="F30" s="287"/>
      <c r="G30" s="287"/>
      <c r="H30" s="288"/>
      <c r="I30" s="284">
        <f t="shared" si="1"/>
        <v>0</v>
      </c>
      <c r="J30" s="285">
        <f t="shared" si="2"/>
        <v>0</v>
      </c>
    </row>
    <row r="31" spans="1:10" x14ac:dyDescent="0.3">
      <c r="A31" s="186" t="str">
        <f>+'Recettes tarifaires_LR10'!A31</f>
        <v>Non-ayant droit - interne</v>
      </c>
      <c r="B31" s="286"/>
      <c r="C31" s="287"/>
      <c r="D31" s="287"/>
      <c r="E31" s="287"/>
      <c r="F31" s="287"/>
      <c r="G31" s="287"/>
      <c r="H31" s="288"/>
      <c r="I31" s="284">
        <f t="shared" si="1"/>
        <v>0</v>
      </c>
      <c r="J31" s="285">
        <f t="shared" si="2"/>
        <v>0</v>
      </c>
    </row>
    <row r="32" spans="1:10" x14ac:dyDescent="0.3">
      <c r="A32" s="186" t="str">
        <f>+'Recettes tarifaires_LR10'!A32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tarifaires_LR10'!A33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tarifaires_LR10'!A34</f>
        <v>Car + bus hebdo Tout public*</v>
      </c>
      <c r="B34" s="281"/>
      <c r="C34" s="282"/>
      <c r="D34" s="282"/>
      <c r="E34" s="282"/>
      <c r="F34" s="282"/>
      <c r="G34" s="282"/>
      <c r="H34" s="283"/>
      <c r="I34" s="284">
        <f t="shared" si="1"/>
        <v>0</v>
      </c>
      <c r="J34" s="285">
        <f t="shared" si="2"/>
        <v>0</v>
      </c>
    </row>
    <row r="35" spans="1:10" x14ac:dyDescent="0.3">
      <c r="A35" s="186" t="str">
        <f>+'Recettes tarifaires_LR10'!A35</f>
        <v>Car + bus mensuel Tout public*</v>
      </c>
      <c r="B35" s="286"/>
      <c r="C35" s="287"/>
      <c r="D35" s="287"/>
      <c r="E35" s="287"/>
      <c r="F35" s="287"/>
      <c r="G35" s="287"/>
      <c r="H35" s="288"/>
      <c r="I35" s="284">
        <f t="shared" si="1"/>
        <v>0</v>
      </c>
      <c r="J35" s="285">
        <f t="shared" si="2"/>
        <v>0</v>
      </c>
    </row>
    <row r="36" spans="1:10" x14ac:dyDescent="0.3">
      <c r="A36" s="186" t="str">
        <f>+'Recettes tarifaires_LR10'!A36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tarifaires_LR10'!A37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tarifaires_LR10'!A38</f>
        <v>Car + bus hebdo Jeunes*</v>
      </c>
      <c r="B38" s="281"/>
      <c r="C38" s="282"/>
      <c r="D38" s="282"/>
      <c r="E38" s="282"/>
      <c r="F38" s="282"/>
      <c r="G38" s="282"/>
      <c r="H38" s="283"/>
      <c r="I38" s="284">
        <f t="shared" si="6"/>
        <v>0</v>
      </c>
      <c r="J38" s="285">
        <f t="shared" si="7"/>
        <v>0</v>
      </c>
    </row>
    <row r="39" spans="1:10" x14ac:dyDescent="0.3">
      <c r="A39" s="186" t="str">
        <f>+'Recettes tarifaires_LR10'!A39</f>
        <v>Car + bus mensuel Jeunes*</v>
      </c>
      <c r="B39" s="286"/>
      <c r="C39" s="287"/>
      <c r="D39" s="287"/>
      <c r="E39" s="287"/>
      <c r="F39" s="287"/>
      <c r="G39" s="287"/>
      <c r="H39" s="288"/>
      <c r="I39" s="284">
        <f t="shared" si="6"/>
        <v>0</v>
      </c>
      <c r="J39" s="285">
        <f t="shared" si="7"/>
        <v>0</v>
      </c>
    </row>
    <row r="40" spans="1:10" x14ac:dyDescent="0.3">
      <c r="A40" s="186" t="str">
        <f>+'Recettes tarifaires_LR10'!A40</f>
        <v>Car + bus annuel Jeunes*</v>
      </c>
      <c r="B40" s="286"/>
      <c r="C40" s="287"/>
      <c r="D40" s="287"/>
      <c r="E40" s="287"/>
      <c r="F40" s="287"/>
      <c r="G40" s="287"/>
      <c r="H40" s="288"/>
      <c r="I40" s="284">
        <f t="shared" si="6"/>
        <v>0</v>
      </c>
      <c r="J40" s="285">
        <f t="shared" si="7"/>
        <v>0</v>
      </c>
    </row>
    <row r="41" spans="1:10" ht="15.75" customHeight="1" x14ac:dyDescent="0.3">
      <c r="A41" s="307" t="str">
        <f>+'Recettes tarifaires_LR10'!A41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tarifaires_LR10'!A42</f>
        <v>Car + bus hebdo Tout public*</v>
      </c>
      <c r="B42" s="281"/>
      <c r="C42" s="282"/>
      <c r="D42" s="282"/>
      <c r="E42" s="282"/>
      <c r="F42" s="282"/>
      <c r="G42" s="282"/>
      <c r="H42" s="283"/>
      <c r="I42" s="284">
        <f t="shared" si="6"/>
        <v>0</v>
      </c>
      <c r="J42" s="285">
        <f t="shared" si="7"/>
        <v>0</v>
      </c>
    </row>
    <row r="43" spans="1:10" x14ac:dyDescent="0.3">
      <c r="A43" s="186" t="str">
        <f>+'Recettes tarifaires_LR10'!A43</f>
        <v>Car + bus mensuel Tout public*</v>
      </c>
      <c r="B43" s="286"/>
      <c r="C43" s="287"/>
      <c r="D43" s="287"/>
      <c r="E43" s="287"/>
      <c r="F43" s="287"/>
      <c r="G43" s="287"/>
      <c r="H43" s="288"/>
      <c r="I43" s="284">
        <f t="shared" si="6"/>
        <v>0</v>
      </c>
      <c r="J43" s="285">
        <f t="shared" si="7"/>
        <v>0</v>
      </c>
    </row>
    <row r="44" spans="1:10" x14ac:dyDescent="0.3">
      <c r="A44" s="186" t="str">
        <f>+'Recettes tarifaires_LR10'!A44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tarifaires_LR10'!A45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tarifaires_LR10'!A46</f>
        <v>Car + bus hebdo Jeunes*</v>
      </c>
      <c r="B46" s="281"/>
      <c r="C46" s="282"/>
      <c r="D46" s="282"/>
      <c r="E46" s="282"/>
      <c r="F46" s="282"/>
      <c r="G46" s="282"/>
      <c r="H46" s="283"/>
      <c r="I46" s="284">
        <f t="shared" si="6"/>
        <v>0</v>
      </c>
      <c r="J46" s="285">
        <f t="shared" si="7"/>
        <v>0</v>
      </c>
    </row>
    <row r="47" spans="1:10" x14ac:dyDescent="0.3">
      <c r="A47" s="186" t="str">
        <f>+'Recettes tarifaires_LR10'!A47</f>
        <v>Car + bus mensuel Jeunes*</v>
      </c>
      <c r="B47" s="286"/>
      <c r="C47" s="287"/>
      <c r="D47" s="287"/>
      <c r="E47" s="287"/>
      <c r="F47" s="287"/>
      <c r="G47" s="287"/>
      <c r="H47" s="288"/>
      <c r="I47" s="284">
        <f t="shared" si="6"/>
        <v>0</v>
      </c>
      <c r="J47" s="285">
        <f t="shared" si="7"/>
        <v>0</v>
      </c>
    </row>
    <row r="48" spans="1:10" x14ac:dyDescent="0.3">
      <c r="A48" s="186" t="str">
        <f>+'Recettes tarifaires_LR10'!A48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tarifaires_LR10'!B5,"-")</f>
        <v>-</v>
      </c>
      <c r="C59" s="294" t="str">
        <f>+IFERROR(C5/'Recettes tarifaires_LR10'!C5,"-")</f>
        <v>-</v>
      </c>
      <c r="D59" s="294" t="str">
        <f>+IFERROR(D5/'Recettes tarifaires_LR10'!D5,"-")</f>
        <v>-</v>
      </c>
      <c r="E59" s="294" t="str">
        <f>+IFERROR(E5/'Recettes tarifaires_LR10'!E5,"-")</f>
        <v>-</v>
      </c>
      <c r="F59" s="294" t="str">
        <f>+IFERROR(F5/'Recettes tarifaires_LR10'!F5,"-")</f>
        <v>-</v>
      </c>
      <c r="G59" s="319" t="str">
        <f>+IFERROR(G5/'Recettes tarifaires_LR10'!G5,"-")</f>
        <v>-</v>
      </c>
      <c r="H59" s="316" t="str">
        <f>+IFERROR(H5/'Recettes tarifaires_LR10'!H5,"-")</f>
        <v>-</v>
      </c>
    </row>
    <row r="60" spans="1:10" x14ac:dyDescent="0.3">
      <c r="A60" s="186" t="str">
        <f t="shared" si="15"/>
        <v>Trajet Aller-retour</v>
      </c>
      <c r="B60" s="296" t="str">
        <f>+IFERROR(B6/'Recettes tarifaires_LR10'!B6,"-")</f>
        <v>-</v>
      </c>
      <c r="C60" s="297" t="str">
        <f>+IFERROR(C6/'Recettes tarifaires_LR10'!C6,"-")</f>
        <v>-</v>
      </c>
      <c r="D60" s="297" t="str">
        <f>+IFERROR(D6/'Recettes tarifaires_LR10'!D6,"-")</f>
        <v>-</v>
      </c>
      <c r="E60" s="297" t="str">
        <f>+IFERROR(E6/'Recettes tarifaires_LR10'!E6,"-")</f>
        <v>-</v>
      </c>
      <c r="F60" s="297" t="str">
        <f>+IFERROR(F6/'Recettes tarifaires_LR10'!F6,"-")</f>
        <v>-</v>
      </c>
      <c r="G60" s="320" t="str">
        <f>+IFERROR(G6/'Recettes tarifaires_LR10'!G6,"-")</f>
        <v>-</v>
      </c>
      <c r="H60" s="317" t="str">
        <f>+IFERROR(H6/'Recettes tarifaires_LR10'!H6,"-")</f>
        <v>-</v>
      </c>
    </row>
    <row r="61" spans="1:10" x14ac:dyDescent="0.3">
      <c r="A61" s="186" t="str">
        <f t="shared" si="15"/>
        <v>Carte 10 voyages</v>
      </c>
      <c r="B61" s="296" t="str">
        <f>+IFERROR(B7/'Recettes tarifaires_LR10'!B7,"-")</f>
        <v>-</v>
      </c>
      <c r="C61" s="297" t="str">
        <f>+IFERROR(C7/'Recettes tarifaires_LR10'!C7,"-")</f>
        <v>-</v>
      </c>
      <c r="D61" s="297" t="str">
        <f>+IFERROR(D7/'Recettes tarifaires_LR10'!D7,"-")</f>
        <v>-</v>
      </c>
      <c r="E61" s="297" t="str">
        <f>+IFERROR(E7/'Recettes tarifaires_LR10'!E7,"-")</f>
        <v>-</v>
      </c>
      <c r="F61" s="297" t="str">
        <f>+IFERROR(F7/'Recettes tarifaires_LR10'!F7,"-")</f>
        <v>-</v>
      </c>
      <c r="G61" s="320" t="str">
        <f>+IFERROR(G7/'Recettes tarifaires_LR10'!G7,"-")</f>
        <v>-</v>
      </c>
      <c r="H61" s="317" t="str">
        <f>+IFERROR(H7/'Recettes tarifaires_LR10'!H7,"-")</f>
        <v>-</v>
      </c>
    </row>
    <row r="62" spans="1:10" x14ac:dyDescent="0.3">
      <c r="A62" s="186" t="str">
        <f t="shared" si="15"/>
        <v>Tarification solidaire</v>
      </c>
      <c r="B62" s="296" t="str">
        <f>+IFERROR(B8/'Recettes tarifaires_LR10'!B8,"-")</f>
        <v>-</v>
      </c>
      <c r="C62" s="297" t="str">
        <f>+IFERROR(C8/'Recettes tarifaires_LR10'!C8,"-")</f>
        <v>-</v>
      </c>
      <c r="D62" s="297" t="str">
        <f>+IFERROR(D8/'Recettes tarifaires_LR10'!D8,"-")</f>
        <v>-</v>
      </c>
      <c r="E62" s="297" t="str">
        <f>+IFERROR(E8/'Recettes tarifaires_LR10'!E8,"-")</f>
        <v>-</v>
      </c>
      <c r="F62" s="297" t="str">
        <f>+IFERROR(F8/'Recettes tarifaires_LR10'!F8,"-")</f>
        <v>-</v>
      </c>
      <c r="G62" s="320" t="str">
        <f>+IFERROR(G8/'Recettes tarifaires_LR10'!G8,"-")</f>
        <v>-</v>
      </c>
      <c r="H62" s="317" t="str">
        <f>+IFERROR(H8/'Recettes tarifaires_LR10'!H8,"-")</f>
        <v>-</v>
      </c>
    </row>
    <row r="63" spans="1:10" x14ac:dyDescent="0.3">
      <c r="A63" s="186" t="str">
        <f t="shared" si="15"/>
        <v xml:space="preserve">Tarifs groupe </v>
      </c>
      <c r="B63" s="296" t="str">
        <f>+IFERROR(B9/'Recettes tarifaires_LR10'!B9,"-")</f>
        <v>-</v>
      </c>
      <c r="C63" s="297" t="str">
        <f>+IFERROR(C9/'Recettes tarifaires_LR10'!C9,"-")</f>
        <v>-</v>
      </c>
      <c r="D63" s="297" t="str">
        <f>+IFERROR(D9/'Recettes tarifaires_LR10'!D9,"-")</f>
        <v>-</v>
      </c>
      <c r="E63" s="297" t="str">
        <f>+IFERROR(E9/'Recettes tarifaires_LR10'!E9,"-")</f>
        <v>-</v>
      </c>
      <c r="F63" s="297" t="str">
        <f>+IFERROR(F9/'Recettes tarifaires_LR10'!F9,"-")</f>
        <v>-</v>
      </c>
      <c r="G63" s="320" t="str">
        <f>+IFERROR(G9/'Recettes tarifaires_LR10'!G9,"-")</f>
        <v>-</v>
      </c>
      <c r="H63" s="317" t="str">
        <f>+IFERROR(H9/'Recettes tarifaires_LR10'!H9,"-")</f>
        <v>-</v>
      </c>
    </row>
    <row r="64" spans="1:10" x14ac:dyDescent="0.3">
      <c r="A64" s="186" t="str">
        <f t="shared" si="15"/>
        <v>Abonnement hebdo</v>
      </c>
      <c r="B64" s="296" t="str">
        <f>+IFERROR(B10/'Recettes tarifaires_LR10'!B10,"-")</f>
        <v>-</v>
      </c>
      <c r="C64" s="297" t="str">
        <f>+IFERROR(C10/'Recettes tarifaires_LR10'!C10,"-")</f>
        <v>-</v>
      </c>
      <c r="D64" s="297" t="str">
        <f>+IFERROR(D10/'Recettes tarifaires_LR10'!D10,"-")</f>
        <v>-</v>
      </c>
      <c r="E64" s="297" t="str">
        <f>+IFERROR(E10/'Recettes tarifaires_LR10'!E10,"-")</f>
        <v>-</v>
      </c>
      <c r="F64" s="297" t="str">
        <f>+IFERROR(F10/'Recettes tarifaires_LR10'!F10,"-")</f>
        <v>-</v>
      </c>
      <c r="G64" s="320" t="str">
        <f>+IFERROR(G10/'Recettes tarifaires_LR10'!G10,"-")</f>
        <v>-</v>
      </c>
      <c r="H64" s="317" t="str">
        <f>+IFERROR(H10/'Recettes tarifaires_LR10'!H10,"-")</f>
        <v>-</v>
      </c>
    </row>
    <row r="65" spans="1:8" x14ac:dyDescent="0.3">
      <c r="A65" s="186" t="str">
        <f t="shared" si="15"/>
        <v>Abonnement mensuel</v>
      </c>
      <c r="B65" s="296" t="str">
        <f>+IFERROR(B11/'Recettes tarifaires_LR10'!B11,"-")</f>
        <v>-</v>
      </c>
      <c r="C65" s="297" t="str">
        <f>+IFERROR(C11/'Recettes tarifaires_LR10'!C11,"-")</f>
        <v>-</v>
      </c>
      <c r="D65" s="297" t="str">
        <f>+IFERROR(D11/'Recettes tarifaires_LR10'!D11,"-")</f>
        <v>-</v>
      </c>
      <c r="E65" s="297" t="str">
        <f>+IFERROR(E11/'Recettes tarifaires_LR10'!E11,"-")</f>
        <v>-</v>
      </c>
      <c r="F65" s="297" t="str">
        <f>+IFERROR(F11/'Recettes tarifaires_LR10'!F11,"-")</f>
        <v>-</v>
      </c>
      <c r="G65" s="320" t="str">
        <f>+IFERROR(G11/'Recettes tarifaires_LR10'!G11,"-")</f>
        <v>-</v>
      </c>
      <c r="H65" s="317" t="str">
        <f>+IFERROR(H11/'Recettes tarifaires_LR10'!H11,"-")</f>
        <v>-</v>
      </c>
    </row>
    <row r="66" spans="1:8" x14ac:dyDescent="0.3">
      <c r="A66" s="186" t="str">
        <f t="shared" si="15"/>
        <v>Abonnement annuel</v>
      </c>
      <c r="B66" s="296" t="str">
        <f>+IFERROR(B12/'Recettes tarifaires_LR10'!B12,"-")</f>
        <v>-</v>
      </c>
      <c r="C66" s="297" t="str">
        <f>+IFERROR(C12/'Recettes tarifaires_LR10'!C12,"-")</f>
        <v>-</v>
      </c>
      <c r="D66" s="297" t="str">
        <f>+IFERROR(D12/'Recettes tarifaires_LR10'!D12,"-")</f>
        <v>-</v>
      </c>
      <c r="E66" s="297" t="str">
        <f>+IFERROR(E12/'Recettes tarifaires_LR10'!E12,"-")</f>
        <v>-</v>
      </c>
      <c r="F66" s="297" t="str">
        <f>+IFERROR(F12/'Recettes tarifaires_LR10'!F12,"-")</f>
        <v>-</v>
      </c>
      <c r="G66" s="320" t="str">
        <f>+IFERROR(G12/'Recettes tarifaires_LR10'!G12,"-")</f>
        <v>-</v>
      </c>
      <c r="H66" s="317" t="str">
        <f>+IFERROR(H12/'Recettes tarifaires_LR10'!H12,"-")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tarifaires_LR10'!B14,"-")</f>
        <v>-</v>
      </c>
      <c r="C68" s="294" t="str">
        <f>+IFERROR(C14/'Recettes tarifaires_LR10'!C14,"-")</f>
        <v>-</v>
      </c>
      <c r="D68" s="294" t="str">
        <f>+IFERROR(D14/'Recettes tarifaires_LR10'!D14,"-")</f>
        <v>-</v>
      </c>
      <c r="E68" s="294" t="str">
        <f>+IFERROR(E14/'Recettes tarifaires_LR10'!E14,"-")</f>
        <v>-</v>
      </c>
      <c r="F68" s="294" t="str">
        <f>+IFERROR(F14/'Recettes tarifaires_LR10'!F14,"-")</f>
        <v>-</v>
      </c>
      <c r="G68" s="319" t="str">
        <f>+IFERROR(G14/'Recettes tarifaires_LR10'!G14,"-")</f>
        <v>-</v>
      </c>
      <c r="H68" s="316" t="str">
        <f>+IFERROR(H14/'Recettes tarifaires_LR10'!H14,"-")</f>
        <v>-</v>
      </c>
    </row>
    <row r="69" spans="1:8" x14ac:dyDescent="0.3">
      <c r="A69" s="186" t="str">
        <f t="shared" si="15"/>
        <v>Abonnement hebdo</v>
      </c>
      <c r="B69" s="296" t="str">
        <f>+IFERROR(B15/'Recettes tarifaires_LR10'!B15,"-")</f>
        <v>-</v>
      </c>
      <c r="C69" s="297" t="str">
        <f>+IFERROR(C15/'Recettes tarifaires_LR10'!C15,"-")</f>
        <v>-</v>
      </c>
      <c r="D69" s="297" t="str">
        <f>+IFERROR(D15/'Recettes tarifaires_LR10'!D15,"-")</f>
        <v>-</v>
      </c>
      <c r="E69" s="297" t="str">
        <f>+IFERROR(E15/'Recettes tarifaires_LR10'!E15,"-")</f>
        <v>-</v>
      </c>
      <c r="F69" s="297" t="str">
        <f>+IFERROR(F15/'Recettes tarifaires_LR10'!F15,"-")</f>
        <v>-</v>
      </c>
      <c r="G69" s="320" t="str">
        <f>+IFERROR(G15/'Recettes tarifaires_LR10'!G15,"-")</f>
        <v>-</v>
      </c>
      <c r="H69" s="317" t="str">
        <f>+IFERROR(H15/'Recettes tarifaires_LR10'!H15,"-")</f>
        <v>-</v>
      </c>
    </row>
    <row r="70" spans="1:8" x14ac:dyDescent="0.3">
      <c r="A70" s="186" t="str">
        <f t="shared" si="15"/>
        <v>Abonnement mensuel</v>
      </c>
      <c r="B70" s="296" t="str">
        <f>+IFERROR(B16/'Recettes tarifaires_LR10'!B16,"-")</f>
        <v>-</v>
      </c>
      <c r="C70" s="297" t="str">
        <f>+IFERROR(C16/'Recettes tarifaires_LR10'!C16,"-")</f>
        <v>-</v>
      </c>
      <c r="D70" s="297" t="str">
        <f>+IFERROR(D16/'Recettes tarifaires_LR10'!D16,"-")</f>
        <v>-</v>
      </c>
      <c r="E70" s="297" t="str">
        <f>+IFERROR(E16/'Recettes tarifaires_LR10'!E16,"-")</f>
        <v>-</v>
      </c>
      <c r="F70" s="297" t="str">
        <f>+IFERROR(F16/'Recettes tarifaires_LR10'!F16,"-")</f>
        <v>-</v>
      </c>
      <c r="G70" s="320" t="str">
        <f>+IFERROR(G16/'Recettes tarifaires_LR10'!G16,"-")</f>
        <v>-</v>
      </c>
      <c r="H70" s="317" t="str">
        <f>+IFERROR(H16/'Recettes tarifaires_LR10'!H16,"-")</f>
        <v>-</v>
      </c>
    </row>
    <row r="71" spans="1:8" x14ac:dyDescent="0.3">
      <c r="A71" s="186" t="str">
        <f t="shared" si="15"/>
        <v>Abonnement annuel</v>
      </c>
      <c r="B71" s="296" t="str">
        <f>+IFERROR(B17/'Recettes tarifaires_LR10'!B17,"-")</f>
        <v>-</v>
      </c>
      <c r="C71" s="297" t="str">
        <f>+IFERROR(C17/'Recettes tarifaires_LR10'!C17,"-")</f>
        <v>-</v>
      </c>
      <c r="D71" s="297" t="str">
        <f>+IFERROR(D17/'Recettes tarifaires_LR10'!D17,"-")</f>
        <v>-</v>
      </c>
      <c r="E71" s="297" t="str">
        <f>+IFERROR(E17/'Recettes tarifaires_LR10'!E17,"-")</f>
        <v>-</v>
      </c>
      <c r="F71" s="297" t="str">
        <f>+IFERROR(F17/'Recettes tarifaires_LR10'!F17,"-")</f>
        <v>-</v>
      </c>
      <c r="G71" s="320" t="str">
        <f>+IFERROR(G17/'Recettes tarifaires_LR10'!G17,"-")</f>
        <v>-</v>
      </c>
      <c r="H71" s="317" t="str">
        <f>+IFERROR(H17/'Recettes tarifaires_LR10'!H17,"-")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tarifaires_LR10'!B19,"-")</f>
        <v>-</v>
      </c>
      <c r="C73" s="294" t="str">
        <f>+IFERROR(C19/'Recettes tarifaires_LR10'!C19,"-")</f>
        <v>-</v>
      </c>
      <c r="D73" s="294" t="str">
        <f>+IFERROR(D19/'Recettes tarifaires_LR10'!D19,"-")</f>
        <v>-</v>
      </c>
      <c r="E73" s="294" t="str">
        <f>+IFERROR(E19/'Recettes tarifaires_LR10'!E19,"-")</f>
        <v>-</v>
      </c>
      <c r="F73" s="294" t="str">
        <f>+IFERROR(F19/'Recettes tarifaires_LR10'!F19,"-")</f>
        <v>-</v>
      </c>
      <c r="G73" s="319" t="str">
        <f>+IFERROR(G19/'Recettes tarifaires_LR10'!G19,"-")</f>
        <v>-</v>
      </c>
      <c r="H73" s="316" t="str">
        <f>+IFERROR(H19/'Recettes tarifaires_LR10'!H19,"-")</f>
        <v>-</v>
      </c>
    </row>
    <row r="74" spans="1:8" x14ac:dyDescent="0.3">
      <c r="A74" s="186" t="str">
        <f t="shared" si="15"/>
        <v>Tranche 2 - 1/2 prensionnaire</v>
      </c>
      <c r="B74" s="296" t="str">
        <f>+IFERROR(B20/'Recettes tarifaires_LR10'!B20,"-")</f>
        <v>-</v>
      </c>
      <c r="C74" s="297" t="str">
        <f>+IFERROR(C20/'Recettes tarifaires_LR10'!C20,"-")</f>
        <v>-</v>
      </c>
      <c r="D74" s="297" t="str">
        <f>+IFERROR(D20/'Recettes tarifaires_LR10'!D20,"-")</f>
        <v>-</v>
      </c>
      <c r="E74" s="297" t="str">
        <f>+IFERROR(E20/'Recettes tarifaires_LR10'!E20,"-")</f>
        <v>-</v>
      </c>
      <c r="F74" s="297" t="str">
        <f>+IFERROR(F20/'Recettes tarifaires_LR10'!F20,"-")</f>
        <v>-</v>
      </c>
      <c r="G74" s="320" t="str">
        <f>+IFERROR(G20/'Recettes tarifaires_LR10'!G20,"-")</f>
        <v>-</v>
      </c>
      <c r="H74" s="317" t="str">
        <f>+IFERROR(H20/'Recettes tarifaires_LR10'!H20,"-")</f>
        <v>-</v>
      </c>
    </row>
    <row r="75" spans="1:8" x14ac:dyDescent="0.3">
      <c r="A75" s="186" t="str">
        <f t="shared" si="15"/>
        <v>Tranche 3 - 1/2 prensionnaire</v>
      </c>
      <c r="B75" s="296" t="str">
        <f>+IFERROR(B21/'Recettes tarifaires_LR10'!B21,"-")</f>
        <v>-</v>
      </c>
      <c r="C75" s="297" t="str">
        <f>+IFERROR(C21/'Recettes tarifaires_LR10'!C21,"-")</f>
        <v>-</v>
      </c>
      <c r="D75" s="297" t="str">
        <f>+IFERROR(D21/'Recettes tarifaires_LR10'!D21,"-")</f>
        <v>-</v>
      </c>
      <c r="E75" s="297" t="str">
        <f>+IFERROR(E21/'Recettes tarifaires_LR10'!E21,"-")</f>
        <v>-</v>
      </c>
      <c r="F75" s="297" t="str">
        <f>+IFERROR(F21/'Recettes tarifaires_LR10'!F21,"-")</f>
        <v>-</v>
      </c>
      <c r="G75" s="320" t="str">
        <f>+IFERROR(G21/'Recettes tarifaires_LR10'!G21,"-")</f>
        <v>-</v>
      </c>
      <c r="H75" s="317" t="str">
        <f>+IFERROR(H21/'Recettes tarifaires_LR10'!H21,"-")</f>
        <v>-</v>
      </c>
    </row>
    <row r="76" spans="1:8" x14ac:dyDescent="0.3">
      <c r="A76" s="186" t="str">
        <f t="shared" si="15"/>
        <v>Tranche 4 - 1/2 prensionnaire</v>
      </c>
      <c r="B76" s="296" t="str">
        <f>+IFERROR(B22/'Recettes tarifaires_LR10'!B22,"-")</f>
        <v>-</v>
      </c>
      <c r="C76" s="297" t="str">
        <f>+IFERROR(C22/'Recettes tarifaires_LR10'!C22,"-")</f>
        <v>-</v>
      </c>
      <c r="D76" s="297" t="str">
        <f>+IFERROR(D22/'Recettes tarifaires_LR10'!D22,"-")</f>
        <v>-</v>
      </c>
      <c r="E76" s="297" t="str">
        <f>+IFERROR(E22/'Recettes tarifaires_LR10'!E22,"-")</f>
        <v>-</v>
      </c>
      <c r="F76" s="297" t="str">
        <f>+IFERROR(F22/'Recettes tarifaires_LR10'!F22,"-")</f>
        <v>-</v>
      </c>
      <c r="G76" s="320" t="str">
        <f>+IFERROR(G22/'Recettes tarifaires_LR10'!G22,"-")</f>
        <v>-</v>
      </c>
      <c r="H76" s="317" t="str">
        <f>+IFERROR(H22/'Recettes tarifaires_LR10'!H22,"-")</f>
        <v>-</v>
      </c>
    </row>
    <row r="77" spans="1:8" x14ac:dyDescent="0.3">
      <c r="A77" s="186" t="str">
        <f t="shared" si="15"/>
        <v>Tranche 5 - 1/2 prensionnaire</v>
      </c>
      <c r="B77" s="296" t="str">
        <f>+IFERROR(B23/'Recettes tarifaires_LR10'!B23,"-")</f>
        <v>-</v>
      </c>
      <c r="C77" s="297" t="str">
        <f>+IFERROR(C23/'Recettes tarifaires_LR10'!C23,"-")</f>
        <v>-</v>
      </c>
      <c r="D77" s="297" t="str">
        <f>+IFERROR(D23/'Recettes tarifaires_LR10'!D23,"-")</f>
        <v>-</v>
      </c>
      <c r="E77" s="297" t="str">
        <f>+IFERROR(E23/'Recettes tarifaires_LR10'!E23,"-")</f>
        <v>-</v>
      </c>
      <c r="F77" s="297" t="str">
        <f>+IFERROR(F23/'Recettes tarifaires_LR10'!F23,"-")</f>
        <v>-</v>
      </c>
      <c r="G77" s="320" t="str">
        <f>+IFERROR(G23/'Recettes tarifaires_LR10'!G23,"-")</f>
        <v>-</v>
      </c>
      <c r="H77" s="317" t="str">
        <f>+IFERROR(H23/'Recettes tarifaires_LR10'!H23,"-")</f>
        <v>-</v>
      </c>
    </row>
    <row r="78" spans="1:8" x14ac:dyDescent="0.3">
      <c r="A78" s="186" t="str">
        <f t="shared" si="15"/>
        <v>Non-ayant droit - 1/2 prensionnaire</v>
      </c>
      <c r="B78" s="296" t="str">
        <f>+IFERROR(B24/'Recettes tarifaires_LR10'!B24,"-")</f>
        <v>-</v>
      </c>
      <c r="C78" s="297" t="str">
        <f>+IFERROR(C24/'Recettes tarifaires_LR10'!C24,"-")</f>
        <v>-</v>
      </c>
      <c r="D78" s="297" t="str">
        <f>+IFERROR(D24/'Recettes tarifaires_LR10'!D24,"-")</f>
        <v>-</v>
      </c>
      <c r="E78" s="297" t="str">
        <f>+IFERROR(E24/'Recettes tarifaires_LR10'!E24,"-")</f>
        <v>-</v>
      </c>
      <c r="F78" s="297" t="str">
        <f>+IFERROR(F24/'Recettes tarifaires_LR10'!F24,"-")</f>
        <v>-</v>
      </c>
      <c r="G78" s="320" t="str">
        <f>+IFERROR(G24/'Recettes tarifaires_LR10'!G24,"-")</f>
        <v>-</v>
      </c>
      <c r="H78" s="317" t="str">
        <f>+IFERROR(H24/'Recettes tarifaires_LR10'!H24,"-")</f>
        <v>-</v>
      </c>
    </row>
    <row r="79" spans="1:8" x14ac:dyDescent="0.3">
      <c r="A79" s="186" t="str">
        <f t="shared" si="15"/>
        <v>Tarif Navette, RPI</v>
      </c>
      <c r="B79" s="296" t="str">
        <f>+IFERROR(B25/'Recettes tarifaires_LR10'!B25,"-")</f>
        <v>-</v>
      </c>
      <c r="C79" s="297" t="str">
        <f>+IFERROR(C25/'Recettes tarifaires_LR10'!C25,"-")</f>
        <v>-</v>
      </c>
      <c r="D79" s="297" t="str">
        <f>+IFERROR(D25/'Recettes tarifaires_LR10'!D25,"-")</f>
        <v>-</v>
      </c>
      <c r="E79" s="297" t="str">
        <f>+IFERROR(E25/'Recettes tarifaires_LR10'!E25,"-")</f>
        <v>-</v>
      </c>
      <c r="F79" s="297" t="str">
        <f>+IFERROR(F25/'Recettes tarifaires_LR10'!F25,"-")</f>
        <v>-</v>
      </c>
      <c r="G79" s="320" t="str">
        <f>+IFERROR(G25/'Recettes tarifaires_LR10'!G25,"-")</f>
        <v>-</v>
      </c>
      <c r="H79" s="317" t="str">
        <f>+IFERROR(H25/'Recettes tarifaires_LR10'!H25,"-")</f>
        <v>-</v>
      </c>
    </row>
    <row r="80" spans="1:8" x14ac:dyDescent="0.3">
      <c r="A80" s="186" t="str">
        <f t="shared" si="15"/>
        <v>Tranche 1 - Interne</v>
      </c>
      <c r="B80" s="296" t="str">
        <f>+IFERROR(B26/'Recettes tarifaires_LR10'!B26,"-")</f>
        <v>-</v>
      </c>
      <c r="C80" s="297" t="str">
        <f>+IFERROR(C26/'Recettes tarifaires_LR10'!C26,"-")</f>
        <v>-</v>
      </c>
      <c r="D80" s="297" t="str">
        <f>+IFERROR(D26/'Recettes tarifaires_LR10'!D26,"-")</f>
        <v>-</v>
      </c>
      <c r="E80" s="297" t="str">
        <f>+IFERROR(E26/'Recettes tarifaires_LR10'!E26,"-")</f>
        <v>-</v>
      </c>
      <c r="F80" s="297" t="str">
        <f>+IFERROR(F26/'Recettes tarifaires_LR10'!F26,"-")</f>
        <v>-</v>
      </c>
      <c r="G80" s="320" t="str">
        <f>+IFERROR(G26/'Recettes tarifaires_LR10'!G26,"-")</f>
        <v>-</v>
      </c>
      <c r="H80" s="317" t="str">
        <f>+IFERROR(H26/'Recettes tarifaires_LR10'!H26,"-")</f>
        <v>-</v>
      </c>
    </row>
    <row r="81" spans="1:8" x14ac:dyDescent="0.3">
      <c r="A81" s="186" t="str">
        <f t="shared" si="15"/>
        <v>Tranche 2 - Interne</v>
      </c>
      <c r="B81" s="296" t="str">
        <f>+IFERROR(B27/'Recettes tarifaires_LR10'!B27,"-")</f>
        <v>-</v>
      </c>
      <c r="C81" s="297" t="str">
        <f>+IFERROR(C27/'Recettes tarifaires_LR10'!C27,"-")</f>
        <v>-</v>
      </c>
      <c r="D81" s="297" t="str">
        <f>+IFERROR(D27/'Recettes tarifaires_LR10'!D27,"-")</f>
        <v>-</v>
      </c>
      <c r="E81" s="297" t="str">
        <f>+IFERROR(E27/'Recettes tarifaires_LR10'!E27,"-")</f>
        <v>-</v>
      </c>
      <c r="F81" s="297" t="str">
        <f>+IFERROR(F27/'Recettes tarifaires_LR10'!F27,"-")</f>
        <v>-</v>
      </c>
      <c r="G81" s="320" t="str">
        <f>+IFERROR(G27/'Recettes tarifaires_LR10'!G27,"-")</f>
        <v>-</v>
      </c>
      <c r="H81" s="317" t="str">
        <f>+IFERROR(H27/'Recettes tarifaires_LR10'!H27,"-")</f>
        <v>-</v>
      </c>
    </row>
    <row r="82" spans="1:8" x14ac:dyDescent="0.3">
      <c r="A82" s="186" t="str">
        <f t="shared" si="15"/>
        <v>Tranche 3 - Interne</v>
      </c>
      <c r="B82" s="296" t="str">
        <f>+IFERROR(B28/'Recettes tarifaires_LR10'!B28,"-")</f>
        <v>-</v>
      </c>
      <c r="C82" s="297" t="str">
        <f>+IFERROR(C28/'Recettes tarifaires_LR10'!C28,"-")</f>
        <v>-</v>
      </c>
      <c r="D82" s="297" t="str">
        <f>+IFERROR(D28/'Recettes tarifaires_LR10'!D28,"-")</f>
        <v>-</v>
      </c>
      <c r="E82" s="297" t="str">
        <f>+IFERROR(E28/'Recettes tarifaires_LR10'!E28,"-")</f>
        <v>-</v>
      </c>
      <c r="F82" s="297" t="str">
        <f>+IFERROR(F28/'Recettes tarifaires_LR10'!F28,"-")</f>
        <v>-</v>
      </c>
      <c r="G82" s="320" t="str">
        <f>+IFERROR(G28/'Recettes tarifaires_LR10'!G28,"-")</f>
        <v>-</v>
      </c>
      <c r="H82" s="317" t="str">
        <f>+IFERROR(H28/'Recettes tarifaires_LR10'!H28,"-")</f>
        <v>-</v>
      </c>
    </row>
    <row r="83" spans="1:8" x14ac:dyDescent="0.3">
      <c r="A83" s="186" t="str">
        <f t="shared" si="15"/>
        <v>Tranche 4 - Interne</v>
      </c>
      <c r="B83" s="296" t="str">
        <f>+IFERROR(B29/'Recettes tarifaires_LR10'!B29,"-")</f>
        <v>-</v>
      </c>
      <c r="C83" s="297" t="str">
        <f>+IFERROR(C29/'Recettes tarifaires_LR10'!C29,"-")</f>
        <v>-</v>
      </c>
      <c r="D83" s="297" t="str">
        <f>+IFERROR(D29/'Recettes tarifaires_LR10'!D29,"-")</f>
        <v>-</v>
      </c>
      <c r="E83" s="297" t="str">
        <f>+IFERROR(E29/'Recettes tarifaires_LR10'!E29,"-")</f>
        <v>-</v>
      </c>
      <c r="F83" s="297" t="str">
        <f>+IFERROR(F29/'Recettes tarifaires_LR10'!F29,"-")</f>
        <v>-</v>
      </c>
      <c r="G83" s="320" t="str">
        <f>+IFERROR(G29/'Recettes tarifaires_LR10'!G29,"-")</f>
        <v>-</v>
      </c>
      <c r="H83" s="317" t="str">
        <f>+IFERROR(H29/'Recettes tarifaires_LR10'!H29,"-")</f>
        <v>-</v>
      </c>
    </row>
    <row r="84" spans="1:8" x14ac:dyDescent="0.3">
      <c r="A84" s="186" t="str">
        <f t="shared" si="15"/>
        <v>Tranche 5 - Interne</v>
      </c>
      <c r="B84" s="296" t="str">
        <f>+IFERROR(B30/'Recettes tarifaires_LR10'!B30,"-")</f>
        <v>-</v>
      </c>
      <c r="C84" s="297" t="str">
        <f>+IFERROR(C30/'Recettes tarifaires_LR10'!C30,"-")</f>
        <v>-</v>
      </c>
      <c r="D84" s="297" t="str">
        <f>+IFERROR(D30/'Recettes tarifaires_LR10'!D30,"-")</f>
        <v>-</v>
      </c>
      <c r="E84" s="297" t="str">
        <f>+IFERROR(E30/'Recettes tarifaires_LR10'!E30,"-")</f>
        <v>-</v>
      </c>
      <c r="F84" s="297" t="str">
        <f>+IFERROR(F30/'Recettes tarifaires_LR10'!F30,"-")</f>
        <v>-</v>
      </c>
      <c r="G84" s="320" t="str">
        <f>+IFERROR(G30/'Recettes tarifaires_LR10'!G30,"-")</f>
        <v>-</v>
      </c>
      <c r="H84" s="317" t="str">
        <f>+IFERROR(H30/'Recettes tarifaires_LR10'!H30,"-")</f>
        <v>-</v>
      </c>
    </row>
    <row r="85" spans="1:8" x14ac:dyDescent="0.3">
      <c r="A85" s="186" t="str">
        <f t="shared" si="15"/>
        <v>Non-ayant droit - interne</v>
      </c>
      <c r="B85" s="296" t="str">
        <f>+IFERROR(B31/'Recettes tarifaires_LR10'!B31,"-")</f>
        <v>-</v>
      </c>
      <c r="C85" s="297" t="str">
        <f>+IFERROR(C31/'Recettes tarifaires_LR10'!C31,"-")</f>
        <v>-</v>
      </c>
      <c r="D85" s="297" t="str">
        <f>+IFERROR(D31/'Recettes tarifaires_LR10'!D31,"-")</f>
        <v>-</v>
      </c>
      <c r="E85" s="297" t="str">
        <f>+IFERROR(E31/'Recettes tarifaires_LR10'!E31,"-")</f>
        <v>-</v>
      </c>
      <c r="F85" s="297" t="str">
        <f>+IFERROR(F31/'Recettes tarifaires_LR10'!F31,"-")</f>
        <v>-</v>
      </c>
      <c r="G85" s="320" t="str">
        <f>+IFERROR(G31/'Recettes tarifaires_LR10'!G31,"-")</f>
        <v>-</v>
      </c>
      <c r="H85" s="317" t="str">
        <f>+IFERROR(H31/'Recettes tarifaires_LR10'!H31,"-")</f>
        <v>-</v>
      </c>
    </row>
    <row r="86" spans="1:8" x14ac:dyDescent="0.3">
      <c r="A86" s="186" t="str">
        <f t="shared" si="15"/>
        <v>Frais de dossier inscription tardive</v>
      </c>
      <c r="B86" s="296" t="str">
        <f>+IFERROR(B32/'Recettes tarifaires_LR10'!B32,"-")</f>
        <v>-</v>
      </c>
      <c r="C86" s="297" t="str">
        <f>+IFERROR(C32/'Recettes tarifaires_LR10'!C32,"-")</f>
        <v>-</v>
      </c>
      <c r="D86" s="297" t="str">
        <f>+IFERROR(D32/'Recettes tarifaires_LR10'!D32,"-")</f>
        <v>-</v>
      </c>
      <c r="E86" s="297" t="str">
        <f>+IFERROR(E32/'Recettes tarifaires_LR10'!E32,"-")</f>
        <v>-</v>
      </c>
      <c r="F86" s="297" t="str">
        <f>+IFERROR(F32/'Recettes tarifaires_LR10'!F32,"-")</f>
        <v>-</v>
      </c>
      <c r="G86" s="320" t="str">
        <f>+IFERROR(G32/'Recettes tarifaires_LR10'!G32,"-")</f>
        <v>-</v>
      </c>
      <c r="H86" s="317" t="str">
        <f>+IFERROR(H32/'Recettes tarifaires_LR10'!H32,"-")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tarifaires_LR10'!B34,"-")</f>
        <v>-</v>
      </c>
      <c r="C88" s="294" t="str">
        <f>+IFERROR(C34/'Recettes tarifaires_LR10'!C34,"-")</f>
        <v>-</v>
      </c>
      <c r="D88" s="294" t="str">
        <f>+IFERROR(D34/'Recettes tarifaires_LR10'!D34,"-")</f>
        <v>-</v>
      </c>
      <c r="E88" s="294" t="str">
        <f>+IFERROR(E34/'Recettes tarifaires_LR10'!E34,"-")</f>
        <v>-</v>
      </c>
      <c r="F88" s="294" t="str">
        <f>+IFERROR(F34/'Recettes tarifaires_LR10'!F34,"-")</f>
        <v>-</v>
      </c>
      <c r="G88" s="319" t="str">
        <f>+IFERROR(G34/'Recettes tarifaires_LR10'!G34,"-")</f>
        <v>-</v>
      </c>
      <c r="H88" s="316" t="str">
        <f>+IFERROR(H34/'Recettes tarifaires_LR10'!H34,"-")</f>
        <v>-</v>
      </c>
    </row>
    <row r="89" spans="1:8" x14ac:dyDescent="0.3">
      <c r="A89" s="186" t="str">
        <f t="shared" si="15"/>
        <v>Car + bus mensuel Tout public*</v>
      </c>
      <c r="B89" s="296" t="str">
        <f>+IFERROR(B35/'Recettes tarifaires_LR10'!B35,"-")</f>
        <v>-</v>
      </c>
      <c r="C89" s="297" t="str">
        <f>+IFERROR(C35/'Recettes tarifaires_LR10'!C35,"-")</f>
        <v>-</v>
      </c>
      <c r="D89" s="297" t="str">
        <f>+IFERROR(D35/'Recettes tarifaires_LR10'!D35,"-")</f>
        <v>-</v>
      </c>
      <c r="E89" s="297" t="str">
        <f>+IFERROR(E35/'Recettes tarifaires_LR10'!E35,"-")</f>
        <v>-</v>
      </c>
      <c r="F89" s="297" t="str">
        <f>+IFERROR(F35/'Recettes tarifaires_LR10'!F35,"-")</f>
        <v>-</v>
      </c>
      <c r="G89" s="320" t="str">
        <f>+IFERROR(G35/'Recettes tarifaires_LR10'!G35,"-")</f>
        <v>-</v>
      </c>
      <c r="H89" s="317" t="str">
        <f>+IFERROR(H35/'Recettes tarifaires_LR10'!H35,"-")</f>
        <v>-</v>
      </c>
    </row>
    <row r="90" spans="1:8" x14ac:dyDescent="0.3">
      <c r="A90" s="186" t="str">
        <f t="shared" si="15"/>
        <v>Car + bus annuel Tout public*</v>
      </c>
      <c r="B90" s="296" t="str">
        <f>+IFERROR(B36/'Recettes tarifaires_LR10'!B36,"-")</f>
        <v>-</v>
      </c>
      <c r="C90" s="297" t="str">
        <f>+IFERROR(C36/'Recettes tarifaires_LR10'!C36,"-")</f>
        <v>-</v>
      </c>
      <c r="D90" s="297" t="str">
        <f>+IFERROR(D36/'Recettes tarifaires_LR10'!D36,"-")</f>
        <v>-</v>
      </c>
      <c r="E90" s="297" t="str">
        <f>+IFERROR(E36/'Recettes tarifaires_LR10'!E36,"-")</f>
        <v>-</v>
      </c>
      <c r="F90" s="297" t="str">
        <f>+IFERROR(F36/'Recettes tarifaires_LR10'!F36,"-")</f>
        <v>-</v>
      </c>
      <c r="G90" s="320" t="str">
        <f>+IFERROR(G36/'Recettes tarifaires_LR10'!G36,"-")</f>
        <v>-</v>
      </c>
      <c r="H90" s="317" t="str">
        <f>+IFERROR(H36/'Recettes tarifaires_LR10'!H36,"-")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tarifaires_LR10'!B38,"-")</f>
        <v>-</v>
      </c>
      <c r="C92" s="294" t="str">
        <f>+IFERROR(C38/'Recettes tarifaires_LR10'!C38,"-")</f>
        <v>-</v>
      </c>
      <c r="D92" s="294" t="str">
        <f>+IFERROR(D38/'Recettes tarifaires_LR10'!D38,"-")</f>
        <v>-</v>
      </c>
      <c r="E92" s="294" t="str">
        <f>+IFERROR(E38/'Recettes tarifaires_LR10'!E38,"-")</f>
        <v>-</v>
      </c>
      <c r="F92" s="294" t="str">
        <f>+IFERROR(F38/'Recettes tarifaires_LR10'!F38,"-")</f>
        <v>-</v>
      </c>
      <c r="G92" s="319" t="str">
        <f>+IFERROR(G38/'Recettes tarifaires_LR10'!G38,"-")</f>
        <v>-</v>
      </c>
      <c r="H92" s="316" t="str">
        <f>+IFERROR(H38/'Recettes tarifaires_LR10'!H38,"-")</f>
        <v>-</v>
      </c>
    </row>
    <row r="93" spans="1:8" x14ac:dyDescent="0.3">
      <c r="A93" s="186" t="str">
        <f t="shared" si="15"/>
        <v>Car + bus mensuel Jeunes*</v>
      </c>
      <c r="B93" s="296" t="str">
        <f>+IFERROR(B39/'Recettes tarifaires_LR10'!B39,"-")</f>
        <v>-</v>
      </c>
      <c r="C93" s="297" t="str">
        <f>+IFERROR(C39/'Recettes tarifaires_LR10'!C39,"-")</f>
        <v>-</v>
      </c>
      <c r="D93" s="297" t="str">
        <f>+IFERROR(D39/'Recettes tarifaires_LR10'!D39,"-")</f>
        <v>-</v>
      </c>
      <c r="E93" s="297" t="str">
        <f>+IFERROR(E39/'Recettes tarifaires_LR10'!E39,"-")</f>
        <v>-</v>
      </c>
      <c r="F93" s="297" t="str">
        <f>+IFERROR(F39/'Recettes tarifaires_LR10'!F39,"-")</f>
        <v>-</v>
      </c>
      <c r="G93" s="320" t="str">
        <f>+IFERROR(G39/'Recettes tarifaires_LR10'!G39,"-")</f>
        <v>-</v>
      </c>
      <c r="H93" s="317" t="str">
        <f>+IFERROR(H39/'Recettes tarifaires_LR10'!H39,"-")</f>
        <v>-</v>
      </c>
    </row>
    <row r="94" spans="1:8" x14ac:dyDescent="0.3">
      <c r="A94" s="186" t="str">
        <f t="shared" si="15"/>
        <v>Car + bus annuel Jeunes*</v>
      </c>
      <c r="B94" s="296" t="str">
        <f>+IFERROR(B40/'Recettes tarifaires_LR10'!B40,"-")</f>
        <v>-</v>
      </c>
      <c r="C94" s="297" t="str">
        <f>+IFERROR(C40/'Recettes tarifaires_LR10'!C40,"-")</f>
        <v>-</v>
      </c>
      <c r="D94" s="297" t="str">
        <f>+IFERROR(D40/'Recettes tarifaires_LR10'!D40,"-")</f>
        <v>-</v>
      </c>
      <c r="E94" s="297" t="str">
        <f>+IFERROR(E40/'Recettes tarifaires_LR10'!E40,"-")</f>
        <v>-</v>
      </c>
      <c r="F94" s="297" t="str">
        <f>+IFERROR(F40/'Recettes tarifaires_LR10'!F40,"-")</f>
        <v>-</v>
      </c>
      <c r="G94" s="320" t="str">
        <f>+IFERROR(G40/'Recettes tarifaires_LR10'!G40,"-")</f>
        <v>-</v>
      </c>
      <c r="H94" s="317" t="str">
        <f>+IFERROR(H40/'Recettes tarifaires_LR10'!H40,"-")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tarifaires_LR10'!B42,"-")</f>
        <v>-</v>
      </c>
      <c r="C96" s="294" t="str">
        <f>+IFERROR(C42/'Recettes tarifaires_LR10'!C42,"-")</f>
        <v>-</v>
      </c>
      <c r="D96" s="294" t="str">
        <f>+IFERROR(D42/'Recettes tarifaires_LR10'!D42,"-")</f>
        <v>-</v>
      </c>
      <c r="E96" s="294" t="str">
        <f>+IFERROR(E42/'Recettes tarifaires_LR10'!E42,"-")</f>
        <v>-</v>
      </c>
      <c r="F96" s="294" t="str">
        <f>+IFERROR(F42/'Recettes tarifaires_LR10'!F42,"-")</f>
        <v>-</v>
      </c>
      <c r="G96" s="319" t="str">
        <f>+IFERROR(G42/'Recettes tarifaires_LR10'!G42,"-")</f>
        <v>-</v>
      </c>
      <c r="H96" s="316" t="str">
        <f>+IFERROR(H42/'Recettes tarifaires_LR10'!H42,"-")</f>
        <v>-</v>
      </c>
    </row>
    <row r="97" spans="1:8" x14ac:dyDescent="0.3">
      <c r="A97" s="186" t="str">
        <f t="shared" si="15"/>
        <v>Car + bus mensuel Tout public*</v>
      </c>
      <c r="B97" s="296" t="str">
        <f>+IFERROR(B43/'Recettes tarifaires_LR10'!B43,"-")</f>
        <v>-</v>
      </c>
      <c r="C97" s="297" t="str">
        <f>+IFERROR(C43/'Recettes tarifaires_LR10'!C43,"-")</f>
        <v>-</v>
      </c>
      <c r="D97" s="297" t="str">
        <f>+IFERROR(D43/'Recettes tarifaires_LR10'!D43,"-")</f>
        <v>-</v>
      </c>
      <c r="E97" s="297" t="str">
        <f>+IFERROR(E43/'Recettes tarifaires_LR10'!E43,"-")</f>
        <v>-</v>
      </c>
      <c r="F97" s="297" t="str">
        <f>+IFERROR(F43/'Recettes tarifaires_LR10'!F43,"-")</f>
        <v>-</v>
      </c>
      <c r="G97" s="320" t="str">
        <f>+IFERROR(G43/'Recettes tarifaires_LR10'!G43,"-")</f>
        <v>-</v>
      </c>
      <c r="H97" s="317" t="str">
        <f>+IFERROR(H43/'Recettes tarifaires_LR10'!H43,"-")</f>
        <v>-</v>
      </c>
    </row>
    <row r="98" spans="1:8" x14ac:dyDescent="0.3">
      <c r="A98" s="186" t="str">
        <f t="shared" si="15"/>
        <v>Car + bus annuel Tout public*</v>
      </c>
      <c r="B98" s="296" t="str">
        <f>+IFERROR(B44/'Recettes tarifaires_LR10'!B44,"-")</f>
        <v>-</v>
      </c>
      <c r="C98" s="297" t="str">
        <f>+IFERROR(C44/'Recettes tarifaires_LR10'!C44,"-")</f>
        <v>-</v>
      </c>
      <c r="D98" s="297" t="str">
        <f>+IFERROR(D44/'Recettes tarifaires_LR10'!D44,"-")</f>
        <v>-</v>
      </c>
      <c r="E98" s="297" t="str">
        <f>+IFERROR(E44/'Recettes tarifaires_LR10'!E44,"-")</f>
        <v>-</v>
      </c>
      <c r="F98" s="297" t="str">
        <f>+IFERROR(F44/'Recettes tarifaires_LR10'!F44,"-")</f>
        <v>-</v>
      </c>
      <c r="G98" s="320" t="str">
        <f>+IFERROR(G44/'Recettes tarifaires_LR10'!G44,"-")</f>
        <v>-</v>
      </c>
      <c r="H98" s="317" t="str">
        <f>+IFERROR(H44/'Recettes tarifaires_LR10'!H44,"-")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tarifaires_LR10'!B46,"-")</f>
        <v>-</v>
      </c>
      <c r="C100" s="294" t="str">
        <f>+IFERROR(C46/'Recettes tarifaires_LR10'!C46,"-")</f>
        <v>-</v>
      </c>
      <c r="D100" s="294" t="str">
        <f>+IFERROR(D46/'Recettes tarifaires_LR10'!D46,"-")</f>
        <v>-</v>
      </c>
      <c r="E100" s="294" t="str">
        <f>+IFERROR(E46/'Recettes tarifaires_LR10'!E46,"-")</f>
        <v>-</v>
      </c>
      <c r="F100" s="294" t="str">
        <f>+IFERROR(F46/'Recettes tarifaires_LR10'!F46,"-")</f>
        <v>-</v>
      </c>
      <c r="G100" s="319" t="str">
        <f>+IFERROR(G46/'Recettes tarifaires_LR10'!G46,"-")</f>
        <v>-</v>
      </c>
      <c r="H100" s="316" t="str">
        <f>+IFERROR(H46/'Recettes tarifaires_LR10'!H46,"-")</f>
        <v>-</v>
      </c>
    </row>
    <row r="101" spans="1:8" x14ac:dyDescent="0.3">
      <c r="A101" s="186" t="str">
        <f t="shared" si="15"/>
        <v>Car + bus mensuel Jeunes*</v>
      </c>
      <c r="B101" s="296" t="str">
        <f>+IFERROR(B47/'Recettes tarifaires_LR10'!B47,"-")</f>
        <v>-</v>
      </c>
      <c r="C101" s="297" t="str">
        <f>+IFERROR(C47/'Recettes tarifaires_LR10'!C47,"-")</f>
        <v>-</v>
      </c>
      <c r="D101" s="297" t="str">
        <f>+IFERROR(D47/'Recettes tarifaires_LR10'!D47,"-")</f>
        <v>-</v>
      </c>
      <c r="E101" s="297" t="str">
        <f>+IFERROR(E47/'Recettes tarifaires_LR10'!E47,"-")</f>
        <v>-</v>
      </c>
      <c r="F101" s="297" t="str">
        <f>+IFERROR(F47/'Recettes tarifaires_LR10'!F47,"-")</f>
        <v>-</v>
      </c>
      <c r="G101" s="320" t="str">
        <f>+IFERROR(G47/'Recettes tarifaires_LR10'!G47,"-")</f>
        <v>-</v>
      </c>
      <c r="H101" s="317" t="str">
        <f>+IFERROR(H47/'Recettes tarifaires_LR10'!H47,"-")</f>
        <v>-</v>
      </c>
    </row>
    <row r="102" spans="1:8" x14ac:dyDescent="0.3">
      <c r="A102" s="186" t="str">
        <f t="shared" si="15"/>
        <v>Car + bus annuel Jeunes*</v>
      </c>
      <c r="B102" s="296" t="str">
        <f>+IFERROR(B48/'Recettes tarifaires_LR10'!B48,"-")</f>
        <v>-</v>
      </c>
      <c r="C102" s="297" t="str">
        <f>+IFERROR(C48/'Recettes tarifaires_LR10'!C48,"-")</f>
        <v>-</v>
      </c>
      <c r="D102" s="297" t="str">
        <f>+IFERROR(D48/'Recettes tarifaires_LR10'!D48,"-")</f>
        <v>-</v>
      </c>
      <c r="E102" s="297" t="str">
        <f>+IFERROR(E48/'Recettes tarifaires_LR10'!E48,"-")</f>
        <v>-</v>
      </c>
      <c r="F102" s="297" t="str">
        <f>+IFERROR(F48/'Recettes tarifaires_LR10'!F48,"-")</f>
        <v>-</v>
      </c>
      <c r="G102" s="320" t="str">
        <f>+IFERROR(G48/'Recettes tarifaires_LR10'!G48,"-")</f>
        <v>-</v>
      </c>
      <c r="H102" s="317" t="str">
        <f>+IFERROR(H48/'Recettes tarifaires_LR10'!H48,"-")</f>
        <v>-</v>
      </c>
    </row>
  </sheetData>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E7B66-AE30-4525-9AA0-1F20FD07D9F7}">
  <sheetPr>
    <tabColor theme="4" tint="-0.249977111117893"/>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tarifaires_LR11'!A4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tarifaires_LR11'!A5</f>
        <v>Trajet simple</v>
      </c>
      <c r="B5" s="281"/>
      <c r="C5" s="282"/>
      <c r="D5" s="282"/>
      <c r="E5" s="282"/>
      <c r="F5" s="282"/>
      <c r="G5" s="282"/>
      <c r="H5" s="283"/>
      <c r="I5" s="284">
        <f t="shared" si="1"/>
        <v>0</v>
      </c>
      <c r="J5" s="285">
        <f t="shared" si="2"/>
        <v>0</v>
      </c>
    </row>
    <row r="6" spans="1:10" x14ac:dyDescent="0.3">
      <c r="A6" s="186" t="str">
        <f>+'Recettes tarifaires_LR11'!A6</f>
        <v>Trajet Aller-retour</v>
      </c>
      <c r="B6" s="286"/>
      <c r="C6" s="287"/>
      <c r="D6" s="287"/>
      <c r="E6" s="287"/>
      <c r="F6" s="287"/>
      <c r="G6" s="287"/>
      <c r="H6" s="288"/>
      <c r="I6" s="284">
        <f t="shared" si="1"/>
        <v>0</v>
      </c>
      <c r="J6" s="285">
        <f t="shared" si="2"/>
        <v>0</v>
      </c>
    </row>
    <row r="7" spans="1:10" x14ac:dyDescent="0.3">
      <c r="A7" s="186" t="str">
        <f>+'Recettes tarifaires_LR11'!A7</f>
        <v>Carte 10 voyages</v>
      </c>
      <c r="B7" s="286"/>
      <c r="C7" s="287"/>
      <c r="D7" s="287"/>
      <c r="E7" s="287"/>
      <c r="F7" s="287"/>
      <c r="G7" s="287"/>
      <c r="H7" s="288"/>
      <c r="I7" s="284">
        <f t="shared" si="1"/>
        <v>0</v>
      </c>
      <c r="J7" s="285">
        <f t="shared" si="2"/>
        <v>0</v>
      </c>
    </row>
    <row r="8" spans="1:10" x14ac:dyDescent="0.3">
      <c r="A8" s="186" t="str">
        <f>+'Recettes tarifaires_LR11'!A8</f>
        <v>Tarification solidaire</v>
      </c>
      <c r="B8" s="286"/>
      <c r="C8" s="287"/>
      <c r="D8" s="287"/>
      <c r="E8" s="287"/>
      <c r="F8" s="287"/>
      <c r="G8" s="287"/>
      <c r="H8" s="288"/>
      <c r="I8" s="284">
        <f t="shared" si="1"/>
        <v>0</v>
      </c>
      <c r="J8" s="285">
        <f t="shared" si="2"/>
        <v>0</v>
      </c>
    </row>
    <row r="9" spans="1:10" x14ac:dyDescent="0.3">
      <c r="A9" s="186" t="str">
        <f>+'Recettes tarifaires_LR11'!A9</f>
        <v xml:space="preserve">Tarifs groupe </v>
      </c>
      <c r="B9" s="286"/>
      <c r="C9" s="287"/>
      <c r="D9" s="287"/>
      <c r="E9" s="287"/>
      <c r="F9" s="287"/>
      <c r="G9" s="287"/>
      <c r="H9" s="288"/>
      <c r="I9" s="284">
        <f t="shared" si="1"/>
        <v>0</v>
      </c>
      <c r="J9" s="285">
        <f t="shared" si="2"/>
        <v>0</v>
      </c>
    </row>
    <row r="10" spans="1:10" x14ac:dyDescent="0.3">
      <c r="A10" s="186" t="str">
        <f>+'Recettes tarifaires_LR11'!A10</f>
        <v>Abonnement hebdo</v>
      </c>
      <c r="B10" s="286"/>
      <c r="C10" s="287"/>
      <c r="D10" s="287"/>
      <c r="E10" s="287"/>
      <c r="F10" s="287"/>
      <c r="G10" s="287"/>
      <c r="H10" s="288"/>
      <c r="I10" s="284">
        <f t="shared" si="1"/>
        <v>0</v>
      </c>
      <c r="J10" s="285">
        <f t="shared" si="2"/>
        <v>0</v>
      </c>
    </row>
    <row r="11" spans="1:10" x14ac:dyDescent="0.3">
      <c r="A11" s="186" t="str">
        <f>+'Recettes tarifaires_LR11'!A11</f>
        <v>Abonnement mensuel</v>
      </c>
      <c r="B11" s="286"/>
      <c r="C11" s="287"/>
      <c r="D11" s="287"/>
      <c r="E11" s="287"/>
      <c r="F11" s="287"/>
      <c r="G11" s="287"/>
      <c r="H11" s="288"/>
      <c r="I11" s="284">
        <f t="shared" si="1"/>
        <v>0</v>
      </c>
      <c r="J11" s="285">
        <f t="shared" si="2"/>
        <v>0</v>
      </c>
    </row>
    <row r="12" spans="1:10" x14ac:dyDescent="0.3">
      <c r="A12" s="186" t="str">
        <f>+'Recettes tarifaires_LR11'!A12</f>
        <v>Abonnement annuel</v>
      </c>
      <c r="B12" s="286"/>
      <c r="C12" s="287"/>
      <c r="D12" s="287"/>
      <c r="E12" s="287"/>
      <c r="F12" s="287"/>
      <c r="G12" s="287"/>
      <c r="H12" s="288"/>
      <c r="I12" s="284">
        <f t="shared" si="1"/>
        <v>0</v>
      </c>
      <c r="J12" s="285">
        <f t="shared" si="2"/>
        <v>0</v>
      </c>
    </row>
    <row r="13" spans="1:10" ht="15.75" customHeight="1" x14ac:dyDescent="0.3">
      <c r="A13" s="307" t="str">
        <f>+'Recettes tarifaires_LR11'!A13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tarifaires_LR11'!A14</f>
        <v>Carte 10 voyages</v>
      </c>
      <c r="B14" s="281"/>
      <c r="C14" s="282"/>
      <c r="D14" s="282"/>
      <c r="E14" s="282"/>
      <c r="F14" s="282"/>
      <c r="G14" s="282"/>
      <c r="H14" s="283"/>
      <c r="I14" s="284">
        <f t="shared" si="1"/>
        <v>0</v>
      </c>
      <c r="J14" s="285">
        <f t="shared" si="2"/>
        <v>0</v>
      </c>
    </row>
    <row r="15" spans="1:10" x14ac:dyDescent="0.3">
      <c r="A15" s="186" t="str">
        <f>+'Recettes tarifaires_LR11'!A15</f>
        <v>Abonnement hebdo</v>
      </c>
      <c r="B15" s="286"/>
      <c r="C15" s="287"/>
      <c r="D15" s="287"/>
      <c r="E15" s="287"/>
      <c r="F15" s="287"/>
      <c r="G15" s="287"/>
      <c r="H15" s="288"/>
      <c r="I15" s="284">
        <f t="shared" si="1"/>
        <v>0</v>
      </c>
      <c r="J15" s="285">
        <f t="shared" si="2"/>
        <v>0</v>
      </c>
    </row>
    <row r="16" spans="1:10" x14ac:dyDescent="0.3">
      <c r="A16" s="186" t="str">
        <f>+'Recettes tarifaires_LR11'!A16</f>
        <v>Abonnement mensuel</v>
      </c>
      <c r="B16" s="286"/>
      <c r="C16" s="287"/>
      <c r="D16" s="287"/>
      <c r="E16" s="287"/>
      <c r="F16" s="287"/>
      <c r="G16" s="287"/>
      <c r="H16" s="288"/>
      <c r="I16" s="284">
        <f t="shared" si="1"/>
        <v>0</v>
      </c>
      <c r="J16" s="285">
        <f t="shared" si="2"/>
        <v>0</v>
      </c>
    </row>
    <row r="17" spans="1:10" x14ac:dyDescent="0.3">
      <c r="A17" s="186" t="str">
        <f>+'Recettes tarifaires_LR11'!A17</f>
        <v>Abonnement annuel</v>
      </c>
      <c r="B17" s="286"/>
      <c r="C17" s="287"/>
      <c r="D17" s="287"/>
      <c r="E17" s="287"/>
      <c r="F17" s="287"/>
      <c r="G17" s="287"/>
      <c r="H17" s="288"/>
      <c r="I17" s="284">
        <f t="shared" si="1"/>
        <v>0</v>
      </c>
      <c r="J17" s="285">
        <f t="shared" si="2"/>
        <v>0</v>
      </c>
    </row>
    <row r="18" spans="1:10" ht="15.75" customHeight="1" x14ac:dyDescent="0.3">
      <c r="A18" s="307" t="str">
        <f>+'Recettes tarifaires_LR11'!A18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tarifaires_LR11'!A19</f>
        <v>Tranche 1 - 1/2 prensionnaire</v>
      </c>
      <c r="B19" s="281"/>
      <c r="C19" s="282"/>
      <c r="D19" s="282"/>
      <c r="E19" s="282"/>
      <c r="F19" s="282"/>
      <c r="G19" s="282"/>
      <c r="H19" s="283"/>
      <c r="I19" s="284">
        <f t="shared" si="1"/>
        <v>0</v>
      </c>
      <c r="J19" s="285">
        <f t="shared" si="2"/>
        <v>0</v>
      </c>
    </row>
    <row r="20" spans="1:10" x14ac:dyDescent="0.3">
      <c r="A20" s="186" t="str">
        <f>+'Recettes tarifaires_LR11'!A20</f>
        <v>Tranche 2 - 1/2 prensionnaire</v>
      </c>
      <c r="B20" s="286"/>
      <c r="C20" s="287"/>
      <c r="D20" s="287"/>
      <c r="E20" s="287"/>
      <c r="F20" s="287"/>
      <c r="G20" s="287"/>
      <c r="H20" s="288"/>
      <c r="I20" s="284">
        <f t="shared" si="1"/>
        <v>0</v>
      </c>
      <c r="J20" s="285">
        <f t="shared" si="2"/>
        <v>0</v>
      </c>
    </row>
    <row r="21" spans="1:10" x14ac:dyDescent="0.3">
      <c r="A21" s="186" t="str">
        <f>+'Recettes tarifaires_LR11'!A21</f>
        <v>Tranche 3 - 1/2 prensionnaire</v>
      </c>
      <c r="B21" s="286"/>
      <c r="C21" s="287"/>
      <c r="D21" s="287"/>
      <c r="E21" s="287"/>
      <c r="F21" s="287"/>
      <c r="G21" s="287"/>
      <c r="H21" s="288"/>
      <c r="I21" s="284">
        <f t="shared" si="1"/>
        <v>0</v>
      </c>
      <c r="J21" s="285">
        <f t="shared" si="2"/>
        <v>0</v>
      </c>
    </row>
    <row r="22" spans="1:10" x14ac:dyDescent="0.3">
      <c r="A22" s="186" t="str">
        <f>+'Recettes tarifaires_LR11'!A22</f>
        <v>Tranche 4 - 1/2 prensionnaire</v>
      </c>
      <c r="B22" s="286"/>
      <c r="C22" s="287"/>
      <c r="D22" s="287"/>
      <c r="E22" s="287"/>
      <c r="F22" s="287"/>
      <c r="G22" s="287"/>
      <c r="H22" s="288"/>
      <c r="I22" s="284">
        <f t="shared" si="1"/>
        <v>0</v>
      </c>
      <c r="J22" s="285">
        <f t="shared" si="2"/>
        <v>0</v>
      </c>
    </row>
    <row r="23" spans="1:10" x14ac:dyDescent="0.3">
      <c r="A23" s="186" t="str">
        <f>+'Recettes tarifaires_LR11'!A23</f>
        <v>Tranche 5 - 1/2 prensionnaire</v>
      </c>
      <c r="B23" s="286"/>
      <c r="C23" s="287"/>
      <c r="D23" s="287"/>
      <c r="E23" s="287"/>
      <c r="F23" s="287"/>
      <c r="G23" s="287"/>
      <c r="H23" s="288"/>
      <c r="I23" s="284">
        <f t="shared" si="1"/>
        <v>0</v>
      </c>
      <c r="J23" s="285">
        <f t="shared" si="2"/>
        <v>0</v>
      </c>
    </row>
    <row r="24" spans="1:10" x14ac:dyDescent="0.3">
      <c r="A24" s="186" t="str">
        <f>+'Recettes tarifaires_LR11'!A24</f>
        <v>Non-ayant droit - 1/2 prensionnaire</v>
      </c>
      <c r="B24" s="286"/>
      <c r="C24" s="287"/>
      <c r="D24" s="287"/>
      <c r="E24" s="287"/>
      <c r="F24" s="287"/>
      <c r="G24" s="287"/>
      <c r="H24" s="288"/>
      <c r="I24" s="284">
        <f t="shared" si="1"/>
        <v>0</v>
      </c>
      <c r="J24" s="285">
        <f t="shared" si="2"/>
        <v>0</v>
      </c>
    </row>
    <row r="25" spans="1:10" x14ac:dyDescent="0.3">
      <c r="A25" s="186" t="str">
        <f>+'Recettes tarifaires_LR11'!A25</f>
        <v>Tarif Navette, RPI</v>
      </c>
      <c r="B25" s="286"/>
      <c r="C25" s="287"/>
      <c r="D25" s="287"/>
      <c r="E25" s="287"/>
      <c r="F25" s="287"/>
      <c r="G25" s="287"/>
      <c r="H25" s="288"/>
      <c r="I25" s="284">
        <f t="shared" si="1"/>
        <v>0</v>
      </c>
      <c r="J25" s="285">
        <f t="shared" si="2"/>
        <v>0</v>
      </c>
    </row>
    <row r="26" spans="1:10" x14ac:dyDescent="0.3">
      <c r="A26" s="186" t="str">
        <f>+'Recettes tarifaires_LR11'!A26</f>
        <v>Tranche 1 - Interne</v>
      </c>
      <c r="B26" s="286"/>
      <c r="C26" s="287"/>
      <c r="D26" s="287"/>
      <c r="E26" s="287"/>
      <c r="F26" s="287"/>
      <c r="G26" s="287"/>
      <c r="H26" s="288"/>
      <c r="I26" s="284">
        <f t="shared" si="1"/>
        <v>0</v>
      </c>
      <c r="J26" s="285">
        <f t="shared" si="2"/>
        <v>0</v>
      </c>
    </row>
    <row r="27" spans="1:10" x14ac:dyDescent="0.3">
      <c r="A27" s="186" t="str">
        <f>+'Recettes tarifaires_LR11'!A27</f>
        <v>Tranche 2 - Interne</v>
      </c>
      <c r="B27" s="286"/>
      <c r="C27" s="287"/>
      <c r="D27" s="287"/>
      <c r="E27" s="287"/>
      <c r="F27" s="287"/>
      <c r="G27" s="287"/>
      <c r="H27" s="288"/>
      <c r="I27" s="284">
        <f t="shared" si="1"/>
        <v>0</v>
      </c>
      <c r="J27" s="285">
        <f t="shared" si="2"/>
        <v>0</v>
      </c>
    </row>
    <row r="28" spans="1:10" x14ac:dyDescent="0.3">
      <c r="A28" s="186" t="str">
        <f>+'Recettes tarifaires_LR11'!A28</f>
        <v>Tranche 3 - Interne</v>
      </c>
      <c r="B28" s="286"/>
      <c r="C28" s="287"/>
      <c r="D28" s="287"/>
      <c r="E28" s="287"/>
      <c r="F28" s="287"/>
      <c r="G28" s="287"/>
      <c r="H28" s="288"/>
      <c r="I28" s="284">
        <f t="shared" si="1"/>
        <v>0</v>
      </c>
      <c r="J28" s="285">
        <f t="shared" si="2"/>
        <v>0</v>
      </c>
    </row>
    <row r="29" spans="1:10" x14ac:dyDescent="0.3">
      <c r="A29" s="186" t="str">
        <f>+'Recettes tarifaires_LR11'!A29</f>
        <v>Tranche 4 - Interne</v>
      </c>
      <c r="B29" s="286"/>
      <c r="C29" s="287"/>
      <c r="D29" s="287"/>
      <c r="E29" s="287"/>
      <c r="F29" s="287"/>
      <c r="G29" s="287"/>
      <c r="H29" s="288"/>
      <c r="I29" s="284">
        <f t="shared" si="1"/>
        <v>0</v>
      </c>
      <c r="J29" s="285">
        <f t="shared" si="2"/>
        <v>0</v>
      </c>
    </row>
    <row r="30" spans="1:10" x14ac:dyDescent="0.3">
      <c r="A30" s="186" t="str">
        <f>+'Recettes tarifaires_LR11'!A30</f>
        <v>Tranche 5 - Interne</v>
      </c>
      <c r="B30" s="286"/>
      <c r="C30" s="287"/>
      <c r="D30" s="287"/>
      <c r="E30" s="287"/>
      <c r="F30" s="287"/>
      <c r="G30" s="287"/>
      <c r="H30" s="288"/>
      <c r="I30" s="284">
        <f t="shared" si="1"/>
        <v>0</v>
      </c>
      <c r="J30" s="285">
        <f t="shared" si="2"/>
        <v>0</v>
      </c>
    </row>
    <row r="31" spans="1:10" x14ac:dyDescent="0.3">
      <c r="A31" s="186" t="str">
        <f>+'Recettes tarifaires_LR11'!A31</f>
        <v>Non-ayant droit - interne</v>
      </c>
      <c r="B31" s="286"/>
      <c r="C31" s="287"/>
      <c r="D31" s="287"/>
      <c r="E31" s="287"/>
      <c r="F31" s="287"/>
      <c r="G31" s="287"/>
      <c r="H31" s="288"/>
      <c r="I31" s="284">
        <f t="shared" si="1"/>
        <v>0</v>
      </c>
      <c r="J31" s="285">
        <f t="shared" si="2"/>
        <v>0</v>
      </c>
    </row>
    <row r="32" spans="1:10" x14ac:dyDescent="0.3">
      <c r="A32" s="186" t="str">
        <f>+'Recettes tarifaires_LR11'!A32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tarifaires_LR11'!A33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tarifaires_LR11'!A34</f>
        <v>Car + bus hebdo Tout public*</v>
      </c>
      <c r="B34" s="281"/>
      <c r="C34" s="282"/>
      <c r="D34" s="282"/>
      <c r="E34" s="282"/>
      <c r="F34" s="282"/>
      <c r="G34" s="282"/>
      <c r="H34" s="283"/>
      <c r="I34" s="284">
        <f t="shared" si="1"/>
        <v>0</v>
      </c>
      <c r="J34" s="285">
        <f t="shared" si="2"/>
        <v>0</v>
      </c>
    </row>
    <row r="35" spans="1:10" x14ac:dyDescent="0.3">
      <c r="A35" s="186" t="str">
        <f>+'Recettes tarifaires_LR11'!A35</f>
        <v>Car + bus mensuel Tout public*</v>
      </c>
      <c r="B35" s="286"/>
      <c r="C35" s="287"/>
      <c r="D35" s="287"/>
      <c r="E35" s="287"/>
      <c r="F35" s="287"/>
      <c r="G35" s="287"/>
      <c r="H35" s="288"/>
      <c r="I35" s="284">
        <f t="shared" si="1"/>
        <v>0</v>
      </c>
      <c r="J35" s="285">
        <f t="shared" si="2"/>
        <v>0</v>
      </c>
    </row>
    <row r="36" spans="1:10" x14ac:dyDescent="0.3">
      <c r="A36" s="186" t="str">
        <f>+'Recettes tarifaires_LR11'!A36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tarifaires_LR11'!A37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tarifaires_LR11'!A38</f>
        <v>Car + bus hebdo Jeunes*</v>
      </c>
      <c r="B38" s="281"/>
      <c r="C38" s="282"/>
      <c r="D38" s="282"/>
      <c r="E38" s="282"/>
      <c r="F38" s="282"/>
      <c r="G38" s="282"/>
      <c r="H38" s="283"/>
      <c r="I38" s="284">
        <f t="shared" si="6"/>
        <v>0</v>
      </c>
      <c r="J38" s="285">
        <f t="shared" si="7"/>
        <v>0</v>
      </c>
    </row>
    <row r="39" spans="1:10" x14ac:dyDescent="0.3">
      <c r="A39" s="186" t="str">
        <f>+'Recettes tarifaires_LR11'!A39</f>
        <v>Car + bus mensuel Jeunes*</v>
      </c>
      <c r="B39" s="286"/>
      <c r="C39" s="287"/>
      <c r="D39" s="287"/>
      <c r="E39" s="287"/>
      <c r="F39" s="287"/>
      <c r="G39" s="287"/>
      <c r="H39" s="288"/>
      <c r="I39" s="284">
        <f t="shared" si="6"/>
        <v>0</v>
      </c>
      <c r="J39" s="285">
        <f t="shared" si="7"/>
        <v>0</v>
      </c>
    </row>
    <row r="40" spans="1:10" x14ac:dyDescent="0.3">
      <c r="A40" s="186" t="str">
        <f>+'Recettes tarifaires_LR11'!A40</f>
        <v>Car + bus annuel Jeunes*</v>
      </c>
      <c r="B40" s="286"/>
      <c r="C40" s="287"/>
      <c r="D40" s="287"/>
      <c r="E40" s="287"/>
      <c r="F40" s="287"/>
      <c r="G40" s="287"/>
      <c r="H40" s="288"/>
      <c r="I40" s="284">
        <f t="shared" si="6"/>
        <v>0</v>
      </c>
      <c r="J40" s="285">
        <f t="shared" si="7"/>
        <v>0</v>
      </c>
    </row>
    <row r="41" spans="1:10" ht="15.75" customHeight="1" x14ac:dyDescent="0.3">
      <c r="A41" s="307" t="str">
        <f>+'Recettes tarifaires_LR11'!A41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tarifaires_LR11'!A42</f>
        <v>Car + bus hebdo Tout public*</v>
      </c>
      <c r="B42" s="281"/>
      <c r="C42" s="282"/>
      <c r="D42" s="282"/>
      <c r="E42" s="282"/>
      <c r="F42" s="282"/>
      <c r="G42" s="282"/>
      <c r="H42" s="283"/>
      <c r="I42" s="284">
        <f t="shared" si="6"/>
        <v>0</v>
      </c>
      <c r="J42" s="285">
        <f t="shared" si="7"/>
        <v>0</v>
      </c>
    </row>
    <row r="43" spans="1:10" x14ac:dyDescent="0.3">
      <c r="A43" s="186" t="str">
        <f>+'Recettes tarifaires_LR11'!A43</f>
        <v>Car + bus mensuel Tout public*</v>
      </c>
      <c r="B43" s="286"/>
      <c r="C43" s="287"/>
      <c r="D43" s="287"/>
      <c r="E43" s="287"/>
      <c r="F43" s="287"/>
      <c r="G43" s="287"/>
      <c r="H43" s="288"/>
      <c r="I43" s="284">
        <f t="shared" si="6"/>
        <v>0</v>
      </c>
      <c r="J43" s="285">
        <f t="shared" si="7"/>
        <v>0</v>
      </c>
    </row>
    <row r="44" spans="1:10" x14ac:dyDescent="0.3">
      <c r="A44" s="186" t="str">
        <f>+'Recettes tarifaires_LR11'!A44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tarifaires_LR11'!A45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tarifaires_LR11'!A46</f>
        <v>Car + bus hebdo Jeunes*</v>
      </c>
      <c r="B46" s="281"/>
      <c r="C46" s="282"/>
      <c r="D46" s="282"/>
      <c r="E46" s="282"/>
      <c r="F46" s="282"/>
      <c r="G46" s="282"/>
      <c r="H46" s="283"/>
      <c r="I46" s="284">
        <f t="shared" si="6"/>
        <v>0</v>
      </c>
      <c r="J46" s="285">
        <f t="shared" si="7"/>
        <v>0</v>
      </c>
    </row>
    <row r="47" spans="1:10" x14ac:dyDescent="0.3">
      <c r="A47" s="186" t="str">
        <f>+'Recettes tarifaires_LR11'!A47</f>
        <v>Car + bus mensuel Jeunes*</v>
      </c>
      <c r="B47" s="286"/>
      <c r="C47" s="287"/>
      <c r="D47" s="287"/>
      <c r="E47" s="287"/>
      <c r="F47" s="287"/>
      <c r="G47" s="287"/>
      <c r="H47" s="288"/>
      <c r="I47" s="284">
        <f t="shared" si="6"/>
        <v>0</v>
      </c>
      <c r="J47" s="285">
        <f t="shared" si="7"/>
        <v>0</v>
      </c>
    </row>
    <row r="48" spans="1:10" x14ac:dyDescent="0.3">
      <c r="A48" s="186" t="str">
        <f>+'Recettes tarifaires_LR11'!A48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tarifaires_LR11'!B5,"-")</f>
        <v>-</v>
      </c>
      <c r="C59" s="294" t="str">
        <f>+IFERROR(C5/'Recettes tarifaires_LR11'!C5,"-")</f>
        <v>-</v>
      </c>
      <c r="D59" s="294" t="str">
        <f>+IFERROR(D5/'Recettes tarifaires_LR11'!D5,"-")</f>
        <v>-</v>
      </c>
      <c r="E59" s="294" t="str">
        <f>+IFERROR(E5/'Recettes tarifaires_LR11'!E5,"-")</f>
        <v>-</v>
      </c>
      <c r="F59" s="294" t="str">
        <f>+IFERROR(F5/'Recettes tarifaires_LR11'!F5,"-")</f>
        <v>-</v>
      </c>
      <c r="G59" s="319" t="str">
        <f>+IFERROR(G5/'Recettes tarifaires_LR11'!G5,"-")</f>
        <v>-</v>
      </c>
      <c r="H59" s="316" t="str">
        <f>+IFERROR(H5/'Recettes tarifaires_LR11'!H5,"-")</f>
        <v>-</v>
      </c>
    </row>
    <row r="60" spans="1:10" x14ac:dyDescent="0.3">
      <c r="A60" s="186" t="str">
        <f t="shared" si="15"/>
        <v>Trajet Aller-retour</v>
      </c>
      <c r="B60" s="296" t="str">
        <f>+IFERROR(B6/'Recettes tarifaires_LR11'!B6,"-")</f>
        <v>-</v>
      </c>
      <c r="C60" s="297" t="str">
        <f>+IFERROR(C6/'Recettes tarifaires_LR11'!C6,"-")</f>
        <v>-</v>
      </c>
      <c r="D60" s="297" t="str">
        <f>+IFERROR(D6/'Recettes tarifaires_LR11'!D6,"-")</f>
        <v>-</v>
      </c>
      <c r="E60" s="297" t="str">
        <f>+IFERROR(E6/'Recettes tarifaires_LR11'!E6,"-")</f>
        <v>-</v>
      </c>
      <c r="F60" s="297" t="str">
        <f>+IFERROR(F6/'Recettes tarifaires_LR11'!F6,"-")</f>
        <v>-</v>
      </c>
      <c r="G60" s="320" t="str">
        <f>+IFERROR(G6/'Recettes tarifaires_LR11'!G6,"-")</f>
        <v>-</v>
      </c>
      <c r="H60" s="317" t="str">
        <f>+IFERROR(H6/'Recettes tarifaires_LR11'!H6,"-")</f>
        <v>-</v>
      </c>
    </row>
    <row r="61" spans="1:10" x14ac:dyDescent="0.3">
      <c r="A61" s="186" t="str">
        <f t="shared" si="15"/>
        <v>Carte 10 voyages</v>
      </c>
      <c r="B61" s="296" t="str">
        <f>+IFERROR(B7/'Recettes tarifaires_LR11'!B7,"-")</f>
        <v>-</v>
      </c>
      <c r="C61" s="297" t="str">
        <f>+IFERROR(C7/'Recettes tarifaires_LR11'!C7,"-")</f>
        <v>-</v>
      </c>
      <c r="D61" s="297" t="str">
        <f>+IFERROR(D7/'Recettes tarifaires_LR11'!D7,"-")</f>
        <v>-</v>
      </c>
      <c r="E61" s="297" t="str">
        <f>+IFERROR(E7/'Recettes tarifaires_LR11'!E7,"-")</f>
        <v>-</v>
      </c>
      <c r="F61" s="297" t="str">
        <f>+IFERROR(F7/'Recettes tarifaires_LR11'!F7,"-")</f>
        <v>-</v>
      </c>
      <c r="G61" s="320" t="str">
        <f>+IFERROR(G7/'Recettes tarifaires_LR11'!G7,"-")</f>
        <v>-</v>
      </c>
      <c r="H61" s="317" t="str">
        <f>+IFERROR(H7/'Recettes tarifaires_LR11'!H7,"-")</f>
        <v>-</v>
      </c>
    </row>
    <row r="62" spans="1:10" x14ac:dyDescent="0.3">
      <c r="A62" s="186" t="str">
        <f t="shared" si="15"/>
        <v>Tarification solidaire</v>
      </c>
      <c r="B62" s="296" t="str">
        <f>+IFERROR(B8/'Recettes tarifaires_LR11'!B8,"-")</f>
        <v>-</v>
      </c>
      <c r="C62" s="297" t="str">
        <f>+IFERROR(C8/'Recettes tarifaires_LR11'!C8,"-")</f>
        <v>-</v>
      </c>
      <c r="D62" s="297" t="str">
        <f>+IFERROR(D8/'Recettes tarifaires_LR11'!D8,"-")</f>
        <v>-</v>
      </c>
      <c r="E62" s="297" t="str">
        <f>+IFERROR(E8/'Recettes tarifaires_LR11'!E8,"-")</f>
        <v>-</v>
      </c>
      <c r="F62" s="297" t="str">
        <f>+IFERROR(F8/'Recettes tarifaires_LR11'!F8,"-")</f>
        <v>-</v>
      </c>
      <c r="G62" s="320" t="str">
        <f>+IFERROR(G8/'Recettes tarifaires_LR11'!G8,"-")</f>
        <v>-</v>
      </c>
      <c r="H62" s="317" t="str">
        <f>+IFERROR(H8/'Recettes tarifaires_LR11'!H8,"-")</f>
        <v>-</v>
      </c>
    </row>
    <row r="63" spans="1:10" x14ac:dyDescent="0.3">
      <c r="A63" s="186" t="str">
        <f t="shared" si="15"/>
        <v xml:space="preserve">Tarifs groupe </v>
      </c>
      <c r="B63" s="296" t="str">
        <f>+IFERROR(B9/'Recettes tarifaires_LR11'!B9,"-")</f>
        <v>-</v>
      </c>
      <c r="C63" s="297" t="str">
        <f>+IFERROR(C9/'Recettes tarifaires_LR11'!C9,"-")</f>
        <v>-</v>
      </c>
      <c r="D63" s="297" t="str">
        <f>+IFERROR(D9/'Recettes tarifaires_LR11'!D9,"-")</f>
        <v>-</v>
      </c>
      <c r="E63" s="297" t="str">
        <f>+IFERROR(E9/'Recettes tarifaires_LR11'!E9,"-")</f>
        <v>-</v>
      </c>
      <c r="F63" s="297" t="str">
        <f>+IFERROR(F9/'Recettes tarifaires_LR11'!F9,"-")</f>
        <v>-</v>
      </c>
      <c r="G63" s="320" t="str">
        <f>+IFERROR(G9/'Recettes tarifaires_LR11'!G9,"-")</f>
        <v>-</v>
      </c>
      <c r="H63" s="317" t="str">
        <f>+IFERROR(H9/'Recettes tarifaires_LR11'!H9,"-")</f>
        <v>-</v>
      </c>
    </row>
    <row r="64" spans="1:10" x14ac:dyDescent="0.3">
      <c r="A64" s="186" t="str">
        <f t="shared" si="15"/>
        <v>Abonnement hebdo</v>
      </c>
      <c r="B64" s="296" t="str">
        <f>+IFERROR(B10/'Recettes tarifaires_LR11'!B10,"-")</f>
        <v>-</v>
      </c>
      <c r="C64" s="297" t="str">
        <f>+IFERROR(C10/'Recettes tarifaires_LR11'!C10,"-")</f>
        <v>-</v>
      </c>
      <c r="D64" s="297" t="str">
        <f>+IFERROR(D10/'Recettes tarifaires_LR11'!D10,"-")</f>
        <v>-</v>
      </c>
      <c r="E64" s="297" t="str">
        <f>+IFERROR(E10/'Recettes tarifaires_LR11'!E10,"-")</f>
        <v>-</v>
      </c>
      <c r="F64" s="297" t="str">
        <f>+IFERROR(F10/'Recettes tarifaires_LR11'!F10,"-")</f>
        <v>-</v>
      </c>
      <c r="G64" s="320" t="str">
        <f>+IFERROR(G10/'Recettes tarifaires_LR11'!G10,"-")</f>
        <v>-</v>
      </c>
      <c r="H64" s="317" t="str">
        <f>+IFERROR(H10/'Recettes tarifaires_LR11'!H10,"-")</f>
        <v>-</v>
      </c>
    </row>
    <row r="65" spans="1:8" x14ac:dyDescent="0.3">
      <c r="A65" s="186" t="str">
        <f t="shared" si="15"/>
        <v>Abonnement mensuel</v>
      </c>
      <c r="B65" s="296" t="str">
        <f>+IFERROR(B11/'Recettes tarifaires_LR11'!B11,"-")</f>
        <v>-</v>
      </c>
      <c r="C65" s="297" t="str">
        <f>+IFERROR(C11/'Recettes tarifaires_LR11'!C11,"-")</f>
        <v>-</v>
      </c>
      <c r="D65" s="297" t="str">
        <f>+IFERROR(D11/'Recettes tarifaires_LR11'!D11,"-")</f>
        <v>-</v>
      </c>
      <c r="E65" s="297" t="str">
        <f>+IFERROR(E11/'Recettes tarifaires_LR11'!E11,"-")</f>
        <v>-</v>
      </c>
      <c r="F65" s="297" t="str">
        <f>+IFERROR(F11/'Recettes tarifaires_LR11'!F11,"-")</f>
        <v>-</v>
      </c>
      <c r="G65" s="320" t="str">
        <f>+IFERROR(G11/'Recettes tarifaires_LR11'!G11,"-")</f>
        <v>-</v>
      </c>
      <c r="H65" s="317" t="str">
        <f>+IFERROR(H11/'Recettes tarifaires_LR11'!H11,"-")</f>
        <v>-</v>
      </c>
    </row>
    <row r="66" spans="1:8" x14ac:dyDescent="0.3">
      <c r="A66" s="186" t="str">
        <f t="shared" si="15"/>
        <v>Abonnement annuel</v>
      </c>
      <c r="B66" s="296" t="str">
        <f>+IFERROR(B12/'Recettes tarifaires_LR11'!B12,"-")</f>
        <v>-</v>
      </c>
      <c r="C66" s="297" t="str">
        <f>+IFERROR(C12/'Recettes tarifaires_LR11'!C12,"-")</f>
        <v>-</v>
      </c>
      <c r="D66" s="297" t="str">
        <f>+IFERROR(D12/'Recettes tarifaires_LR11'!D12,"-")</f>
        <v>-</v>
      </c>
      <c r="E66" s="297" t="str">
        <f>+IFERROR(E12/'Recettes tarifaires_LR11'!E12,"-")</f>
        <v>-</v>
      </c>
      <c r="F66" s="297" t="str">
        <f>+IFERROR(F12/'Recettes tarifaires_LR11'!F12,"-")</f>
        <v>-</v>
      </c>
      <c r="G66" s="320" t="str">
        <f>+IFERROR(G12/'Recettes tarifaires_LR11'!G12,"-")</f>
        <v>-</v>
      </c>
      <c r="H66" s="317" t="str">
        <f>+IFERROR(H12/'Recettes tarifaires_LR11'!H12,"-")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tarifaires_LR11'!B14,"-")</f>
        <v>-</v>
      </c>
      <c r="C68" s="294" t="str">
        <f>+IFERROR(C14/'Recettes tarifaires_LR11'!C14,"-")</f>
        <v>-</v>
      </c>
      <c r="D68" s="294" t="str">
        <f>+IFERROR(D14/'Recettes tarifaires_LR11'!D14,"-")</f>
        <v>-</v>
      </c>
      <c r="E68" s="294" t="str">
        <f>+IFERROR(E14/'Recettes tarifaires_LR11'!E14,"-")</f>
        <v>-</v>
      </c>
      <c r="F68" s="294" t="str">
        <f>+IFERROR(F14/'Recettes tarifaires_LR11'!F14,"-")</f>
        <v>-</v>
      </c>
      <c r="G68" s="319" t="str">
        <f>+IFERROR(G14/'Recettes tarifaires_LR11'!G14,"-")</f>
        <v>-</v>
      </c>
      <c r="H68" s="316" t="str">
        <f>+IFERROR(H14/'Recettes tarifaires_LR11'!H14,"-")</f>
        <v>-</v>
      </c>
    </row>
    <row r="69" spans="1:8" x14ac:dyDescent="0.3">
      <c r="A69" s="186" t="str">
        <f t="shared" si="15"/>
        <v>Abonnement hebdo</v>
      </c>
      <c r="B69" s="296" t="str">
        <f>+IFERROR(B15/'Recettes tarifaires_LR11'!B15,"-")</f>
        <v>-</v>
      </c>
      <c r="C69" s="297" t="str">
        <f>+IFERROR(C15/'Recettes tarifaires_LR11'!C15,"-")</f>
        <v>-</v>
      </c>
      <c r="D69" s="297" t="str">
        <f>+IFERROR(D15/'Recettes tarifaires_LR11'!D15,"-")</f>
        <v>-</v>
      </c>
      <c r="E69" s="297" t="str">
        <f>+IFERROR(E15/'Recettes tarifaires_LR11'!E15,"-")</f>
        <v>-</v>
      </c>
      <c r="F69" s="297" t="str">
        <f>+IFERROR(F15/'Recettes tarifaires_LR11'!F15,"-")</f>
        <v>-</v>
      </c>
      <c r="G69" s="320" t="str">
        <f>+IFERROR(G15/'Recettes tarifaires_LR11'!G15,"-")</f>
        <v>-</v>
      </c>
      <c r="H69" s="317" t="str">
        <f>+IFERROR(H15/'Recettes tarifaires_LR11'!H15,"-")</f>
        <v>-</v>
      </c>
    </row>
    <row r="70" spans="1:8" x14ac:dyDescent="0.3">
      <c r="A70" s="186" t="str">
        <f t="shared" si="15"/>
        <v>Abonnement mensuel</v>
      </c>
      <c r="B70" s="296" t="str">
        <f>+IFERROR(B16/'Recettes tarifaires_LR11'!B16,"-")</f>
        <v>-</v>
      </c>
      <c r="C70" s="297" t="str">
        <f>+IFERROR(C16/'Recettes tarifaires_LR11'!C16,"-")</f>
        <v>-</v>
      </c>
      <c r="D70" s="297" t="str">
        <f>+IFERROR(D16/'Recettes tarifaires_LR11'!D16,"-")</f>
        <v>-</v>
      </c>
      <c r="E70" s="297" t="str">
        <f>+IFERROR(E16/'Recettes tarifaires_LR11'!E16,"-")</f>
        <v>-</v>
      </c>
      <c r="F70" s="297" t="str">
        <f>+IFERROR(F16/'Recettes tarifaires_LR11'!F16,"-")</f>
        <v>-</v>
      </c>
      <c r="G70" s="320" t="str">
        <f>+IFERROR(G16/'Recettes tarifaires_LR11'!G16,"-")</f>
        <v>-</v>
      </c>
      <c r="H70" s="317" t="str">
        <f>+IFERROR(H16/'Recettes tarifaires_LR11'!H16,"-")</f>
        <v>-</v>
      </c>
    </row>
    <row r="71" spans="1:8" x14ac:dyDescent="0.3">
      <c r="A71" s="186" t="str">
        <f t="shared" si="15"/>
        <v>Abonnement annuel</v>
      </c>
      <c r="B71" s="296" t="str">
        <f>+IFERROR(B17/'Recettes tarifaires_LR11'!B17,"-")</f>
        <v>-</v>
      </c>
      <c r="C71" s="297" t="str">
        <f>+IFERROR(C17/'Recettes tarifaires_LR11'!C17,"-")</f>
        <v>-</v>
      </c>
      <c r="D71" s="297" t="str">
        <f>+IFERROR(D17/'Recettes tarifaires_LR11'!D17,"-")</f>
        <v>-</v>
      </c>
      <c r="E71" s="297" t="str">
        <f>+IFERROR(E17/'Recettes tarifaires_LR11'!E17,"-")</f>
        <v>-</v>
      </c>
      <c r="F71" s="297" t="str">
        <f>+IFERROR(F17/'Recettes tarifaires_LR11'!F17,"-")</f>
        <v>-</v>
      </c>
      <c r="G71" s="320" t="str">
        <f>+IFERROR(G17/'Recettes tarifaires_LR11'!G17,"-")</f>
        <v>-</v>
      </c>
      <c r="H71" s="317" t="str">
        <f>+IFERROR(H17/'Recettes tarifaires_LR11'!H17,"-")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tarifaires_LR11'!B19,"-")</f>
        <v>-</v>
      </c>
      <c r="C73" s="294" t="str">
        <f>+IFERROR(C19/'Recettes tarifaires_LR11'!C19,"-")</f>
        <v>-</v>
      </c>
      <c r="D73" s="294" t="str">
        <f>+IFERROR(D19/'Recettes tarifaires_LR11'!D19,"-")</f>
        <v>-</v>
      </c>
      <c r="E73" s="294" t="str">
        <f>+IFERROR(E19/'Recettes tarifaires_LR11'!E19,"-")</f>
        <v>-</v>
      </c>
      <c r="F73" s="294" t="str">
        <f>+IFERROR(F19/'Recettes tarifaires_LR11'!F19,"-")</f>
        <v>-</v>
      </c>
      <c r="G73" s="319" t="str">
        <f>+IFERROR(G19/'Recettes tarifaires_LR11'!G19,"-")</f>
        <v>-</v>
      </c>
      <c r="H73" s="316" t="str">
        <f>+IFERROR(H19/'Recettes tarifaires_LR11'!H19,"-")</f>
        <v>-</v>
      </c>
    </row>
    <row r="74" spans="1:8" x14ac:dyDescent="0.3">
      <c r="A74" s="186" t="str">
        <f t="shared" si="15"/>
        <v>Tranche 2 - 1/2 prensionnaire</v>
      </c>
      <c r="B74" s="296" t="str">
        <f>+IFERROR(B20/'Recettes tarifaires_LR11'!B20,"-")</f>
        <v>-</v>
      </c>
      <c r="C74" s="297" t="str">
        <f>+IFERROR(C20/'Recettes tarifaires_LR11'!C20,"-")</f>
        <v>-</v>
      </c>
      <c r="D74" s="297" t="str">
        <f>+IFERROR(D20/'Recettes tarifaires_LR11'!D20,"-")</f>
        <v>-</v>
      </c>
      <c r="E74" s="297" t="str">
        <f>+IFERROR(E20/'Recettes tarifaires_LR11'!E20,"-")</f>
        <v>-</v>
      </c>
      <c r="F74" s="297" t="str">
        <f>+IFERROR(F20/'Recettes tarifaires_LR11'!F20,"-")</f>
        <v>-</v>
      </c>
      <c r="G74" s="320" t="str">
        <f>+IFERROR(G20/'Recettes tarifaires_LR11'!G20,"-")</f>
        <v>-</v>
      </c>
      <c r="H74" s="317" t="str">
        <f>+IFERROR(H20/'Recettes tarifaires_LR11'!H20,"-")</f>
        <v>-</v>
      </c>
    </row>
    <row r="75" spans="1:8" x14ac:dyDescent="0.3">
      <c r="A75" s="186" t="str">
        <f t="shared" si="15"/>
        <v>Tranche 3 - 1/2 prensionnaire</v>
      </c>
      <c r="B75" s="296" t="str">
        <f>+IFERROR(B21/'Recettes tarifaires_LR11'!B21,"-")</f>
        <v>-</v>
      </c>
      <c r="C75" s="297" t="str">
        <f>+IFERROR(C21/'Recettes tarifaires_LR11'!C21,"-")</f>
        <v>-</v>
      </c>
      <c r="D75" s="297" t="str">
        <f>+IFERROR(D21/'Recettes tarifaires_LR11'!D21,"-")</f>
        <v>-</v>
      </c>
      <c r="E75" s="297" t="str">
        <f>+IFERROR(E21/'Recettes tarifaires_LR11'!E21,"-")</f>
        <v>-</v>
      </c>
      <c r="F75" s="297" t="str">
        <f>+IFERROR(F21/'Recettes tarifaires_LR11'!F21,"-")</f>
        <v>-</v>
      </c>
      <c r="G75" s="320" t="str">
        <f>+IFERROR(G21/'Recettes tarifaires_LR11'!G21,"-")</f>
        <v>-</v>
      </c>
      <c r="H75" s="317" t="str">
        <f>+IFERROR(H21/'Recettes tarifaires_LR11'!H21,"-")</f>
        <v>-</v>
      </c>
    </row>
    <row r="76" spans="1:8" x14ac:dyDescent="0.3">
      <c r="A76" s="186" t="str">
        <f t="shared" si="15"/>
        <v>Tranche 4 - 1/2 prensionnaire</v>
      </c>
      <c r="B76" s="296" t="str">
        <f>+IFERROR(B22/'Recettes tarifaires_LR11'!B22,"-")</f>
        <v>-</v>
      </c>
      <c r="C76" s="297" t="str">
        <f>+IFERROR(C22/'Recettes tarifaires_LR11'!C22,"-")</f>
        <v>-</v>
      </c>
      <c r="D76" s="297" t="str">
        <f>+IFERROR(D22/'Recettes tarifaires_LR11'!D22,"-")</f>
        <v>-</v>
      </c>
      <c r="E76" s="297" t="str">
        <f>+IFERROR(E22/'Recettes tarifaires_LR11'!E22,"-")</f>
        <v>-</v>
      </c>
      <c r="F76" s="297" t="str">
        <f>+IFERROR(F22/'Recettes tarifaires_LR11'!F22,"-")</f>
        <v>-</v>
      </c>
      <c r="G76" s="320" t="str">
        <f>+IFERROR(G22/'Recettes tarifaires_LR11'!G22,"-")</f>
        <v>-</v>
      </c>
      <c r="H76" s="317" t="str">
        <f>+IFERROR(H22/'Recettes tarifaires_LR11'!H22,"-")</f>
        <v>-</v>
      </c>
    </row>
    <row r="77" spans="1:8" x14ac:dyDescent="0.3">
      <c r="A77" s="186" t="str">
        <f t="shared" si="15"/>
        <v>Tranche 5 - 1/2 prensionnaire</v>
      </c>
      <c r="B77" s="296" t="str">
        <f>+IFERROR(B23/'Recettes tarifaires_LR11'!B23,"-")</f>
        <v>-</v>
      </c>
      <c r="C77" s="297" t="str">
        <f>+IFERROR(C23/'Recettes tarifaires_LR11'!C23,"-")</f>
        <v>-</v>
      </c>
      <c r="D77" s="297" t="str">
        <f>+IFERROR(D23/'Recettes tarifaires_LR11'!D23,"-")</f>
        <v>-</v>
      </c>
      <c r="E77" s="297" t="str">
        <f>+IFERROR(E23/'Recettes tarifaires_LR11'!E23,"-")</f>
        <v>-</v>
      </c>
      <c r="F77" s="297" t="str">
        <f>+IFERROR(F23/'Recettes tarifaires_LR11'!F23,"-")</f>
        <v>-</v>
      </c>
      <c r="G77" s="320" t="str">
        <f>+IFERROR(G23/'Recettes tarifaires_LR11'!G23,"-")</f>
        <v>-</v>
      </c>
      <c r="H77" s="317" t="str">
        <f>+IFERROR(H23/'Recettes tarifaires_LR11'!H23,"-")</f>
        <v>-</v>
      </c>
    </row>
    <row r="78" spans="1:8" x14ac:dyDescent="0.3">
      <c r="A78" s="186" t="str">
        <f t="shared" si="15"/>
        <v>Non-ayant droit - 1/2 prensionnaire</v>
      </c>
      <c r="B78" s="296" t="str">
        <f>+IFERROR(B24/'Recettes tarifaires_LR11'!B24,"-")</f>
        <v>-</v>
      </c>
      <c r="C78" s="297" t="str">
        <f>+IFERROR(C24/'Recettes tarifaires_LR11'!C24,"-")</f>
        <v>-</v>
      </c>
      <c r="D78" s="297" t="str">
        <f>+IFERROR(D24/'Recettes tarifaires_LR11'!D24,"-")</f>
        <v>-</v>
      </c>
      <c r="E78" s="297" t="str">
        <f>+IFERROR(E24/'Recettes tarifaires_LR11'!E24,"-")</f>
        <v>-</v>
      </c>
      <c r="F78" s="297" t="str">
        <f>+IFERROR(F24/'Recettes tarifaires_LR11'!F24,"-")</f>
        <v>-</v>
      </c>
      <c r="G78" s="320" t="str">
        <f>+IFERROR(G24/'Recettes tarifaires_LR11'!G24,"-")</f>
        <v>-</v>
      </c>
      <c r="H78" s="317" t="str">
        <f>+IFERROR(H24/'Recettes tarifaires_LR11'!H24,"-")</f>
        <v>-</v>
      </c>
    </row>
    <row r="79" spans="1:8" x14ac:dyDescent="0.3">
      <c r="A79" s="186" t="str">
        <f t="shared" si="15"/>
        <v>Tarif Navette, RPI</v>
      </c>
      <c r="B79" s="296" t="str">
        <f>+IFERROR(B25/'Recettes tarifaires_LR11'!B25,"-")</f>
        <v>-</v>
      </c>
      <c r="C79" s="297" t="str">
        <f>+IFERROR(C25/'Recettes tarifaires_LR11'!C25,"-")</f>
        <v>-</v>
      </c>
      <c r="D79" s="297" t="str">
        <f>+IFERROR(D25/'Recettes tarifaires_LR11'!D25,"-")</f>
        <v>-</v>
      </c>
      <c r="E79" s="297" t="str">
        <f>+IFERROR(E25/'Recettes tarifaires_LR11'!E25,"-")</f>
        <v>-</v>
      </c>
      <c r="F79" s="297" t="str">
        <f>+IFERROR(F25/'Recettes tarifaires_LR11'!F25,"-")</f>
        <v>-</v>
      </c>
      <c r="G79" s="320" t="str">
        <f>+IFERROR(G25/'Recettes tarifaires_LR11'!G25,"-")</f>
        <v>-</v>
      </c>
      <c r="H79" s="317" t="str">
        <f>+IFERROR(H25/'Recettes tarifaires_LR11'!H25,"-")</f>
        <v>-</v>
      </c>
    </row>
    <row r="80" spans="1:8" x14ac:dyDescent="0.3">
      <c r="A80" s="186" t="str">
        <f t="shared" si="15"/>
        <v>Tranche 1 - Interne</v>
      </c>
      <c r="B80" s="296" t="str">
        <f>+IFERROR(B26/'Recettes tarifaires_LR11'!B26,"-")</f>
        <v>-</v>
      </c>
      <c r="C80" s="297" t="str">
        <f>+IFERROR(C26/'Recettes tarifaires_LR11'!C26,"-")</f>
        <v>-</v>
      </c>
      <c r="D80" s="297" t="str">
        <f>+IFERROR(D26/'Recettes tarifaires_LR11'!D26,"-")</f>
        <v>-</v>
      </c>
      <c r="E80" s="297" t="str">
        <f>+IFERROR(E26/'Recettes tarifaires_LR11'!E26,"-")</f>
        <v>-</v>
      </c>
      <c r="F80" s="297" t="str">
        <f>+IFERROR(F26/'Recettes tarifaires_LR11'!F26,"-")</f>
        <v>-</v>
      </c>
      <c r="G80" s="320" t="str">
        <f>+IFERROR(G26/'Recettes tarifaires_LR11'!G26,"-")</f>
        <v>-</v>
      </c>
      <c r="H80" s="317" t="str">
        <f>+IFERROR(H26/'Recettes tarifaires_LR11'!H26,"-")</f>
        <v>-</v>
      </c>
    </row>
    <row r="81" spans="1:8" x14ac:dyDescent="0.3">
      <c r="A81" s="186" t="str">
        <f t="shared" si="15"/>
        <v>Tranche 2 - Interne</v>
      </c>
      <c r="B81" s="296" t="str">
        <f>+IFERROR(B27/'Recettes tarifaires_LR11'!B27,"-")</f>
        <v>-</v>
      </c>
      <c r="C81" s="297" t="str">
        <f>+IFERROR(C27/'Recettes tarifaires_LR11'!C27,"-")</f>
        <v>-</v>
      </c>
      <c r="D81" s="297" t="str">
        <f>+IFERROR(D27/'Recettes tarifaires_LR11'!D27,"-")</f>
        <v>-</v>
      </c>
      <c r="E81" s="297" t="str">
        <f>+IFERROR(E27/'Recettes tarifaires_LR11'!E27,"-")</f>
        <v>-</v>
      </c>
      <c r="F81" s="297" t="str">
        <f>+IFERROR(F27/'Recettes tarifaires_LR11'!F27,"-")</f>
        <v>-</v>
      </c>
      <c r="G81" s="320" t="str">
        <f>+IFERROR(G27/'Recettes tarifaires_LR11'!G27,"-")</f>
        <v>-</v>
      </c>
      <c r="H81" s="317" t="str">
        <f>+IFERROR(H27/'Recettes tarifaires_LR11'!H27,"-")</f>
        <v>-</v>
      </c>
    </row>
    <row r="82" spans="1:8" x14ac:dyDescent="0.3">
      <c r="A82" s="186" t="str">
        <f t="shared" si="15"/>
        <v>Tranche 3 - Interne</v>
      </c>
      <c r="B82" s="296" t="str">
        <f>+IFERROR(B28/'Recettes tarifaires_LR11'!B28,"-")</f>
        <v>-</v>
      </c>
      <c r="C82" s="297" t="str">
        <f>+IFERROR(C28/'Recettes tarifaires_LR11'!C28,"-")</f>
        <v>-</v>
      </c>
      <c r="D82" s="297" t="str">
        <f>+IFERROR(D28/'Recettes tarifaires_LR11'!D28,"-")</f>
        <v>-</v>
      </c>
      <c r="E82" s="297" t="str">
        <f>+IFERROR(E28/'Recettes tarifaires_LR11'!E28,"-")</f>
        <v>-</v>
      </c>
      <c r="F82" s="297" t="str">
        <f>+IFERROR(F28/'Recettes tarifaires_LR11'!F28,"-")</f>
        <v>-</v>
      </c>
      <c r="G82" s="320" t="str">
        <f>+IFERROR(G28/'Recettes tarifaires_LR11'!G28,"-")</f>
        <v>-</v>
      </c>
      <c r="H82" s="317" t="str">
        <f>+IFERROR(H28/'Recettes tarifaires_LR11'!H28,"-")</f>
        <v>-</v>
      </c>
    </row>
    <row r="83" spans="1:8" x14ac:dyDescent="0.3">
      <c r="A83" s="186" t="str">
        <f t="shared" si="15"/>
        <v>Tranche 4 - Interne</v>
      </c>
      <c r="B83" s="296" t="str">
        <f>+IFERROR(B29/'Recettes tarifaires_LR11'!B29,"-")</f>
        <v>-</v>
      </c>
      <c r="C83" s="297" t="str">
        <f>+IFERROR(C29/'Recettes tarifaires_LR11'!C29,"-")</f>
        <v>-</v>
      </c>
      <c r="D83" s="297" t="str">
        <f>+IFERROR(D29/'Recettes tarifaires_LR11'!D29,"-")</f>
        <v>-</v>
      </c>
      <c r="E83" s="297" t="str">
        <f>+IFERROR(E29/'Recettes tarifaires_LR11'!E29,"-")</f>
        <v>-</v>
      </c>
      <c r="F83" s="297" t="str">
        <f>+IFERROR(F29/'Recettes tarifaires_LR11'!F29,"-")</f>
        <v>-</v>
      </c>
      <c r="G83" s="320" t="str">
        <f>+IFERROR(G29/'Recettes tarifaires_LR11'!G29,"-")</f>
        <v>-</v>
      </c>
      <c r="H83" s="317" t="str">
        <f>+IFERROR(H29/'Recettes tarifaires_LR11'!H29,"-")</f>
        <v>-</v>
      </c>
    </row>
    <row r="84" spans="1:8" x14ac:dyDescent="0.3">
      <c r="A84" s="186" t="str">
        <f t="shared" si="15"/>
        <v>Tranche 5 - Interne</v>
      </c>
      <c r="B84" s="296" t="str">
        <f>+IFERROR(B30/'Recettes tarifaires_LR11'!B30,"-")</f>
        <v>-</v>
      </c>
      <c r="C84" s="297" t="str">
        <f>+IFERROR(C30/'Recettes tarifaires_LR11'!C30,"-")</f>
        <v>-</v>
      </c>
      <c r="D84" s="297" t="str">
        <f>+IFERROR(D30/'Recettes tarifaires_LR11'!D30,"-")</f>
        <v>-</v>
      </c>
      <c r="E84" s="297" t="str">
        <f>+IFERROR(E30/'Recettes tarifaires_LR11'!E30,"-")</f>
        <v>-</v>
      </c>
      <c r="F84" s="297" t="str">
        <f>+IFERROR(F30/'Recettes tarifaires_LR11'!F30,"-")</f>
        <v>-</v>
      </c>
      <c r="G84" s="320" t="str">
        <f>+IFERROR(G30/'Recettes tarifaires_LR11'!G30,"-")</f>
        <v>-</v>
      </c>
      <c r="H84" s="317" t="str">
        <f>+IFERROR(H30/'Recettes tarifaires_LR11'!H30,"-")</f>
        <v>-</v>
      </c>
    </row>
    <row r="85" spans="1:8" x14ac:dyDescent="0.3">
      <c r="A85" s="186" t="str">
        <f t="shared" si="15"/>
        <v>Non-ayant droit - interne</v>
      </c>
      <c r="B85" s="296" t="str">
        <f>+IFERROR(B31/'Recettes tarifaires_LR11'!B31,"-")</f>
        <v>-</v>
      </c>
      <c r="C85" s="297" t="str">
        <f>+IFERROR(C31/'Recettes tarifaires_LR11'!C31,"-")</f>
        <v>-</v>
      </c>
      <c r="D85" s="297" t="str">
        <f>+IFERROR(D31/'Recettes tarifaires_LR11'!D31,"-")</f>
        <v>-</v>
      </c>
      <c r="E85" s="297" t="str">
        <f>+IFERROR(E31/'Recettes tarifaires_LR11'!E31,"-")</f>
        <v>-</v>
      </c>
      <c r="F85" s="297" t="str">
        <f>+IFERROR(F31/'Recettes tarifaires_LR11'!F31,"-")</f>
        <v>-</v>
      </c>
      <c r="G85" s="320" t="str">
        <f>+IFERROR(G31/'Recettes tarifaires_LR11'!G31,"-")</f>
        <v>-</v>
      </c>
      <c r="H85" s="317" t="str">
        <f>+IFERROR(H31/'Recettes tarifaires_LR11'!H31,"-")</f>
        <v>-</v>
      </c>
    </row>
    <row r="86" spans="1:8" x14ac:dyDescent="0.3">
      <c r="A86" s="186" t="str">
        <f t="shared" si="15"/>
        <v>Frais de dossier inscription tardive</v>
      </c>
      <c r="B86" s="296" t="str">
        <f>+IFERROR(B32/'Recettes tarifaires_LR11'!B32,"-")</f>
        <v>-</v>
      </c>
      <c r="C86" s="297" t="str">
        <f>+IFERROR(C32/'Recettes tarifaires_LR11'!C32,"-")</f>
        <v>-</v>
      </c>
      <c r="D86" s="297" t="str">
        <f>+IFERROR(D32/'Recettes tarifaires_LR11'!D32,"-")</f>
        <v>-</v>
      </c>
      <c r="E86" s="297" t="str">
        <f>+IFERROR(E32/'Recettes tarifaires_LR11'!E32,"-")</f>
        <v>-</v>
      </c>
      <c r="F86" s="297" t="str">
        <f>+IFERROR(F32/'Recettes tarifaires_LR11'!F32,"-")</f>
        <v>-</v>
      </c>
      <c r="G86" s="320" t="str">
        <f>+IFERROR(G32/'Recettes tarifaires_LR11'!G32,"-")</f>
        <v>-</v>
      </c>
      <c r="H86" s="317" t="str">
        <f>+IFERROR(H32/'Recettes tarifaires_LR11'!H32,"-")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tarifaires_LR11'!B34,"-")</f>
        <v>-</v>
      </c>
      <c r="C88" s="294" t="str">
        <f>+IFERROR(C34/'Recettes tarifaires_LR11'!C34,"-")</f>
        <v>-</v>
      </c>
      <c r="D88" s="294" t="str">
        <f>+IFERROR(D34/'Recettes tarifaires_LR11'!D34,"-")</f>
        <v>-</v>
      </c>
      <c r="E88" s="294" t="str">
        <f>+IFERROR(E34/'Recettes tarifaires_LR11'!E34,"-")</f>
        <v>-</v>
      </c>
      <c r="F88" s="294" t="str">
        <f>+IFERROR(F34/'Recettes tarifaires_LR11'!F34,"-")</f>
        <v>-</v>
      </c>
      <c r="G88" s="319" t="str">
        <f>+IFERROR(G34/'Recettes tarifaires_LR11'!G34,"-")</f>
        <v>-</v>
      </c>
      <c r="H88" s="316" t="str">
        <f>+IFERROR(H34/'Recettes tarifaires_LR11'!H34,"-")</f>
        <v>-</v>
      </c>
    </row>
    <row r="89" spans="1:8" x14ac:dyDescent="0.3">
      <c r="A89" s="186" t="str">
        <f t="shared" si="15"/>
        <v>Car + bus mensuel Tout public*</v>
      </c>
      <c r="B89" s="296" t="str">
        <f>+IFERROR(B35/'Recettes tarifaires_LR11'!B35,"-")</f>
        <v>-</v>
      </c>
      <c r="C89" s="297" t="str">
        <f>+IFERROR(C35/'Recettes tarifaires_LR11'!C35,"-")</f>
        <v>-</v>
      </c>
      <c r="D89" s="297" t="str">
        <f>+IFERROR(D35/'Recettes tarifaires_LR11'!D35,"-")</f>
        <v>-</v>
      </c>
      <c r="E89" s="297" t="str">
        <f>+IFERROR(E35/'Recettes tarifaires_LR11'!E35,"-")</f>
        <v>-</v>
      </c>
      <c r="F89" s="297" t="str">
        <f>+IFERROR(F35/'Recettes tarifaires_LR11'!F35,"-")</f>
        <v>-</v>
      </c>
      <c r="G89" s="320" t="str">
        <f>+IFERROR(G35/'Recettes tarifaires_LR11'!G35,"-")</f>
        <v>-</v>
      </c>
      <c r="H89" s="317" t="str">
        <f>+IFERROR(H35/'Recettes tarifaires_LR11'!H35,"-")</f>
        <v>-</v>
      </c>
    </row>
    <row r="90" spans="1:8" x14ac:dyDescent="0.3">
      <c r="A90" s="186" t="str">
        <f t="shared" si="15"/>
        <v>Car + bus annuel Tout public*</v>
      </c>
      <c r="B90" s="296" t="str">
        <f>+IFERROR(B36/'Recettes tarifaires_LR11'!B36,"-")</f>
        <v>-</v>
      </c>
      <c r="C90" s="297" t="str">
        <f>+IFERROR(C36/'Recettes tarifaires_LR11'!C36,"-")</f>
        <v>-</v>
      </c>
      <c r="D90" s="297" t="str">
        <f>+IFERROR(D36/'Recettes tarifaires_LR11'!D36,"-")</f>
        <v>-</v>
      </c>
      <c r="E90" s="297" t="str">
        <f>+IFERROR(E36/'Recettes tarifaires_LR11'!E36,"-")</f>
        <v>-</v>
      </c>
      <c r="F90" s="297" t="str">
        <f>+IFERROR(F36/'Recettes tarifaires_LR11'!F36,"-")</f>
        <v>-</v>
      </c>
      <c r="G90" s="320" t="str">
        <f>+IFERROR(G36/'Recettes tarifaires_LR11'!G36,"-")</f>
        <v>-</v>
      </c>
      <c r="H90" s="317" t="str">
        <f>+IFERROR(H36/'Recettes tarifaires_LR11'!H36,"-")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tarifaires_LR11'!B38,"-")</f>
        <v>-</v>
      </c>
      <c r="C92" s="294" t="str">
        <f>+IFERROR(C38/'Recettes tarifaires_LR11'!C38,"-")</f>
        <v>-</v>
      </c>
      <c r="D92" s="294" t="str">
        <f>+IFERROR(D38/'Recettes tarifaires_LR11'!D38,"-")</f>
        <v>-</v>
      </c>
      <c r="E92" s="294" t="str">
        <f>+IFERROR(E38/'Recettes tarifaires_LR11'!E38,"-")</f>
        <v>-</v>
      </c>
      <c r="F92" s="294" t="str">
        <f>+IFERROR(F38/'Recettes tarifaires_LR11'!F38,"-")</f>
        <v>-</v>
      </c>
      <c r="G92" s="319" t="str">
        <f>+IFERROR(G38/'Recettes tarifaires_LR11'!G38,"-")</f>
        <v>-</v>
      </c>
      <c r="H92" s="316" t="str">
        <f>+IFERROR(H38/'Recettes tarifaires_LR11'!H38,"-")</f>
        <v>-</v>
      </c>
    </row>
    <row r="93" spans="1:8" x14ac:dyDescent="0.3">
      <c r="A93" s="186" t="str">
        <f t="shared" si="15"/>
        <v>Car + bus mensuel Jeunes*</v>
      </c>
      <c r="B93" s="296" t="str">
        <f>+IFERROR(B39/'Recettes tarifaires_LR11'!B39,"-")</f>
        <v>-</v>
      </c>
      <c r="C93" s="297" t="str">
        <f>+IFERROR(C39/'Recettes tarifaires_LR11'!C39,"-")</f>
        <v>-</v>
      </c>
      <c r="D93" s="297" t="str">
        <f>+IFERROR(D39/'Recettes tarifaires_LR11'!D39,"-")</f>
        <v>-</v>
      </c>
      <c r="E93" s="297" t="str">
        <f>+IFERROR(E39/'Recettes tarifaires_LR11'!E39,"-")</f>
        <v>-</v>
      </c>
      <c r="F93" s="297" t="str">
        <f>+IFERROR(F39/'Recettes tarifaires_LR11'!F39,"-")</f>
        <v>-</v>
      </c>
      <c r="G93" s="320" t="str">
        <f>+IFERROR(G39/'Recettes tarifaires_LR11'!G39,"-")</f>
        <v>-</v>
      </c>
      <c r="H93" s="317" t="str">
        <f>+IFERROR(H39/'Recettes tarifaires_LR11'!H39,"-")</f>
        <v>-</v>
      </c>
    </row>
    <row r="94" spans="1:8" x14ac:dyDescent="0.3">
      <c r="A94" s="186" t="str">
        <f t="shared" si="15"/>
        <v>Car + bus annuel Jeunes*</v>
      </c>
      <c r="B94" s="296" t="str">
        <f>+IFERROR(B40/'Recettes tarifaires_LR11'!B40,"-")</f>
        <v>-</v>
      </c>
      <c r="C94" s="297" t="str">
        <f>+IFERROR(C40/'Recettes tarifaires_LR11'!C40,"-")</f>
        <v>-</v>
      </c>
      <c r="D94" s="297" t="str">
        <f>+IFERROR(D40/'Recettes tarifaires_LR11'!D40,"-")</f>
        <v>-</v>
      </c>
      <c r="E94" s="297" t="str">
        <f>+IFERROR(E40/'Recettes tarifaires_LR11'!E40,"-")</f>
        <v>-</v>
      </c>
      <c r="F94" s="297" t="str">
        <f>+IFERROR(F40/'Recettes tarifaires_LR11'!F40,"-")</f>
        <v>-</v>
      </c>
      <c r="G94" s="320" t="str">
        <f>+IFERROR(G40/'Recettes tarifaires_LR11'!G40,"-")</f>
        <v>-</v>
      </c>
      <c r="H94" s="317" t="str">
        <f>+IFERROR(H40/'Recettes tarifaires_LR11'!H40,"-")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tarifaires_LR11'!B42,"-")</f>
        <v>-</v>
      </c>
      <c r="C96" s="294" t="str">
        <f>+IFERROR(C42/'Recettes tarifaires_LR11'!C42,"-")</f>
        <v>-</v>
      </c>
      <c r="D96" s="294" t="str">
        <f>+IFERROR(D42/'Recettes tarifaires_LR11'!D42,"-")</f>
        <v>-</v>
      </c>
      <c r="E96" s="294" t="str">
        <f>+IFERROR(E42/'Recettes tarifaires_LR11'!E42,"-")</f>
        <v>-</v>
      </c>
      <c r="F96" s="294" t="str">
        <f>+IFERROR(F42/'Recettes tarifaires_LR11'!F42,"-")</f>
        <v>-</v>
      </c>
      <c r="G96" s="319" t="str">
        <f>+IFERROR(G42/'Recettes tarifaires_LR11'!G42,"-")</f>
        <v>-</v>
      </c>
      <c r="H96" s="316" t="str">
        <f>+IFERROR(H42/'Recettes tarifaires_LR11'!H42,"-")</f>
        <v>-</v>
      </c>
    </row>
    <row r="97" spans="1:8" x14ac:dyDescent="0.3">
      <c r="A97" s="186" t="str">
        <f t="shared" si="15"/>
        <v>Car + bus mensuel Tout public*</v>
      </c>
      <c r="B97" s="296" t="str">
        <f>+IFERROR(B43/'Recettes tarifaires_LR11'!B43,"-")</f>
        <v>-</v>
      </c>
      <c r="C97" s="297" t="str">
        <f>+IFERROR(C43/'Recettes tarifaires_LR11'!C43,"-")</f>
        <v>-</v>
      </c>
      <c r="D97" s="297" t="str">
        <f>+IFERROR(D43/'Recettes tarifaires_LR11'!D43,"-")</f>
        <v>-</v>
      </c>
      <c r="E97" s="297" t="str">
        <f>+IFERROR(E43/'Recettes tarifaires_LR11'!E43,"-")</f>
        <v>-</v>
      </c>
      <c r="F97" s="297" t="str">
        <f>+IFERROR(F43/'Recettes tarifaires_LR11'!F43,"-")</f>
        <v>-</v>
      </c>
      <c r="G97" s="320" t="str">
        <f>+IFERROR(G43/'Recettes tarifaires_LR11'!G43,"-")</f>
        <v>-</v>
      </c>
      <c r="H97" s="317" t="str">
        <f>+IFERROR(H43/'Recettes tarifaires_LR11'!H43,"-")</f>
        <v>-</v>
      </c>
    </row>
    <row r="98" spans="1:8" x14ac:dyDescent="0.3">
      <c r="A98" s="186" t="str">
        <f t="shared" si="15"/>
        <v>Car + bus annuel Tout public*</v>
      </c>
      <c r="B98" s="296" t="str">
        <f>+IFERROR(B44/'Recettes tarifaires_LR11'!B44,"-")</f>
        <v>-</v>
      </c>
      <c r="C98" s="297" t="str">
        <f>+IFERROR(C44/'Recettes tarifaires_LR11'!C44,"-")</f>
        <v>-</v>
      </c>
      <c r="D98" s="297" t="str">
        <f>+IFERROR(D44/'Recettes tarifaires_LR11'!D44,"-")</f>
        <v>-</v>
      </c>
      <c r="E98" s="297" t="str">
        <f>+IFERROR(E44/'Recettes tarifaires_LR11'!E44,"-")</f>
        <v>-</v>
      </c>
      <c r="F98" s="297" t="str">
        <f>+IFERROR(F44/'Recettes tarifaires_LR11'!F44,"-")</f>
        <v>-</v>
      </c>
      <c r="G98" s="320" t="str">
        <f>+IFERROR(G44/'Recettes tarifaires_LR11'!G44,"-")</f>
        <v>-</v>
      </c>
      <c r="H98" s="317" t="str">
        <f>+IFERROR(H44/'Recettes tarifaires_LR11'!H44,"-")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tarifaires_LR11'!B46,"-")</f>
        <v>-</v>
      </c>
      <c r="C100" s="294" t="str">
        <f>+IFERROR(C46/'Recettes tarifaires_LR11'!C46,"-")</f>
        <v>-</v>
      </c>
      <c r="D100" s="294" t="str">
        <f>+IFERROR(D46/'Recettes tarifaires_LR11'!D46,"-")</f>
        <v>-</v>
      </c>
      <c r="E100" s="294" t="str">
        <f>+IFERROR(E46/'Recettes tarifaires_LR11'!E46,"-")</f>
        <v>-</v>
      </c>
      <c r="F100" s="294" t="str">
        <f>+IFERROR(F46/'Recettes tarifaires_LR11'!F46,"-")</f>
        <v>-</v>
      </c>
      <c r="G100" s="319" t="str">
        <f>+IFERROR(G46/'Recettes tarifaires_LR11'!G46,"-")</f>
        <v>-</v>
      </c>
      <c r="H100" s="316" t="str">
        <f>+IFERROR(H46/'Recettes tarifaires_LR11'!H46,"-")</f>
        <v>-</v>
      </c>
    </row>
    <row r="101" spans="1:8" x14ac:dyDescent="0.3">
      <c r="A101" s="186" t="str">
        <f t="shared" si="15"/>
        <v>Car + bus mensuel Jeunes*</v>
      </c>
      <c r="B101" s="296" t="str">
        <f>+IFERROR(B47/'Recettes tarifaires_LR11'!B47,"-")</f>
        <v>-</v>
      </c>
      <c r="C101" s="297" t="str">
        <f>+IFERROR(C47/'Recettes tarifaires_LR11'!C47,"-")</f>
        <v>-</v>
      </c>
      <c r="D101" s="297" t="str">
        <f>+IFERROR(D47/'Recettes tarifaires_LR11'!D47,"-")</f>
        <v>-</v>
      </c>
      <c r="E101" s="297" t="str">
        <f>+IFERROR(E47/'Recettes tarifaires_LR11'!E47,"-")</f>
        <v>-</v>
      </c>
      <c r="F101" s="297" t="str">
        <f>+IFERROR(F47/'Recettes tarifaires_LR11'!F47,"-")</f>
        <v>-</v>
      </c>
      <c r="G101" s="320" t="str">
        <f>+IFERROR(G47/'Recettes tarifaires_LR11'!G47,"-")</f>
        <v>-</v>
      </c>
      <c r="H101" s="317" t="str">
        <f>+IFERROR(H47/'Recettes tarifaires_LR11'!H47,"-")</f>
        <v>-</v>
      </c>
    </row>
    <row r="102" spans="1:8" x14ac:dyDescent="0.3">
      <c r="A102" s="186" t="str">
        <f t="shared" si="15"/>
        <v>Car + bus annuel Jeunes*</v>
      </c>
      <c r="B102" s="296" t="str">
        <f>+IFERROR(B48/'Recettes tarifaires_LR11'!B48,"-")</f>
        <v>-</v>
      </c>
      <c r="C102" s="297" t="str">
        <f>+IFERROR(C48/'Recettes tarifaires_LR11'!C48,"-")</f>
        <v>-</v>
      </c>
      <c r="D102" s="297" t="str">
        <f>+IFERROR(D48/'Recettes tarifaires_LR11'!D48,"-")</f>
        <v>-</v>
      </c>
      <c r="E102" s="297" t="str">
        <f>+IFERROR(E48/'Recettes tarifaires_LR11'!E48,"-")</f>
        <v>-</v>
      </c>
      <c r="F102" s="297" t="str">
        <f>+IFERROR(F48/'Recettes tarifaires_LR11'!F48,"-")</f>
        <v>-</v>
      </c>
      <c r="G102" s="320" t="str">
        <f>+IFERROR(G48/'Recettes tarifaires_LR11'!G48,"-")</f>
        <v>-</v>
      </c>
      <c r="H102" s="317" t="str">
        <f>+IFERROR(H48/'Recettes tarifaires_LR11'!H48,"-")</f>
        <v>-</v>
      </c>
    </row>
  </sheetData>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EDD0D-28B9-4BCB-A821-4BE961B89EC4}">
  <sheetPr>
    <tabColor theme="4" tint="-0.249977111117893"/>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tarifaires_LR12'!A4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tarifaires_LR12'!A5</f>
        <v>Trajet simple</v>
      </c>
      <c r="B5" s="281"/>
      <c r="C5" s="282"/>
      <c r="D5" s="282"/>
      <c r="E5" s="282"/>
      <c r="F5" s="282"/>
      <c r="G5" s="282"/>
      <c r="H5" s="283"/>
      <c r="I5" s="284">
        <f t="shared" si="1"/>
        <v>0</v>
      </c>
      <c r="J5" s="285">
        <f t="shared" si="2"/>
        <v>0</v>
      </c>
    </row>
    <row r="6" spans="1:10" x14ac:dyDescent="0.3">
      <c r="A6" s="186" t="str">
        <f>+'Recettes tarifaires_LR12'!A6</f>
        <v>Trajet Aller-retour</v>
      </c>
      <c r="B6" s="286"/>
      <c r="C6" s="287"/>
      <c r="D6" s="287"/>
      <c r="E6" s="287"/>
      <c r="F6" s="287"/>
      <c r="G6" s="287"/>
      <c r="H6" s="288"/>
      <c r="I6" s="284">
        <f t="shared" si="1"/>
        <v>0</v>
      </c>
      <c r="J6" s="285">
        <f t="shared" si="2"/>
        <v>0</v>
      </c>
    </row>
    <row r="7" spans="1:10" x14ac:dyDescent="0.3">
      <c r="A7" s="186" t="str">
        <f>+'Recettes tarifaires_LR12'!A7</f>
        <v>Carte 10 voyages</v>
      </c>
      <c r="B7" s="286"/>
      <c r="C7" s="287"/>
      <c r="D7" s="287"/>
      <c r="E7" s="287"/>
      <c r="F7" s="287"/>
      <c r="G7" s="287"/>
      <c r="H7" s="288"/>
      <c r="I7" s="284">
        <f t="shared" si="1"/>
        <v>0</v>
      </c>
      <c r="J7" s="285">
        <f t="shared" si="2"/>
        <v>0</v>
      </c>
    </row>
    <row r="8" spans="1:10" x14ac:dyDescent="0.3">
      <c r="A8" s="186" t="str">
        <f>+'Recettes tarifaires_LR12'!A8</f>
        <v>Tarification solidaire</v>
      </c>
      <c r="B8" s="286"/>
      <c r="C8" s="287"/>
      <c r="D8" s="287"/>
      <c r="E8" s="287"/>
      <c r="F8" s="287"/>
      <c r="G8" s="287"/>
      <c r="H8" s="288"/>
      <c r="I8" s="284">
        <f t="shared" si="1"/>
        <v>0</v>
      </c>
      <c r="J8" s="285">
        <f t="shared" si="2"/>
        <v>0</v>
      </c>
    </row>
    <row r="9" spans="1:10" x14ac:dyDescent="0.3">
      <c r="A9" s="186" t="str">
        <f>+'Recettes tarifaires_LR12'!A9</f>
        <v xml:space="preserve">Tarifs groupe </v>
      </c>
      <c r="B9" s="286"/>
      <c r="C9" s="287"/>
      <c r="D9" s="287"/>
      <c r="E9" s="287"/>
      <c r="F9" s="287"/>
      <c r="G9" s="287"/>
      <c r="H9" s="288"/>
      <c r="I9" s="284">
        <f t="shared" si="1"/>
        <v>0</v>
      </c>
      <c r="J9" s="285">
        <f t="shared" si="2"/>
        <v>0</v>
      </c>
    </row>
    <row r="10" spans="1:10" x14ac:dyDescent="0.3">
      <c r="A10" s="186" t="str">
        <f>+'Recettes tarifaires_LR12'!A10</f>
        <v>Abonnement hebdo</v>
      </c>
      <c r="B10" s="286"/>
      <c r="C10" s="287"/>
      <c r="D10" s="287"/>
      <c r="E10" s="287"/>
      <c r="F10" s="287"/>
      <c r="G10" s="287"/>
      <c r="H10" s="288"/>
      <c r="I10" s="284">
        <f t="shared" si="1"/>
        <v>0</v>
      </c>
      <c r="J10" s="285">
        <f t="shared" si="2"/>
        <v>0</v>
      </c>
    </row>
    <row r="11" spans="1:10" x14ac:dyDescent="0.3">
      <c r="A11" s="186" t="str">
        <f>+'Recettes tarifaires_LR12'!A11</f>
        <v>Abonnement mensuel</v>
      </c>
      <c r="B11" s="286"/>
      <c r="C11" s="287"/>
      <c r="D11" s="287"/>
      <c r="E11" s="287"/>
      <c r="F11" s="287"/>
      <c r="G11" s="287"/>
      <c r="H11" s="288"/>
      <c r="I11" s="284">
        <f t="shared" si="1"/>
        <v>0</v>
      </c>
      <c r="J11" s="285">
        <f t="shared" si="2"/>
        <v>0</v>
      </c>
    </row>
    <row r="12" spans="1:10" x14ac:dyDescent="0.3">
      <c r="A12" s="186" t="str">
        <f>+'Recettes tarifaires_LR12'!A12</f>
        <v>Abonnement annuel</v>
      </c>
      <c r="B12" s="286"/>
      <c r="C12" s="287"/>
      <c r="D12" s="287"/>
      <c r="E12" s="287"/>
      <c r="F12" s="287"/>
      <c r="G12" s="287"/>
      <c r="H12" s="288"/>
      <c r="I12" s="284">
        <f t="shared" si="1"/>
        <v>0</v>
      </c>
      <c r="J12" s="285">
        <f t="shared" si="2"/>
        <v>0</v>
      </c>
    </row>
    <row r="13" spans="1:10" ht="15.75" customHeight="1" x14ac:dyDescent="0.3">
      <c r="A13" s="307" t="str">
        <f>+'Recettes tarifaires_LR12'!A13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tarifaires_LR12'!A14</f>
        <v>Carte 10 voyages</v>
      </c>
      <c r="B14" s="281"/>
      <c r="C14" s="282"/>
      <c r="D14" s="282"/>
      <c r="E14" s="282"/>
      <c r="F14" s="282"/>
      <c r="G14" s="282"/>
      <c r="H14" s="283"/>
      <c r="I14" s="284">
        <f t="shared" si="1"/>
        <v>0</v>
      </c>
      <c r="J14" s="285">
        <f t="shared" si="2"/>
        <v>0</v>
      </c>
    </row>
    <row r="15" spans="1:10" x14ac:dyDescent="0.3">
      <c r="A15" s="186" t="str">
        <f>+'Recettes tarifaires_LR12'!A15</f>
        <v>Abonnement hebdo</v>
      </c>
      <c r="B15" s="286"/>
      <c r="C15" s="287"/>
      <c r="D15" s="287"/>
      <c r="E15" s="287"/>
      <c r="F15" s="287"/>
      <c r="G15" s="287"/>
      <c r="H15" s="288"/>
      <c r="I15" s="284">
        <f t="shared" si="1"/>
        <v>0</v>
      </c>
      <c r="J15" s="285">
        <f t="shared" si="2"/>
        <v>0</v>
      </c>
    </row>
    <row r="16" spans="1:10" x14ac:dyDescent="0.3">
      <c r="A16" s="186" t="str">
        <f>+'Recettes tarifaires_LR12'!A16</f>
        <v>Abonnement mensuel</v>
      </c>
      <c r="B16" s="286"/>
      <c r="C16" s="287"/>
      <c r="D16" s="287"/>
      <c r="E16" s="287"/>
      <c r="F16" s="287"/>
      <c r="G16" s="287"/>
      <c r="H16" s="288"/>
      <c r="I16" s="284">
        <f t="shared" si="1"/>
        <v>0</v>
      </c>
      <c r="J16" s="285">
        <f t="shared" si="2"/>
        <v>0</v>
      </c>
    </row>
    <row r="17" spans="1:10" x14ac:dyDescent="0.3">
      <c r="A17" s="186" t="str">
        <f>+'Recettes tarifaires_LR12'!A17</f>
        <v>Abonnement annuel</v>
      </c>
      <c r="B17" s="286"/>
      <c r="C17" s="287"/>
      <c r="D17" s="287"/>
      <c r="E17" s="287"/>
      <c r="F17" s="287"/>
      <c r="G17" s="287"/>
      <c r="H17" s="288"/>
      <c r="I17" s="284">
        <f t="shared" si="1"/>
        <v>0</v>
      </c>
      <c r="J17" s="285">
        <f t="shared" si="2"/>
        <v>0</v>
      </c>
    </row>
    <row r="18" spans="1:10" ht="15.75" customHeight="1" x14ac:dyDescent="0.3">
      <c r="A18" s="307" t="str">
        <f>+'Recettes tarifaires_LR12'!A18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tarifaires_LR12'!A19</f>
        <v>Tranche 1 - 1/2 prensionnaire</v>
      </c>
      <c r="B19" s="281"/>
      <c r="C19" s="282"/>
      <c r="D19" s="282"/>
      <c r="E19" s="282"/>
      <c r="F19" s="282"/>
      <c r="G19" s="282"/>
      <c r="H19" s="283"/>
      <c r="I19" s="284">
        <f t="shared" si="1"/>
        <v>0</v>
      </c>
      <c r="J19" s="285">
        <f t="shared" si="2"/>
        <v>0</v>
      </c>
    </row>
    <row r="20" spans="1:10" x14ac:dyDescent="0.3">
      <c r="A20" s="186" t="str">
        <f>+'Recettes tarifaires_LR12'!A20</f>
        <v>Tranche 2 - 1/2 prensionnaire</v>
      </c>
      <c r="B20" s="286"/>
      <c r="C20" s="287"/>
      <c r="D20" s="287"/>
      <c r="E20" s="287"/>
      <c r="F20" s="287"/>
      <c r="G20" s="287"/>
      <c r="H20" s="288"/>
      <c r="I20" s="284">
        <f t="shared" si="1"/>
        <v>0</v>
      </c>
      <c r="J20" s="285">
        <f t="shared" si="2"/>
        <v>0</v>
      </c>
    </row>
    <row r="21" spans="1:10" x14ac:dyDescent="0.3">
      <c r="A21" s="186" t="str">
        <f>+'Recettes tarifaires_LR12'!A21</f>
        <v>Tranche 3 - 1/2 prensionnaire</v>
      </c>
      <c r="B21" s="286"/>
      <c r="C21" s="287"/>
      <c r="D21" s="287"/>
      <c r="E21" s="287"/>
      <c r="F21" s="287"/>
      <c r="G21" s="287"/>
      <c r="H21" s="288"/>
      <c r="I21" s="284">
        <f t="shared" si="1"/>
        <v>0</v>
      </c>
      <c r="J21" s="285">
        <f t="shared" si="2"/>
        <v>0</v>
      </c>
    </row>
    <row r="22" spans="1:10" x14ac:dyDescent="0.3">
      <c r="A22" s="186" t="str">
        <f>+'Recettes tarifaires_LR12'!A22</f>
        <v>Tranche 4 - 1/2 prensionnaire</v>
      </c>
      <c r="B22" s="286"/>
      <c r="C22" s="287"/>
      <c r="D22" s="287"/>
      <c r="E22" s="287"/>
      <c r="F22" s="287"/>
      <c r="G22" s="287"/>
      <c r="H22" s="288"/>
      <c r="I22" s="284">
        <f t="shared" si="1"/>
        <v>0</v>
      </c>
      <c r="J22" s="285">
        <f t="shared" si="2"/>
        <v>0</v>
      </c>
    </row>
    <row r="23" spans="1:10" x14ac:dyDescent="0.3">
      <c r="A23" s="186" t="str">
        <f>+'Recettes tarifaires_LR12'!A23</f>
        <v>Tranche 5 - 1/2 prensionnaire</v>
      </c>
      <c r="B23" s="286"/>
      <c r="C23" s="287"/>
      <c r="D23" s="287"/>
      <c r="E23" s="287"/>
      <c r="F23" s="287"/>
      <c r="G23" s="287"/>
      <c r="H23" s="288"/>
      <c r="I23" s="284">
        <f t="shared" si="1"/>
        <v>0</v>
      </c>
      <c r="J23" s="285">
        <f t="shared" si="2"/>
        <v>0</v>
      </c>
    </row>
    <row r="24" spans="1:10" x14ac:dyDescent="0.3">
      <c r="A24" s="186" t="str">
        <f>+'Recettes tarifaires_LR12'!A24</f>
        <v>Non-ayant droit - 1/2 prensionnaire</v>
      </c>
      <c r="B24" s="286"/>
      <c r="C24" s="287"/>
      <c r="D24" s="287"/>
      <c r="E24" s="287"/>
      <c r="F24" s="287"/>
      <c r="G24" s="287"/>
      <c r="H24" s="288"/>
      <c r="I24" s="284">
        <f t="shared" si="1"/>
        <v>0</v>
      </c>
      <c r="J24" s="285">
        <f t="shared" si="2"/>
        <v>0</v>
      </c>
    </row>
    <row r="25" spans="1:10" x14ac:dyDescent="0.3">
      <c r="A25" s="186" t="str">
        <f>+'Recettes tarifaires_LR12'!A25</f>
        <v>Tarif Navette, RPI</v>
      </c>
      <c r="B25" s="286"/>
      <c r="C25" s="287"/>
      <c r="D25" s="287"/>
      <c r="E25" s="287"/>
      <c r="F25" s="287"/>
      <c r="G25" s="287"/>
      <c r="H25" s="288"/>
      <c r="I25" s="284">
        <f t="shared" si="1"/>
        <v>0</v>
      </c>
      <c r="J25" s="285">
        <f t="shared" si="2"/>
        <v>0</v>
      </c>
    </row>
    <row r="26" spans="1:10" x14ac:dyDescent="0.3">
      <c r="A26" s="186" t="str">
        <f>+'Recettes tarifaires_LR12'!A26</f>
        <v>Tranche 1 - Interne</v>
      </c>
      <c r="B26" s="286"/>
      <c r="C26" s="287"/>
      <c r="D26" s="287"/>
      <c r="E26" s="287"/>
      <c r="F26" s="287"/>
      <c r="G26" s="287"/>
      <c r="H26" s="288"/>
      <c r="I26" s="284">
        <f t="shared" si="1"/>
        <v>0</v>
      </c>
      <c r="J26" s="285">
        <f t="shared" si="2"/>
        <v>0</v>
      </c>
    </row>
    <row r="27" spans="1:10" x14ac:dyDescent="0.3">
      <c r="A27" s="186" t="str">
        <f>+'Recettes tarifaires_LR12'!A27</f>
        <v>Tranche 2 - Interne</v>
      </c>
      <c r="B27" s="286"/>
      <c r="C27" s="287"/>
      <c r="D27" s="287"/>
      <c r="E27" s="287"/>
      <c r="F27" s="287"/>
      <c r="G27" s="287"/>
      <c r="H27" s="288"/>
      <c r="I27" s="284">
        <f t="shared" si="1"/>
        <v>0</v>
      </c>
      <c r="J27" s="285">
        <f t="shared" si="2"/>
        <v>0</v>
      </c>
    </row>
    <row r="28" spans="1:10" x14ac:dyDescent="0.3">
      <c r="A28" s="186" t="str">
        <f>+'Recettes tarifaires_LR12'!A28</f>
        <v>Tranche 3 - Interne</v>
      </c>
      <c r="B28" s="286"/>
      <c r="C28" s="287"/>
      <c r="D28" s="287"/>
      <c r="E28" s="287"/>
      <c r="F28" s="287"/>
      <c r="G28" s="287"/>
      <c r="H28" s="288"/>
      <c r="I28" s="284">
        <f t="shared" si="1"/>
        <v>0</v>
      </c>
      <c r="J28" s="285">
        <f t="shared" si="2"/>
        <v>0</v>
      </c>
    </row>
    <row r="29" spans="1:10" x14ac:dyDescent="0.3">
      <c r="A29" s="186" t="str">
        <f>+'Recettes tarifaires_LR12'!A29</f>
        <v>Tranche 4 - Interne</v>
      </c>
      <c r="B29" s="286"/>
      <c r="C29" s="287"/>
      <c r="D29" s="287"/>
      <c r="E29" s="287"/>
      <c r="F29" s="287"/>
      <c r="G29" s="287"/>
      <c r="H29" s="288"/>
      <c r="I29" s="284">
        <f t="shared" si="1"/>
        <v>0</v>
      </c>
      <c r="J29" s="285">
        <f t="shared" si="2"/>
        <v>0</v>
      </c>
    </row>
    <row r="30" spans="1:10" x14ac:dyDescent="0.3">
      <c r="A30" s="186" t="str">
        <f>+'Recettes tarifaires_LR12'!A30</f>
        <v>Tranche 5 - Interne</v>
      </c>
      <c r="B30" s="286"/>
      <c r="C30" s="287"/>
      <c r="D30" s="287"/>
      <c r="E30" s="287"/>
      <c r="F30" s="287"/>
      <c r="G30" s="287"/>
      <c r="H30" s="288"/>
      <c r="I30" s="284">
        <f t="shared" si="1"/>
        <v>0</v>
      </c>
      <c r="J30" s="285">
        <f t="shared" si="2"/>
        <v>0</v>
      </c>
    </row>
    <row r="31" spans="1:10" x14ac:dyDescent="0.3">
      <c r="A31" s="186" t="str">
        <f>+'Recettes tarifaires_LR12'!A31</f>
        <v>Non-ayant droit - interne</v>
      </c>
      <c r="B31" s="286"/>
      <c r="C31" s="287"/>
      <c r="D31" s="287"/>
      <c r="E31" s="287"/>
      <c r="F31" s="287"/>
      <c r="G31" s="287"/>
      <c r="H31" s="288"/>
      <c r="I31" s="284">
        <f t="shared" si="1"/>
        <v>0</v>
      </c>
      <c r="J31" s="285">
        <f t="shared" si="2"/>
        <v>0</v>
      </c>
    </row>
    <row r="32" spans="1:10" x14ac:dyDescent="0.3">
      <c r="A32" s="186" t="str">
        <f>+'Recettes tarifaires_LR12'!A32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tarifaires_LR12'!A33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tarifaires_LR12'!A34</f>
        <v>Car + bus hebdo Tout public*</v>
      </c>
      <c r="B34" s="281"/>
      <c r="C34" s="282"/>
      <c r="D34" s="282"/>
      <c r="E34" s="282"/>
      <c r="F34" s="282"/>
      <c r="G34" s="282"/>
      <c r="H34" s="283"/>
      <c r="I34" s="284">
        <f t="shared" si="1"/>
        <v>0</v>
      </c>
      <c r="J34" s="285">
        <f t="shared" si="2"/>
        <v>0</v>
      </c>
    </row>
    <row r="35" spans="1:10" x14ac:dyDescent="0.3">
      <c r="A35" s="186" t="str">
        <f>+'Recettes tarifaires_LR12'!A35</f>
        <v>Car + bus mensuel Tout public*</v>
      </c>
      <c r="B35" s="286"/>
      <c r="C35" s="287"/>
      <c r="D35" s="287"/>
      <c r="E35" s="287"/>
      <c r="F35" s="287"/>
      <c r="G35" s="287"/>
      <c r="H35" s="288"/>
      <c r="I35" s="284">
        <f t="shared" si="1"/>
        <v>0</v>
      </c>
      <c r="J35" s="285">
        <f t="shared" si="2"/>
        <v>0</v>
      </c>
    </row>
    <row r="36" spans="1:10" x14ac:dyDescent="0.3">
      <c r="A36" s="186" t="str">
        <f>+'Recettes tarifaires_LR12'!A36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tarifaires_LR12'!A37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tarifaires_LR12'!A38</f>
        <v>Car + bus hebdo Jeunes*</v>
      </c>
      <c r="B38" s="281"/>
      <c r="C38" s="282"/>
      <c r="D38" s="282"/>
      <c r="E38" s="282"/>
      <c r="F38" s="282"/>
      <c r="G38" s="282"/>
      <c r="H38" s="283"/>
      <c r="I38" s="284">
        <f t="shared" si="6"/>
        <v>0</v>
      </c>
      <c r="J38" s="285">
        <f t="shared" si="7"/>
        <v>0</v>
      </c>
    </row>
    <row r="39" spans="1:10" x14ac:dyDescent="0.3">
      <c r="A39" s="186" t="str">
        <f>+'Recettes tarifaires_LR12'!A39</f>
        <v>Car + bus mensuel Jeunes*</v>
      </c>
      <c r="B39" s="286"/>
      <c r="C39" s="287"/>
      <c r="D39" s="287"/>
      <c r="E39" s="287"/>
      <c r="F39" s="287"/>
      <c r="G39" s="287"/>
      <c r="H39" s="288"/>
      <c r="I39" s="284">
        <f t="shared" si="6"/>
        <v>0</v>
      </c>
      <c r="J39" s="285">
        <f t="shared" si="7"/>
        <v>0</v>
      </c>
    </row>
    <row r="40" spans="1:10" x14ac:dyDescent="0.3">
      <c r="A40" s="186" t="str">
        <f>+'Recettes tarifaires_LR12'!A40</f>
        <v>Car + bus annuel Jeunes*</v>
      </c>
      <c r="B40" s="286"/>
      <c r="C40" s="287"/>
      <c r="D40" s="287"/>
      <c r="E40" s="287"/>
      <c r="F40" s="287"/>
      <c r="G40" s="287"/>
      <c r="H40" s="288"/>
      <c r="I40" s="284">
        <f t="shared" si="6"/>
        <v>0</v>
      </c>
      <c r="J40" s="285">
        <f t="shared" si="7"/>
        <v>0</v>
      </c>
    </row>
    <row r="41" spans="1:10" ht="15.75" customHeight="1" x14ac:dyDescent="0.3">
      <c r="A41" s="307" t="str">
        <f>+'Recettes tarifaires_LR12'!A41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tarifaires_LR12'!A42</f>
        <v>Car + bus hebdo Tout public*</v>
      </c>
      <c r="B42" s="281"/>
      <c r="C42" s="282"/>
      <c r="D42" s="282"/>
      <c r="E42" s="282"/>
      <c r="F42" s="282"/>
      <c r="G42" s="282"/>
      <c r="H42" s="283"/>
      <c r="I42" s="284">
        <f t="shared" si="6"/>
        <v>0</v>
      </c>
      <c r="J42" s="285">
        <f t="shared" si="7"/>
        <v>0</v>
      </c>
    </row>
    <row r="43" spans="1:10" x14ac:dyDescent="0.3">
      <c r="A43" s="186" t="str">
        <f>+'Recettes tarifaires_LR12'!A43</f>
        <v>Car + bus mensuel Tout public*</v>
      </c>
      <c r="B43" s="286"/>
      <c r="C43" s="287"/>
      <c r="D43" s="287"/>
      <c r="E43" s="287"/>
      <c r="F43" s="287"/>
      <c r="G43" s="287"/>
      <c r="H43" s="288"/>
      <c r="I43" s="284">
        <f t="shared" si="6"/>
        <v>0</v>
      </c>
      <c r="J43" s="285">
        <f t="shared" si="7"/>
        <v>0</v>
      </c>
    </row>
    <row r="44" spans="1:10" x14ac:dyDescent="0.3">
      <c r="A44" s="186" t="str">
        <f>+'Recettes tarifaires_LR12'!A44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tarifaires_LR12'!A45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tarifaires_LR12'!A46</f>
        <v>Car + bus hebdo Jeunes*</v>
      </c>
      <c r="B46" s="281"/>
      <c r="C46" s="282"/>
      <c r="D46" s="282"/>
      <c r="E46" s="282"/>
      <c r="F46" s="282"/>
      <c r="G46" s="282"/>
      <c r="H46" s="283"/>
      <c r="I46" s="284">
        <f t="shared" si="6"/>
        <v>0</v>
      </c>
      <c r="J46" s="285">
        <f t="shared" si="7"/>
        <v>0</v>
      </c>
    </row>
    <row r="47" spans="1:10" x14ac:dyDescent="0.3">
      <c r="A47" s="186" t="str">
        <f>+'Recettes tarifaires_LR12'!A47</f>
        <v>Car + bus mensuel Jeunes*</v>
      </c>
      <c r="B47" s="286"/>
      <c r="C47" s="287"/>
      <c r="D47" s="287"/>
      <c r="E47" s="287"/>
      <c r="F47" s="287"/>
      <c r="G47" s="287"/>
      <c r="H47" s="288"/>
      <c r="I47" s="284">
        <f t="shared" si="6"/>
        <v>0</v>
      </c>
      <c r="J47" s="285">
        <f t="shared" si="7"/>
        <v>0</v>
      </c>
    </row>
    <row r="48" spans="1:10" x14ac:dyDescent="0.3">
      <c r="A48" s="186" t="str">
        <f>+'Recettes tarifaires_LR12'!A48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tarifaires_LR12'!B5,"-")</f>
        <v>-</v>
      </c>
      <c r="C59" s="294" t="str">
        <f>+IFERROR(C5/'Recettes tarifaires_LR12'!C5,"-")</f>
        <v>-</v>
      </c>
      <c r="D59" s="294" t="str">
        <f>+IFERROR(D5/'Recettes tarifaires_LR12'!D5,"-")</f>
        <v>-</v>
      </c>
      <c r="E59" s="294" t="str">
        <f>+IFERROR(E5/'Recettes tarifaires_LR12'!E5,"-")</f>
        <v>-</v>
      </c>
      <c r="F59" s="294" t="str">
        <f>+IFERROR(F5/'Recettes tarifaires_LR12'!F5,"-")</f>
        <v>-</v>
      </c>
      <c r="G59" s="319" t="str">
        <f>+IFERROR(G5/'Recettes tarifaires_LR12'!G5,"-")</f>
        <v>-</v>
      </c>
      <c r="H59" s="316" t="str">
        <f>+IFERROR(H5/'Recettes tarifaires_LR12'!H5,"-")</f>
        <v>-</v>
      </c>
    </row>
    <row r="60" spans="1:10" x14ac:dyDescent="0.3">
      <c r="A60" s="186" t="str">
        <f t="shared" si="15"/>
        <v>Trajet Aller-retour</v>
      </c>
      <c r="B60" s="296" t="str">
        <f>+IFERROR(B6/'Recettes tarifaires_LR12'!B6,"-")</f>
        <v>-</v>
      </c>
      <c r="C60" s="297" t="str">
        <f>+IFERROR(C6/'Recettes tarifaires_LR12'!C6,"-")</f>
        <v>-</v>
      </c>
      <c r="D60" s="297" t="str">
        <f>+IFERROR(D6/'Recettes tarifaires_LR12'!D6,"-")</f>
        <v>-</v>
      </c>
      <c r="E60" s="297" t="str">
        <f>+IFERROR(E6/'Recettes tarifaires_LR12'!E6,"-")</f>
        <v>-</v>
      </c>
      <c r="F60" s="297" t="str">
        <f>+IFERROR(F6/'Recettes tarifaires_LR12'!F6,"-")</f>
        <v>-</v>
      </c>
      <c r="G60" s="320" t="str">
        <f>+IFERROR(G6/'Recettes tarifaires_LR12'!G6,"-")</f>
        <v>-</v>
      </c>
      <c r="H60" s="317" t="str">
        <f>+IFERROR(H6/'Recettes tarifaires_LR12'!H6,"-")</f>
        <v>-</v>
      </c>
    </row>
    <row r="61" spans="1:10" x14ac:dyDescent="0.3">
      <c r="A61" s="186" t="str">
        <f t="shared" si="15"/>
        <v>Carte 10 voyages</v>
      </c>
      <c r="B61" s="296" t="str">
        <f>+IFERROR(B7/'Recettes tarifaires_LR12'!B7,"-")</f>
        <v>-</v>
      </c>
      <c r="C61" s="297" t="str">
        <f>+IFERROR(C7/'Recettes tarifaires_LR12'!C7,"-")</f>
        <v>-</v>
      </c>
      <c r="D61" s="297" t="str">
        <f>+IFERROR(D7/'Recettes tarifaires_LR12'!D7,"-")</f>
        <v>-</v>
      </c>
      <c r="E61" s="297" t="str">
        <f>+IFERROR(E7/'Recettes tarifaires_LR12'!E7,"-")</f>
        <v>-</v>
      </c>
      <c r="F61" s="297" t="str">
        <f>+IFERROR(F7/'Recettes tarifaires_LR12'!F7,"-")</f>
        <v>-</v>
      </c>
      <c r="G61" s="320" t="str">
        <f>+IFERROR(G7/'Recettes tarifaires_LR12'!G7,"-")</f>
        <v>-</v>
      </c>
      <c r="H61" s="317" t="str">
        <f>+IFERROR(H7/'Recettes tarifaires_LR12'!H7,"-")</f>
        <v>-</v>
      </c>
    </row>
    <row r="62" spans="1:10" x14ac:dyDescent="0.3">
      <c r="A62" s="186" t="str">
        <f t="shared" si="15"/>
        <v>Tarification solidaire</v>
      </c>
      <c r="B62" s="296" t="str">
        <f>+IFERROR(B8/'Recettes tarifaires_LR12'!B8,"-")</f>
        <v>-</v>
      </c>
      <c r="C62" s="297" t="str">
        <f>+IFERROR(C8/'Recettes tarifaires_LR12'!C8,"-")</f>
        <v>-</v>
      </c>
      <c r="D62" s="297" t="str">
        <f>+IFERROR(D8/'Recettes tarifaires_LR12'!D8,"-")</f>
        <v>-</v>
      </c>
      <c r="E62" s="297" t="str">
        <f>+IFERROR(E8/'Recettes tarifaires_LR12'!E8,"-")</f>
        <v>-</v>
      </c>
      <c r="F62" s="297" t="str">
        <f>+IFERROR(F8/'Recettes tarifaires_LR12'!F8,"-")</f>
        <v>-</v>
      </c>
      <c r="G62" s="320" t="str">
        <f>+IFERROR(G8/'Recettes tarifaires_LR12'!G8,"-")</f>
        <v>-</v>
      </c>
      <c r="H62" s="317" t="str">
        <f>+IFERROR(H8/'Recettes tarifaires_LR12'!H8,"-")</f>
        <v>-</v>
      </c>
    </row>
    <row r="63" spans="1:10" x14ac:dyDescent="0.3">
      <c r="A63" s="186" t="str">
        <f t="shared" si="15"/>
        <v xml:space="preserve">Tarifs groupe </v>
      </c>
      <c r="B63" s="296" t="str">
        <f>+IFERROR(B9/'Recettes tarifaires_LR12'!B9,"-")</f>
        <v>-</v>
      </c>
      <c r="C63" s="297" t="str">
        <f>+IFERROR(C9/'Recettes tarifaires_LR12'!C9,"-")</f>
        <v>-</v>
      </c>
      <c r="D63" s="297" t="str">
        <f>+IFERROR(D9/'Recettes tarifaires_LR12'!D9,"-")</f>
        <v>-</v>
      </c>
      <c r="E63" s="297" t="str">
        <f>+IFERROR(E9/'Recettes tarifaires_LR12'!E9,"-")</f>
        <v>-</v>
      </c>
      <c r="F63" s="297" t="str">
        <f>+IFERROR(F9/'Recettes tarifaires_LR12'!F9,"-")</f>
        <v>-</v>
      </c>
      <c r="G63" s="320" t="str">
        <f>+IFERROR(G9/'Recettes tarifaires_LR12'!G9,"-")</f>
        <v>-</v>
      </c>
      <c r="H63" s="317" t="str">
        <f>+IFERROR(H9/'Recettes tarifaires_LR12'!H9,"-")</f>
        <v>-</v>
      </c>
    </row>
    <row r="64" spans="1:10" x14ac:dyDescent="0.3">
      <c r="A64" s="186" t="str">
        <f t="shared" si="15"/>
        <v>Abonnement hebdo</v>
      </c>
      <c r="B64" s="296" t="str">
        <f>+IFERROR(B10/'Recettes tarifaires_LR12'!B10,"-")</f>
        <v>-</v>
      </c>
      <c r="C64" s="297" t="str">
        <f>+IFERROR(C10/'Recettes tarifaires_LR12'!C10,"-")</f>
        <v>-</v>
      </c>
      <c r="D64" s="297" t="str">
        <f>+IFERROR(D10/'Recettes tarifaires_LR12'!D10,"-")</f>
        <v>-</v>
      </c>
      <c r="E64" s="297" t="str">
        <f>+IFERROR(E10/'Recettes tarifaires_LR12'!E10,"-")</f>
        <v>-</v>
      </c>
      <c r="F64" s="297" t="str">
        <f>+IFERROR(F10/'Recettes tarifaires_LR12'!F10,"-")</f>
        <v>-</v>
      </c>
      <c r="G64" s="320" t="str">
        <f>+IFERROR(G10/'Recettes tarifaires_LR12'!G10,"-")</f>
        <v>-</v>
      </c>
      <c r="H64" s="317" t="str">
        <f>+IFERROR(H10/'Recettes tarifaires_LR12'!H10,"-")</f>
        <v>-</v>
      </c>
    </row>
    <row r="65" spans="1:8" x14ac:dyDescent="0.3">
      <c r="A65" s="186" t="str">
        <f t="shared" si="15"/>
        <v>Abonnement mensuel</v>
      </c>
      <c r="B65" s="296" t="str">
        <f>+IFERROR(B11/'Recettes tarifaires_LR12'!B11,"-")</f>
        <v>-</v>
      </c>
      <c r="C65" s="297" t="str">
        <f>+IFERROR(C11/'Recettes tarifaires_LR12'!C11,"-")</f>
        <v>-</v>
      </c>
      <c r="D65" s="297" t="str">
        <f>+IFERROR(D11/'Recettes tarifaires_LR12'!D11,"-")</f>
        <v>-</v>
      </c>
      <c r="E65" s="297" t="str">
        <f>+IFERROR(E11/'Recettes tarifaires_LR12'!E11,"-")</f>
        <v>-</v>
      </c>
      <c r="F65" s="297" t="str">
        <f>+IFERROR(F11/'Recettes tarifaires_LR12'!F11,"-")</f>
        <v>-</v>
      </c>
      <c r="G65" s="320" t="str">
        <f>+IFERROR(G11/'Recettes tarifaires_LR12'!G11,"-")</f>
        <v>-</v>
      </c>
      <c r="H65" s="317" t="str">
        <f>+IFERROR(H11/'Recettes tarifaires_LR12'!H11,"-")</f>
        <v>-</v>
      </c>
    </row>
    <row r="66" spans="1:8" x14ac:dyDescent="0.3">
      <c r="A66" s="186" t="str">
        <f t="shared" si="15"/>
        <v>Abonnement annuel</v>
      </c>
      <c r="B66" s="296" t="str">
        <f>+IFERROR(B12/'Recettes tarifaires_LR12'!B12,"-")</f>
        <v>-</v>
      </c>
      <c r="C66" s="297" t="str">
        <f>+IFERROR(C12/'Recettes tarifaires_LR12'!C12,"-")</f>
        <v>-</v>
      </c>
      <c r="D66" s="297" t="str">
        <f>+IFERROR(D12/'Recettes tarifaires_LR12'!D12,"-")</f>
        <v>-</v>
      </c>
      <c r="E66" s="297" t="str">
        <f>+IFERROR(E12/'Recettes tarifaires_LR12'!E12,"-")</f>
        <v>-</v>
      </c>
      <c r="F66" s="297" t="str">
        <f>+IFERROR(F12/'Recettes tarifaires_LR12'!F12,"-")</f>
        <v>-</v>
      </c>
      <c r="G66" s="320" t="str">
        <f>+IFERROR(G12/'Recettes tarifaires_LR12'!G12,"-")</f>
        <v>-</v>
      </c>
      <c r="H66" s="317" t="str">
        <f>+IFERROR(H12/'Recettes tarifaires_LR12'!H12,"-")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tarifaires_LR12'!B14,"-")</f>
        <v>-</v>
      </c>
      <c r="C68" s="294" t="str">
        <f>+IFERROR(C14/'Recettes tarifaires_LR12'!C14,"-")</f>
        <v>-</v>
      </c>
      <c r="D68" s="294" t="str">
        <f>+IFERROR(D14/'Recettes tarifaires_LR12'!D14,"-")</f>
        <v>-</v>
      </c>
      <c r="E68" s="294" t="str">
        <f>+IFERROR(E14/'Recettes tarifaires_LR12'!E14,"-")</f>
        <v>-</v>
      </c>
      <c r="F68" s="294" t="str">
        <f>+IFERROR(F14/'Recettes tarifaires_LR12'!F14,"-")</f>
        <v>-</v>
      </c>
      <c r="G68" s="319" t="str">
        <f>+IFERROR(G14/'Recettes tarifaires_LR12'!G14,"-")</f>
        <v>-</v>
      </c>
      <c r="H68" s="316" t="str">
        <f>+IFERROR(H14/'Recettes tarifaires_LR12'!H14,"-")</f>
        <v>-</v>
      </c>
    </row>
    <row r="69" spans="1:8" x14ac:dyDescent="0.3">
      <c r="A69" s="186" t="str">
        <f t="shared" si="15"/>
        <v>Abonnement hebdo</v>
      </c>
      <c r="B69" s="296" t="str">
        <f>+IFERROR(B15/'Recettes tarifaires_LR12'!B15,"-")</f>
        <v>-</v>
      </c>
      <c r="C69" s="297" t="str">
        <f>+IFERROR(C15/'Recettes tarifaires_LR12'!C15,"-")</f>
        <v>-</v>
      </c>
      <c r="D69" s="297" t="str">
        <f>+IFERROR(D15/'Recettes tarifaires_LR12'!D15,"-")</f>
        <v>-</v>
      </c>
      <c r="E69" s="297" t="str">
        <f>+IFERROR(E15/'Recettes tarifaires_LR12'!E15,"-")</f>
        <v>-</v>
      </c>
      <c r="F69" s="297" t="str">
        <f>+IFERROR(F15/'Recettes tarifaires_LR12'!F15,"-")</f>
        <v>-</v>
      </c>
      <c r="G69" s="320" t="str">
        <f>+IFERROR(G15/'Recettes tarifaires_LR12'!G15,"-")</f>
        <v>-</v>
      </c>
      <c r="H69" s="317" t="str">
        <f>+IFERROR(H15/'Recettes tarifaires_LR12'!H15,"-")</f>
        <v>-</v>
      </c>
    </row>
    <row r="70" spans="1:8" x14ac:dyDescent="0.3">
      <c r="A70" s="186" t="str">
        <f t="shared" si="15"/>
        <v>Abonnement mensuel</v>
      </c>
      <c r="B70" s="296" t="str">
        <f>+IFERROR(B16/'Recettes tarifaires_LR12'!B16,"-")</f>
        <v>-</v>
      </c>
      <c r="C70" s="297" t="str">
        <f>+IFERROR(C16/'Recettes tarifaires_LR12'!C16,"-")</f>
        <v>-</v>
      </c>
      <c r="D70" s="297" t="str">
        <f>+IFERROR(D16/'Recettes tarifaires_LR12'!D16,"-")</f>
        <v>-</v>
      </c>
      <c r="E70" s="297" t="str">
        <f>+IFERROR(E16/'Recettes tarifaires_LR12'!E16,"-")</f>
        <v>-</v>
      </c>
      <c r="F70" s="297" t="str">
        <f>+IFERROR(F16/'Recettes tarifaires_LR12'!F16,"-")</f>
        <v>-</v>
      </c>
      <c r="G70" s="320" t="str">
        <f>+IFERROR(G16/'Recettes tarifaires_LR12'!G16,"-")</f>
        <v>-</v>
      </c>
      <c r="H70" s="317" t="str">
        <f>+IFERROR(H16/'Recettes tarifaires_LR12'!H16,"-")</f>
        <v>-</v>
      </c>
    </row>
    <row r="71" spans="1:8" x14ac:dyDescent="0.3">
      <c r="A71" s="186" t="str">
        <f t="shared" si="15"/>
        <v>Abonnement annuel</v>
      </c>
      <c r="B71" s="296" t="str">
        <f>+IFERROR(B17/'Recettes tarifaires_LR12'!B17,"-")</f>
        <v>-</v>
      </c>
      <c r="C71" s="297" t="str">
        <f>+IFERROR(C17/'Recettes tarifaires_LR12'!C17,"-")</f>
        <v>-</v>
      </c>
      <c r="D71" s="297" t="str">
        <f>+IFERROR(D17/'Recettes tarifaires_LR12'!D17,"-")</f>
        <v>-</v>
      </c>
      <c r="E71" s="297" t="str">
        <f>+IFERROR(E17/'Recettes tarifaires_LR12'!E17,"-")</f>
        <v>-</v>
      </c>
      <c r="F71" s="297" t="str">
        <f>+IFERROR(F17/'Recettes tarifaires_LR12'!F17,"-")</f>
        <v>-</v>
      </c>
      <c r="G71" s="320" t="str">
        <f>+IFERROR(G17/'Recettes tarifaires_LR12'!G17,"-")</f>
        <v>-</v>
      </c>
      <c r="H71" s="317" t="str">
        <f>+IFERROR(H17/'Recettes tarifaires_LR12'!H17,"-")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tarifaires_LR12'!B19,"-")</f>
        <v>-</v>
      </c>
      <c r="C73" s="294" t="str">
        <f>+IFERROR(C19/'Recettes tarifaires_LR12'!C19,"-")</f>
        <v>-</v>
      </c>
      <c r="D73" s="294" t="str">
        <f>+IFERROR(D19/'Recettes tarifaires_LR12'!D19,"-")</f>
        <v>-</v>
      </c>
      <c r="E73" s="294" t="str">
        <f>+IFERROR(E19/'Recettes tarifaires_LR12'!E19,"-")</f>
        <v>-</v>
      </c>
      <c r="F73" s="294" t="str">
        <f>+IFERROR(F19/'Recettes tarifaires_LR12'!F19,"-")</f>
        <v>-</v>
      </c>
      <c r="G73" s="319" t="str">
        <f>+IFERROR(G19/'Recettes tarifaires_LR12'!G19,"-")</f>
        <v>-</v>
      </c>
      <c r="H73" s="316" t="str">
        <f>+IFERROR(H19/'Recettes tarifaires_LR12'!H19,"-")</f>
        <v>-</v>
      </c>
    </row>
    <row r="74" spans="1:8" x14ac:dyDescent="0.3">
      <c r="A74" s="186" t="str">
        <f t="shared" si="15"/>
        <v>Tranche 2 - 1/2 prensionnaire</v>
      </c>
      <c r="B74" s="296" t="str">
        <f>+IFERROR(B20/'Recettes tarifaires_LR12'!B20,"-")</f>
        <v>-</v>
      </c>
      <c r="C74" s="297" t="str">
        <f>+IFERROR(C20/'Recettes tarifaires_LR12'!C20,"-")</f>
        <v>-</v>
      </c>
      <c r="D74" s="297" t="str">
        <f>+IFERROR(D20/'Recettes tarifaires_LR12'!D20,"-")</f>
        <v>-</v>
      </c>
      <c r="E74" s="297" t="str">
        <f>+IFERROR(E20/'Recettes tarifaires_LR12'!E20,"-")</f>
        <v>-</v>
      </c>
      <c r="F74" s="297" t="str">
        <f>+IFERROR(F20/'Recettes tarifaires_LR12'!F20,"-")</f>
        <v>-</v>
      </c>
      <c r="G74" s="320" t="str">
        <f>+IFERROR(G20/'Recettes tarifaires_LR12'!G20,"-")</f>
        <v>-</v>
      </c>
      <c r="H74" s="317" t="str">
        <f>+IFERROR(H20/'Recettes tarifaires_LR12'!H20,"-")</f>
        <v>-</v>
      </c>
    </row>
    <row r="75" spans="1:8" x14ac:dyDescent="0.3">
      <c r="A75" s="186" t="str">
        <f t="shared" si="15"/>
        <v>Tranche 3 - 1/2 prensionnaire</v>
      </c>
      <c r="B75" s="296" t="str">
        <f>+IFERROR(B21/'Recettes tarifaires_LR12'!B21,"-")</f>
        <v>-</v>
      </c>
      <c r="C75" s="297" t="str">
        <f>+IFERROR(C21/'Recettes tarifaires_LR12'!C21,"-")</f>
        <v>-</v>
      </c>
      <c r="D75" s="297" t="str">
        <f>+IFERROR(D21/'Recettes tarifaires_LR12'!D21,"-")</f>
        <v>-</v>
      </c>
      <c r="E75" s="297" t="str">
        <f>+IFERROR(E21/'Recettes tarifaires_LR12'!E21,"-")</f>
        <v>-</v>
      </c>
      <c r="F75" s="297" t="str">
        <f>+IFERROR(F21/'Recettes tarifaires_LR12'!F21,"-")</f>
        <v>-</v>
      </c>
      <c r="G75" s="320" t="str">
        <f>+IFERROR(G21/'Recettes tarifaires_LR12'!G21,"-")</f>
        <v>-</v>
      </c>
      <c r="H75" s="317" t="str">
        <f>+IFERROR(H21/'Recettes tarifaires_LR12'!H21,"-")</f>
        <v>-</v>
      </c>
    </row>
    <row r="76" spans="1:8" x14ac:dyDescent="0.3">
      <c r="A76" s="186" t="str">
        <f t="shared" si="15"/>
        <v>Tranche 4 - 1/2 prensionnaire</v>
      </c>
      <c r="B76" s="296" t="str">
        <f>+IFERROR(B22/'Recettes tarifaires_LR12'!B22,"-")</f>
        <v>-</v>
      </c>
      <c r="C76" s="297" t="str">
        <f>+IFERROR(C22/'Recettes tarifaires_LR12'!C22,"-")</f>
        <v>-</v>
      </c>
      <c r="D76" s="297" t="str">
        <f>+IFERROR(D22/'Recettes tarifaires_LR12'!D22,"-")</f>
        <v>-</v>
      </c>
      <c r="E76" s="297" t="str">
        <f>+IFERROR(E22/'Recettes tarifaires_LR12'!E22,"-")</f>
        <v>-</v>
      </c>
      <c r="F76" s="297" t="str">
        <f>+IFERROR(F22/'Recettes tarifaires_LR12'!F22,"-")</f>
        <v>-</v>
      </c>
      <c r="G76" s="320" t="str">
        <f>+IFERROR(G22/'Recettes tarifaires_LR12'!G22,"-")</f>
        <v>-</v>
      </c>
      <c r="H76" s="317" t="str">
        <f>+IFERROR(H22/'Recettes tarifaires_LR12'!H22,"-")</f>
        <v>-</v>
      </c>
    </row>
    <row r="77" spans="1:8" x14ac:dyDescent="0.3">
      <c r="A77" s="186" t="str">
        <f t="shared" si="15"/>
        <v>Tranche 5 - 1/2 prensionnaire</v>
      </c>
      <c r="B77" s="296" t="str">
        <f>+IFERROR(B23/'Recettes tarifaires_LR12'!B23,"-")</f>
        <v>-</v>
      </c>
      <c r="C77" s="297" t="str">
        <f>+IFERROR(C23/'Recettes tarifaires_LR12'!C23,"-")</f>
        <v>-</v>
      </c>
      <c r="D77" s="297" t="str">
        <f>+IFERROR(D23/'Recettes tarifaires_LR12'!D23,"-")</f>
        <v>-</v>
      </c>
      <c r="E77" s="297" t="str">
        <f>+IFERROR(E23/'Recettes tarifaires_LR12'!E23,"-")</f>
        <v>-</v>
      </c>
      <c r="F77" s="297" t="str">
        <f>+IFERROR(F23/'Recettes tarifaires_LR12'!F23,"-")</f>
        <v>-</v>
      </c>
      <c r="G77" s="320" t="str">
        <f>+IFERROR(G23/'Recettes tarifaires_LR12'!G23,"-")</f>
        <v>-</v>
      </c>
      <c r="H77" s="317" t="str">
        <f>+IFERROR(H23/'Recettes tarifaires_LR12'!H23,"-")</f>
        <v>-</v>
      </c>
    </row>
    <row r="78" spans="1:8" x14ac:dyDescent="0.3">
      <c r="A78" s="186" t="str">
        <f t="shared" si="15"/>
        <v>Non-ayant droit - 1/2 prensionnaire</v>
      </c>
      <c r="B78" s="296" t="str">
        <f>+IFERROR(B24/'Recettes tarifaires_LR12'!B24,"-")</f>
        <v>-</v>
      </c>
      <c r="C78" s="297" t="str">
        <f>+IFERROR(C24/'Recettes tarifaires_LR12'!C24,"-")</f>
        <v>-</v>
      </c>
      <c r="D78" s="297" t="str">
        <f>+IFERROR(D24/'Recettes tarifaires_LR12'!D24,"-")</f>
        <v>-</v>
      </c>
      <c r="E78" s="297" t="str">
        <f>+IFERROR(E24/'Recettes tarifaires_LR12'!E24,"-")</f>
        <v>-</v>
      </c>
      <c r="F78" s="297" t="str">
        <f>+IFERROR(F24/'Recettes tarifaires_LR12'!F24,"-")</f>
        <v>-</v>
      </c>
      <c r="G78" s="320" t="str">
        <f>+IFERROR(G24/'Recettes tarifaires_LR12'!G24,"-")</f>
        <v>-</v>
      </c>
      <c r="H78" s="317" t="str">
        <f>+IFERROR(H24/'Recettes tarifaires_LR12'!H24,"-")</f>
        <v>-</v>
      </c>
    </row>
    <row r="79" spans="1:8" x14ac:dyDescent="0.3">
      <c r="A79" s="186" t="str">
        <f t="shared" si="15"/>
        <v>Tarif Navette, RPI</v>
      </c>
      <c r="B79" s="296" t="str">
        <f>+IFERROR(B25/'Recettes tarifaires_LR12'!B25,"-")</f>
        <v>-</v>
      </c>
      <c r="C79" s="297" t="str">
        <f>+IFERROR(C25/'Recettes tarifaires_LR12'!C25,"-")</f>
        <v>-</v>
      </c>
      <c r="D79" s="297" t="str">
        <f>+IFERROR(D25/'Recettes tarifaires_LR12'!D25,"-")</f>
        <v>-</v>
      </c>
      <c r="E79" s="297" t="str">
        <f>+IFERROR(E25/'Recettes tarifaires_LR12'!E25,"-")</f>
        <v>-</v>
      </c>
      <c r="F79" s="297" t="str">
        <f>+IFERROR(F25/'Recettes tarifaires_LR12'!F25,"-")</f>
        <v>-</v>
      </c>
      <c r="G79" s="320" t="str">
        <f>+IFERROR(G25/'Recettes tarifaires_LR12'!G25,"-")</f>
        <v>-</v>
      </c>
      <c r="H79" s="317" t="str">
        <f>+IFERROR(H25/'Recettes tarifaires_LR12'!H25,"-")</f>
        <v>-</v>
      </c>
    </row>
    <row r="80" spans="1:8" x14ac:dyDescent="0.3">
      <c r="A80" s="186" t="str">
        <f t="shared" si="15"/>
        <v>Tranche 1 - Interne</v>
      </c>
      <c r="B80" s="296" t="str">
        <f>+IFERROR(B26/'Recettes tarifaires_LR12'!B26,"-")</f>
        <v>-</v>
      </c>
      <c r="C80" s="297" t="str">
        <f>+IFERROR(C26/'Recettes tarifaires_LR12'!C26,"-")</f>
        <v>-</v>
      </c>
      <c r="D80" s="297" t="str">
        <f>+IFERROR(D26/'Recettes tarifaires_LR12'!D26,"-")</f>
        <v>-</v>
      </c>
      <c r="E80" s="297" t="str">
        <f>+IFERROR(E26/'Recettes tarifaires_LR12'!E26,"-")</f>
        <v>-</v>
      </c>
      <c r="F80" s="297" t="str">
        <f>+IFERROR(F26/'Recettes tarifaires_LR12'!F26,"-")</f>
        <v>-</v>
      </c>
      <c r="G80" s="320" t="str">
        <f>+IFERROR(G26/'Recettes tarifaires_LR12'!G26,"-")</f>
        <v>-</v>
      </c>
      <c r="H80" s="317" t="str">
        <f>+IFERROR(H26/'Recettes tarifaires_LR12'!H26,"-")</f>
        <v>-</v>
      </c>
    </row>
    <row r="81" spans="1:8" x14ac:dyDescent="0.3">
      <c r="A81" s="186" t="str">
        <f t="shared" si="15"/>
        <v>Tranche 2 - Interne</v>
      </c>
      <c r="B81" s="296" t="str">
        <f>+IFERROR(B27/'Recettes tarifaires_LR12'!B27,"-")</f>
        <v>-</v>
      </c>
      <c r="C81" s="297" t="str">
        <f>+IFERROR(C27/'Recettes tarifaires_LR12'!C27,"-")</f>
        <v>-</v>
      </c>
      <c r="D81" s="297" t="str">
        <f>+IFERROR(D27/'Recettes tarifaires_LR12'!D27,"-")</f>
        <v>-</v>
      </c>
      <c r="E81" s="297" t="str">
        <f>+IFERROR(E27/'Recettes tarifaires_LR12'!E27,"-")</f>
        <v>-</v>
      </c>
      <c r="F81" s="297" t="str">
        <f>+IFERROR(F27/'Recettes tarifaires_LR12'!F27,"-")</f>
        <v>-</v>
      </c>
      <c r="G81" s="320" t="str">
        <f>+IFERROR(G27/'Recettes tarifaires_LR12'!G27,"-")</f>
        <v>-</v>
      </c>
      <c r="H81" s="317" t="str">
        <f>+IFERROR(H27/'Recettes tarifaires_LR12'!H27,"-")</f>
        <v>-</v>
      </c>
    </row>
    <row r="82" spans="1:8" x14ac:dyDescent="0.3">
      <c r="A82" s="186" t="str">
        <f t="shared" si="15"/>
        <v>Tranche 3 - Interne</v>
      </c>
      <c r="B82" s="296" t="str">
        <f>+IFERROR(B28/'Recettes tarifaires_LR12'!B28,"-")</f>
        <v>-</v>
      </c>
      <c r="C82" s="297" t="str">
        <f>+IFERROR(C28/'Recettes tarifaires_LR12'!C28,"-")</f>
        <v>-</v>
      </c>
      <c r="D82" s="297" t="str">
        <f>+IFERROR(D28/'Recettes tarifaires_LR12'!D28,"-")</f>
        <v>-</v>
      </c>
      <c r="E82" s="297" t="str">
        <f>+IFERROR(E28/'Recettes tarifaires_LR12'!E28,"-")</f>
        <v>-</v>
      </c>
      <c r="F82" s="297" t="str">
        <f>+IFERROR(F28/'Recettes tarifaires_LR12'!F28,"-")</f>
        <v>-</v>
      </c>
      <c r="G82" s="320" t="str">
        <f>+IFERROR(G28/'Recettes tarifaires_LR12'!G28,"-")</f>
        <v>-</v>
      </c>
      <c r="H82" s="317" t="str">
        <f>+IFERROR(H28/'Recettes tarifaires_LR12'!H28,"-")</f>
        <v>-</v>
      </c>
    </row>
    <row r="83" spans="1:8" x14ac:dyDescent="0.3">
      <c r="A83" s="186" t="str">
        <f t="shared" si="15"/>
        <v>Tranche 4 - Interne</v>
      </c>
      <c r="B83" s="296" t="str">
        <f>+IFERROR(B29/'Recettes tarifaires_LR12'!B29,"-")</f>
        <v>-</v>
      </c>
      <c r="C83" s="297" t="str">
        <f>+IFERROR(C29/'Recettes tarifaires_LR12'!C29,"-")</f>
        <v>-</v>
      </c>
      <c r="D83" s="297" t="str">
        <f>+IFERROR(D29/'Recettes tarifaires_LR12'!D29,"-")</f>
        <v>-</v>
      </c>
      <c r="E83" s="297" t="str">
        <f>+IFERROR(E29/'Recettes tarifaires_LR12'!E29,"-")</f>
        <v>-</v>
      </c>
      <c r="F83" s="297" t="str">
        <f>+IFERROR(F29/'Recettes tarifaires_LR12'!F29,"-")</f>
        <v>-</v>
      </c>
      <c r="G83" s="320" t="str">
        <f>+IFERROR(G29/'Recettes tarifaires_LR12'!G29,"-")</f>
        <v>-</v>
      </c>
      <c r="H83" s="317" t="str">
        <f>+IFERROR(H29/'Recettes tarifaires_LR12'!H29,"-")</f>
        <v>-</v>
      </c>
    </row>
    <row r="84" spans="1:8" x14ac:dyDescent="0.3">
      <c r="A84" s="186" t="str">
        <f t="shared" si="15"/>
        <v>Tranche 5 - Interne</v>
      </c>
      <c r="B84" s="296" t="str">
        <f>+IFERROR(B30/'Recettes tarifaires_LR12'!B30,"-")</f>
        <v>-</v>
      </c>
      <c r="C84" s="297" t="str">
        <f>+IFERROR(C30/'Recettes tarifaires_LR12'!C30,"-")</f>
        <v>-</v>
      </c>
      <c r="D84" s="297" t="str">
        <f>+IFERROR(D30/'Recettes tarifaires_LR12'!D30,"-")</f>
        <v>-</v>
      </c>
      <c r="E84" s="297" t="str">
        <f>+IFERROR(E30/'Recettes tarifaires_LR12'!E30,"-")</f>
        <v>-</v>
      </c>
      <c r="F84" s="297" t="str">
        <f>+IFERROR(F30/'Recettes tarifaires_LR12'!F30,"-")</f>
        <v>-</v>
      </c>
      <c r="G84" s="320" t="str">
        <f>+IFERROR(G30/'Recettes tarifaires_LR12'!G30,"-")</f>
        <v>-</v>
      </c>
      <c r="H84" s="317" t="str">
        <f>+IFERROR(H30/'Recettes tarifaires_LR12'!H30,"-")</f>
        <v>-</v>
      </c>
    </row>
    <row r="85" spans="1:8" x14ac:dyDescent="0.3">
      <c r="A85" s="186" t="str">
        <f t="shared" si="15"/>
        <v>Non-ayant droit - interne</v>
      </c>
      <c r="B85" s="296" t="str">
        <f>+IFERROR(B31/'Recettes tarifaires_LR12'!B31,"-")</f>
        <v>-</v>
      </c>
      <c r="C85" s="297" t="str">
        <f>+IFERROR(C31/'Recettes tarifaires_LR12'!C31,"-")</f>
        <v>-</v>
      </c>
      <c r="D85" s="297" t="str">
        <f>+IFERROR(D31/'Recettes tarifaires_LR12'!D31,"-")</f>
        <v>-</v>
      </c>
      <c r="E85" s="297" t="str">
        <f>+IFERROR(E31/'Recettes tarifaires_LR12'!E31,"-")</f>
        <v>-</v>
      </c>
      <c r="F85" s="297" t="str">
        <f>+IFERROR(F31/'Recettes tarifaires_LR12'!F31,"-")</f>
        <v>-</v>
      </c>
      <c r="G85" s="320" t="str">
        <f>+IFERROR(G31/'Recettes tarifaires_LR12'!G31,"-")</f>
        <v>-</v>
      </c>
      <c r="H85" s="317" t="str">
        <f>+IFERROR(H31/'Recettes tarifaires_LR12'!H31,"-")</f>
        <v>-</v>
      </c>
    </row>
    <row r="86" spans="1:8" x14ac:dyDescent="0.3">
      <c r="A86" s="186" t="str">
        <f t="shared" si="15"/>
        <v>Frais de dossier inscription tardive</v>
      </c>
      <c r="B86" s="296" t="str">
        <f>+IFERROR(B32/'Recettes tarifaires_LR12'!B32,"-")</f>
        <v>-</v>
      </c>
      <c r="C86" s="297" t="str">
        <f>+IFERROR(C32/'Recettes tarifaires_LR12'!C32,"-")</f>
        <v>-</v>
      </c>
      <c r="D86" s="297" t="str">
        <f>+IFERROR(D32/'Recettes tarifaires_LR12'!D32,"-")</f>
        <v>-</v>
      </c>
      <c r="E86" s="297" t="str">
        <f>+IFERROR(E32/'Recettes tarifaires_LR12'!E32,"-")</f>
        <v>-</v>
      </c>
      <c r="F86" s="297" t="str">
        <f>+IFERROR(F32/'Recettes tarifaires_LR12'!F32,"-")</f>
        <v>-</v>
      </c>
      <c r="G86" s="320" t="str">
        <f>+IFERROR(G32/'Recettes tarifaires_LR12'!G32,"-")</f>
        <v>-</v>
      </c>
      <c r="H86" s="317" t="str">
        <f>+IFERROR(H32/'Recettes tarifaires_LR12'!H32,"-")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tarifaires_LR12'!B34,"-")</f>
        <v>-</v>
      </c>
      <c r="C88" s="294" t="str">
        <f>+IFERROR(C34/'Recettes tarifaires_LR12'!C34,"-")</f>
        <v>-</v>
      </c>
      <c r="D88" s="294" t="str">
        <f>+IFERROR(D34/'Recettes tarifaires_LR12'!D34,"-")</f>
        <v>-</v>
      </c>
      <c r="E88" s="294" t="str">
        <f>+IFERROR(E34/'Recettes tarifaires_LR12'!E34,"-")</f>
        <v>-</v>
      </c>
      <c r="F88" s="294" t="str">
        <f>+IFERROR(F34/'Recettes tarifaires_LR12'!F34,"-")</f>
        <v>-</v>
      </c>
      <c r="G88" s="319" t="str">
        <f>+IFERROR(G34/'Recettes tarifaires_LR12'!G34,"-")</f>
        <v>-</v>
      </c>
      <c r="H88" s="316" t="str">
        <f>+IFERROR(H34/'Recettes tarifaires_LR12'!H34,"-")</f>
        <v>-</v>
      </c>
    </row>
    <row r="89" spans="1:8" x14ac:dyDescent="0.3">
      <c r="A89" s="186" t="str">
        <f t="shared" si="15"/>
        <v>Car + bus mensuel Tout public*</v>
      </c>
      <c r="B89" s="296" t="str">
        <f>+IFERROR(B35/'Recettes tarifaires_LR12'!B35,"-")</f>
        <v>-</v>
      </c>
      <c r="C89" s="297" t="str">
        <f>+IFERROR(C35/'Recettes tarifaires_LR12'!C35,"-")</f>
        <v>-</v>
      </c>
      <c r="D89" s="297" t="str">
        <f>+IFERROR(D35/'Recettes tarifaires_LR12'!D35,"-")</f>
        <v>-</v>
      </c>
      <c r="E89" s="297" t="str">
        <f>+IFERROR(E35/'Recettes tarifaires_LR12'!E35,"-")</f>
        <v>-</v>
      </c>
      <c r="F89" s="297" t="str">
        <f>+IFERROR(F35/'Recettes tarifaires_LR12'!F35,"-")</f>
        <v>-</v>
      </c>
      <c r="G89" s="320" t="str">
        <f>+IFERROR(G35/'Recettes tarifaires_LR12'!G35,"-")</f>
        <v>-</v>
      </c>
      <c r="H89" s="317" t="str">
        <f>+IFERROR(H35/'Recettes tarifaires_LR12'!H35,"-")</f>
        <v>-</v>
      </c>
    </row>
    <row r="90" spans="1:8" x14ac:dyDescent="0.3">
      <c r="A90" s="186" t="str">
        <f t="shared" si="15"/>
        <v>Car + bus annuel Tout public*</v>
      </c>
      <c r="B90" s="296" t="str">
        <f>+IFERROR(B36/'Recettes tarifaires_LR12'!B36,"-")</f>
        <v>-</v>
      </c>
      <c r="C90" s="297" t="str">
        <f>+IFERROR(C36/'Recettes tarifaires_LR12'!C36,"-")</f>
        <v>-</v>
      </c>
      <c r="D90" s="297" t="str">
        <f>+IFERROR(D36/'Recettes tarifaires_LR12'!D36,"-")</f>
        <v>-</v>
      </c>
      <c r="E90" s="297" t="str">
        <f>+IFERROR(E36/'Recettes tarifaires_LR12'!E36,"-")</f>
        <v>-</v>
      </c>
      <c r="F90" s="297" t="str">
        <f>+IFERROR(F36/'Recettes tarifaires_LR12'!F36,"-")</f>
        <v>-</v>
      </c>
      <c r="G90" s="320" t="str">
        <f>+IFERROR(G36/'Recettes tarifaires_LR12'!G36,"-")</f>
        <v>-</v>
      </c>
      <c r="H90" s="317" t="str">
        <f>+IFERROR(H36/'Recettes tarifaires_LR12'!H36,"-")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tarifaires_LR12'!B38,"-")</f>
        <v>-</v>
      </c>
      <c r="C92" s="294" t="str">
        <f>+IFERROR(C38/'Recettes tarifaires_LR12'!C38,"-")</f>
        <v>-</v>
      </c>
      <c r="D92" s="294" t="str">
        <f>+IFERROR(D38/'Recettes tarifaires_LR12'!D38,"-")</f>
        <v>-</v>
      </c>
      <c r="E92" s="294" t="str">
        <f>+IFERROR(E38/'Recettes tarifaires_LR12'!E38,"-")</f>
        <v>-</v>
      </c>
      <c r="F92" s="294" t="str">
        <f>+IFERROR(F38/'Recettes tarifaires_LR12'!F38,"-")</f>
        <v>-</v>
      </c>
      <c r="G92" s="319" t="str">
        <f>+IFERROR(G38/'Recettes tarifaires_LR12'!G38,"-")</f>
        <v>-</v>
      </c>
      <c r="H92" s="316" t="str">
        <f>+IFERROR(H38/'Recettes tarifaires_LR12'!H38,"-")</f>
        <v>-</v>
      </c>
    </row>
    <row r="93" spans="1:8" x14ac:dyDescent="0.3">
      <c r="A93" s="186" t="str">
        <f t="shared" si="15"/>
        <v>Car + bus mensuel Jeunes*</v>
      </c>
      <c r="B93" s="296" t="str">
        <f>+IFERROR(B39/'Recettes tarifaires_LR12'!B39,"-")</f>
        <v>-</v>
      </c>
      <c r="C93" s="297" t="str">
        <f>+IFERROR(C39/'Recettes tarifaires_LR12'!C39,"-")</f>
        <v>-</v>
      </c>
      <c r="D93" s="297" t="str">
        <f>+IFERROR(D39/'Recettes tarifaires_LR12'!D39,"-")</f>
        <v>-</v>
      </c>
      <c r="E93" s="297" t="str">
        <f>+IFERROR(E39/'Recettes tarifaires_LR12'!E39,"-")</f>
        <v>-</v>
      </c>
      <c r="F93" s="297" t="str">
        <f>+IFERROR(F39/'Recettes tarifaires_LR12'!F39,"-")</f>
        <v>-</v>
      </c>
      <c r="G93" s="320" t="str">
        <f>+IFERROR(G39/'Recettes tarifaires_LR12'!G39,"-")</f>
        <v>-</v>
      </c>
      <c r="H93" s="317" t="str">
        <f>+IFERROR(H39/'Recettes tarifaires_LR12'!H39,"-")</f>
        <v>-</v>
      </c>
    </row>
    <row r="94" spans="1:8" x14ac:dyDescent="0.3">
      <c r="A94" s="186" t="str">
        <f t="shared" si="15"/>
        <v>Car + bus annuel Jeunes*</v>
      </c>
      <c r="B94" s="296" t="str">
        <f>+IFERROR(B40/'Recettes tarifaires_LR12'!B40,"-")</f>
        <v>-</v>
      </c>
      <c r="C94" s="297" t="str">
        <f>+IFERROR(C40/'Recettes tarifaires_LR12'!C40,"-")</f>
        <v>-</v>
      </c>
      <c r="D94" s="297" t="str">
        <f>+IFERROR(D40/'Recettes tarifaires_LR12'!D40,"-")</f>
        <v>-</v>
      </c>
      <c r="E94" s="297" t="str">
        <f>+IFERROR(E40/'Recettes tarifaires_LR12'!E40,"-")</f>
        <v>-</v>
      </c>
      <c r="F94" s="297" t="str">
        <f>+IFERROR(F40/'Recettes tarifaires_LR12'!F40,"-")</f>
        <v>-</v>
      </c>
      <c r="G94" s="320" t="str">
        <f>+IFERROR(G40/'Recettes tarifaires_LR12'!G40,"-")</f>
        <v>-</v>
      </c>
      <c r="H94" s="317" t="str">
        <f>+IFERROR(H40/'Recettes tarifaires_LR12'!H40,"-")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tarifaires_LR12'!B42,"-")</f>
        <v>-</v>
      </c>
      <c r="C96" s="294" t="str">
        <f>+IFERROR(C42/'Recettes tarifaires_LR12'!C42,"-")</f>
        <v>-</v>
      </c>
      <c r="D96" s="294" t="str">
        <f>+IFERROR(D42/'Recettes tarifaires_LR12'!D42,"-")</f>
        <v>-</v>
      </c>
      <c r="E96" s="294" t="str">
        <f>+IFERROR(E42/'Recettes tarifaires_LR12'!E42,"-")</f>
        <v>-</v>
      </c>
      <c r="F96" s="294" t="str">
        <f>+IFERROR(F42/'Recettes tarifaires_LR12'!F42,"-")</f>
        <v>-</v>
      </c>
      <c r="G96" s="319" t="str">
        <f>+IFERROR(G42/'Recettes tarifaires_LR12'!G42,"-")</f>
        <v>-</v>
      </c>
      <c r="H96" s="316" t="str">
        <f>+IFERROR(H42/'Recettes tarifaires_LR12'!H42,"-")</f>
        <v>-</v>
      </c>
    </row>
    <row r="97" spans="1:8" x14ac:dyDescent="0.3">
      <c r="A97" s="186" t="str">
        <f t="shared" si="15"/>
        <v>Car + bus mensuel Tout public*</v>
      </c>
      <c r="B97" s="296" t="str">
        <f>+IFERROR(B43/'Recettes tarifaires_LR12'!B43,"-")</f>
        <v>-</v>
      </c>
      <c r="C97" s="297" t="str">
        <f>+IFERROR(C43/'Recettes tarifaires_LR12'!C43,"-")</f>
        <v>-</v>
      </c>
      <c r="D97" s="297" t="str">
        <f>+IFERROR(D43/'Recettes tarifaires_LR12'!D43,"-")</f>
        <v>-</v>
      </c>
      <c r="E97" s="297" t="str">
        <f>+IFERROR(E43/'Recettes tarifaires_LR12'!E43,"-")</f>
        <v>-</v>
      </c>
      <c r="F97" s="297" t="str">
        <f>+IFERROR(F43/'Recettes tarifaires_LR12'!F43,"-")</f>
        <v>-</v>
      </c>
      <c r="G97" s="320" t="str">
        <f>+IFERROR(G43/'Recettes tarifaires_LR12'!G43,"-")</f>
        <v>-</v>
      </c>
      <c r="H97" s="317" t="str">
        <f>+IFERROR(H43/'Recettes tarifaires_LR12'!H43,"-")</f>
        <v>-</v>
      </c>
    </row>
    <row r="98" spans="1:8" x14ac:dyDescent="0.3">
      <c r="A98" s="186" t="str">
        <f t="shared" si="15"/>
        <v>Car + bus annuel Tout public*</v>
      </c>
      <c r="B98" s="296" t="str">
        <f>+IFERROR(B44/'Recettes tarifaires_LR12'!B44,"-")</f>
        <v>-</v>
      </c>
      <c r="C98" s="297" t="str">
        <f>+IFERROR(C44/'Recettes tarifaires_LR12'!C44,"-")</f>
        <v>-</v>
      </c>
      <c r="D98" s="297" t="str">
        <f>+IFERROR(D44/'Recettes tarifaires_LR12'!D44,"-")</f>
        <v>-</v>
      </c>
      <c r="E98" s="297" t="str">
        <f>+IFERROR(E44/'Recettes tarifaires_LR12'!E44,"-")</f>
        <v>-</v>
      </c>
      <c r="F98" s="297" t="str">
        <f>+IFERROR(F44/'Recettes tarifaires_LR12'!F44,"-")</f>
        <v>-</v>
      </c>
      <c r="G98" s="320" t="str">
        <f>+IFERROR(G44/'Recettes tarifaires_LR12'!G44,"-")</f>
        <v>-</v>
      </c>
      <c r="H98" s="317" t="str">
        <f>+IFERROR(H44/'Recettes tarifaires_LR12'!H44,"-")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tarifaires_LR12'!B46,"-")</f>
        <v>-</v>
      </c>
      <c r="C100" s="294" t="str">
        <f>+IFERROR(C46/'Recettes tarifaires_LR12'!C46,"-")</f>
        <v>-</v>
      </c>
      <c r="D100" s="294" t="str">
        <f>+IFERROR(D46/'Recettes tarifaires_LR12'!D46,"-")</f>
        <v>-</v>
      </c>
      <c r="E100" s="294" t="str">
        <f>+IFERROR(E46/'Recettes tarifaires_LR12'!E46,"-")</f>
        <v>-</v>
      </c>
      <c r="F100" s="294" t="str">
        <f>+IFERROR(F46/'Recettes tarifaires_LR12'!F46,"-")</f>
        <v>-</v>
      </c>
      <c r="G100" s="319" t="str">
        <f>+IFERROR(G46/'Recettes tarifaires_LR12'!G46,"-")</f>
        <v>-</v>
      </c>
      <c r="H100" s="316" t="str">
        <f>+IFERROR(H46/'Recettes tarifaires_LR12'!H46,"-")</f>
        <v>-</v>
      </c>
    </row>
    <row r="101" spans="1:8" x14ac:dyDescent="0.3">
      <c r="A101" s="186" t="str">
        <f t="shared" si="15"/>
        <v>Car + bus mensuel Jeunes*</v>
      </c>
      <c r="B101" s="296" t="str">
        <f>+IFERROR(B47/'Recettes tarifaires_LR12'!B47,"-")</f>
        <v>-</v>
      </c>
      <c r="C101" s="297" t="str">
        <f>+IFERROR(C47/'Recettes tarifaires_LR12'!C47,"-")</f>
        <v>-</v>
      </c>
      <c r="D101" s="297" t="str">
        <f>+IFERROR(D47/'Recettes tarifaires_LR12'!D47,"-")</f>
        <v>-</v>
      </c>
      <c r="E101" s="297" t="str">
        <f>+IFERROR(E47/'Recettes tarifaires_LR12'!E47,"-")</f>
        <v>-</v>
      </c>
      <c r="F101" s="297" t="str">
        <f>+IFERROR(F47/'Recettes tarifaires_LR12'!F47,"-")</f>
        <v>-</v>
      </c>
      <c r="G101" s="320" t="str">
        <f>+IFERROR(G47/'Recettes tarifaires_LR12'!G47,"-")</f>
        <v>-</v>
      </c>
      <c r="H101" s="317" t="str">
        <f>+IFERROR(H47/'Recettes tarifaires_LR12'!H47,"-")</f>
        <v>-</v>
      </c>
    </row>
    <row r="102" spans="1:8" x14ac:dyDescent="0.3">
      <c r="A102" s="186" t="str">
        <f t="shared" si="15"/>
        <v>Car + bus annuel Jeunes*</v>
      </c>
      <c r="B102" s="296" t="str">
        <f>+IFERROR(B48/'Recettes tarifaires_LR12'!B48,"-")</f>
        <v>-</v>
      </c>
      <c r="C102" s="297" t="str">
        <f>+IFERROR(C48/'Recettes tarifaires_LR12'!C48,"-")</f>
        <v>-</v>
      </c>
      <c r="D102" s="297" t="str">
        <f>+IFERROR(D48/'Recettes tarifaires_LR12'!D48,"-")</f>
        <v>-</v>
      </c>
      <c r="E102" s="297" t="str">
        <f>+IFERROR(E48/'Recettes tarifaires_LR12'!E48,"-")</f>
        <v>-</v>
      </c>
      <c r="F102" s="297" t="str">
        <f>+IFERROR(F48/'Recettes tarifaires_LR12'!F48,"-")</f>
        <v>-</v>
      </c>
      <c r="G102" s="320" t="str">
        <f>+IFERROR(G48/'Recettes tarifaires_LR12'!G48,"-")</f>
        <v>-</v>
      </c>
      <c r="H102" s="317" t="str">
        <f>+IFERROR(H48/'Recettes tarifaires_LR12'!H48,"-")</f>
        <v>-</v>
      </c>
    </row>
  </sheetData>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theme="4" tint="0.39997558519241921"/>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tarifaires_RS1'!A4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tarifaires_RS1'!A5</f>
        <v>Trajet simple</v>
      </c>
      <c r="B5" s="281"/>
      <c r="C5" s="282"/>
      <c r="D5" s="282"/>
      <c r="E5" s="282"/>
      <c r="F5" s="282"/>
      <c r="G5" s="282"/>
      <c r="H5" s="283"/>
      <c r="I5" s="284">
        <f t="shared" si="1"/>
        <v>0</v>
      </c>
      <c r="J5" s="285">
        <f t="shared" si="2"/>
        <v>0</v>
      </c>
    </row>
    <row r="6" spans="1:10" x14ac:dyDescent="0.3">
      <c r="A6" s="186" t="str">
        <f>+'Recettes tarifaires_RS1'!A6</f>
        <v>Trajet Aller-retour</v>
      </c>
      <c r="B6" s="286"/>
      <c r="C6" s="287"/>
      <c r="D6" s="287"/>
      <c r="E6" s="287"/>
      <c r="F6" s="287"/>
      <c r="G6" s="287"/>
      <c r="H6" s="288"/>
      <c r="I6" s="284">
        <f t="shared" si="1"/>
        <v>0</v>
      </c>
      <c r="J6" s="285">
        <f t="shared" si="2"/>
        <v>0</v>
      </c>
    </row>
    <row r="7" spans="1:10" x14ac:dyDescent="0.3">
      <c r="A7" s="186" t="str">
        <f>+'Recettes tarifaires_RS1'!A7</f>
        <v>Carte 10 voyages</v>
      </c>
      <c r="B7" s="286"/>
      <c r="C7" s="287"/>
      <c r="D7" s="287"/>
      <c r="E7" s="287"/>
      <c r="F7" s="287"/>
      <c r="G7" s="287"/>
      <c r="H7" s="288"/>
      <c r="I7" s="284">
        <f t="shared" si="1"/>
        <v>0</v>
      </c>
      <c r="J7" s="285">
        <f t="shared" si="2"/>
        <v>0</v>
      </c>
    </row>
    <row r="8" spans="1:10" x14ac:dyDescent="0.3">
      <c r="A8" s="186" t="str">
        <f>+'Recettes tarifaires_RS1'!A8</f>
        <v>Tarification solidaire</v>
      </c>
      <c r="B8" s="286"/>
      <c r="C8" s="287"/>
      <c r="D8" s="287"/>
      <c r="E8" s="287"/>
      <c r="F8" s="287"/>
      <c r="G8" s="287"/>
      <c r="H8" s="288"/>
      <c r="I8" s="284">
        <f t="shared" si="1"/>
        <v>0</v>
      </c>
      <c r="J8" s="285">
        <f t="shared" si="2"/>
        <v>0</v>
      </c>
    </row>
    <row r="9" spans="1:10" x14ac:dyDescent="0.3">
      <c r="A9" s="186" t="str">
        <f>+'Recettes tarifaires_RS1'!A9</f>
        <v xml:space="preserve">Tarifs groupe </v>
      </c>
      <c r="B9" s="286"/>
      <c r="C9" s="287"/>
      <c r="D9" s="287"/>
      <c r="E9" s="287"/>
      <c r="F9" s="287"/>
      <c r="G9" s="287"/>
      <c r="H9" s="288"/>
      <c r="I9" s="284">
        <f t="shared" si="1"/>
        <v>0</v>
      </c>
      <c r="J9" s="285">
        <f t="shared" si="2"/>
        <v>0</v>
      </c>
    </row>
    <row r="10" spans="1:10" x14ac:dyDescent="0.3">
      <c r="A10" s="186" t="str">
        <f>+'Recettes tarifaires_RS1'!A10</f>
        <v>Abonnement hebdo</v>
      </c>
      <c r="B10" s="286"/>
      <c r="C10" s="287"/>
      <c r="D10" s="287"/>
      <c r="E10" s="287"/>
      <c r="F10" s="287"/>
      <c r="G10" s="287"/>
      <c r="H10" s="288"/>
      <c r="I10" s="284">
        <f t="shared" si="1"/>
        <v>0</v>
      </c>
      <c r="J10" s="285">
        <f t="shared" si="2"/>
        <v>0</v>
      </c>
    </row>
    <row r="11" spans="1:10" x14ac:dyDescent="0.3">
      <c r="A11" s="186" t="str">
        <f>+'Recettes tarifaires_RS1'!A11</f>
        <v>Abonnement mensuel</v>
      </c>
      <c r="B11" s="286"/>
      <c r="C11" s="287"/>
      <c r="D11" s="287"/>
      <c r="E11" s="287"/>
      <c r="F11" s="287"/>
      <c r="G11" s="287"/>
      <c r="H11" s="288"/>
      <c r="I11" s="284">
        <f t="shared" si="1"/>
        <v>0</v>
      </c>
      <c r="J11" s="285">
        <f t="shared" si="2"/>
        <v>0</v>
      </c>
    </row>
    <row r="12" spans="1:10" x14ac:dyDescent="0.3">
      <c r="A12" s="186" t="str">
        <f>+'Recettes tarifaires_RS1'!A12</f>
        <v>Abonnement annuel</v>
      </c>
      <c r="B12" s="286"/>
      <c r="C12" s="287"/>
      <c r="D12" s="287"/>
      <c r="E12" s="287"/>
      <c r="F12" s="287"/>
      <c r="G12" s="287"/>
      <c r="H12" s="288"/>
      <c r="I12" s="284">
        <f t="shared" si="1"/>
        <v>0</v>
      </c>
      <c r="J12" s="285">
        <f t="shared" si="2"/>
        <v>0</v>
      </c>
    </row>
    <row r="13" spans="1:10" ht="15.75" customHeight="1" x14ac:dyDescent="0.3">
      <c r="A13" s="307" t="str">
        <f>+'Recettes tarifaires_RS1'!A13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tarifaires_RS1'!A14</f>
        <v>Carte 10 voyages</v>
      </c>
      <c r="B14" s="281"/>
      <c r="C14" s="282"/>
      <c r="D14" s="282"/>
      <c r="E14" s="282"/>
      <c r="F14" s="282"/>
      <c r="G14" s="282"/>
      <c r="H14" s="283"/>
      <c r="I14" s="284">
        <f t="shared" si="1"/>
        <v>0</v>
      </c>
      <c r="J14" s="285">
        <f t="shared" si="2"/>
        <v>0</v>
      </c>
    </row>
    <row r="15" spans="1:10" x14ac:dyDescent="0.3">
      <c r="A15" s="186" t="str">
        <f>+'Recettes tarifaires_RS1'!A15</f>
        <v>Abonnement hebdo</v>
      </c>
      <c r="B15" s="286"/>
      <c r="C15" s="287"/>
      <c r="D15" s="287"/>
      <c r="E15" s="287"/>
      <c r="F15" s="287"/>
      <c r="G15" s="287"/>
      <c r="H15" s="288"/>
      <c r="I15" s="284">
        <f t="shared" si="1"/>
        <v>0</v>
      </c>
      <c r="J15" s="285">
        <f t="shared" si="2"/>
        <v>0</v>
      </c>
    </row>
    <row r="16" spans="1:10" x14ac:dyDescent="0.3">
      <c r="A16" s="186" t="str">
        <f>+'Recettes tarifaires_RS1'!A16</f>
        <v>Abonnement mensuel</v>
      </c>
      <c r="B16" s="286"/>
      <c r="C16" s="287"/>
      <c r="D16" s="287"/>
      <c r="E16" s="287"/>
      <c r="F16" s="287"/>
      <c r="G16" s="287"/>
      <c r="H16" s="288"/>
      <c r="I16" s="284">
        <f t="shared" si="1"/>
        <v>0</v>
      </c>
      <c r="J16" s="285">
        <f t="shared" si="2"/>
        <v>0</v>
      </c>
    </row>
    <row r="17" spans="1:10" x14ac:dyDescent="0.3">
      <c r="A17" s="186" t="str">
        <f>+'Recettes tarifaires_RS1'!A17</f>
        <v>Abonnement annuel</v>
      </c>
      <c r="B17" s="286"/>
      <c r="C17" s="287"/>
      <c r="D17" s="287"/>
      <c r="E17" s="287"/>
      <c r="F17" s="287"/>
      <c r="G17" s="287"/>
      <c r="H17" s="288"/>
      <c r="I17" s="284">
        <f t="shared" si="1"/>
        <v>0</v>
      </c>
      <c r="J17" s="285">
        <f t="shared" si="2"/>
        <v>0</v>
      </c>
    </row>
    <row r="18" spans="1:10" ht="15.75" customHeight="1" x14ac:dyDescent="0.3">
      <c r="A18" s="307" t="str">
        <f>+'Recettes tarifaires_RS1'!A18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tarifaires_RS1'!A19</f>
        <v>Tranche 1 - 1/2 prensionnaire</v>
      </c>
      <c r="B19" s="281"/>
      <c r="C19" s="282"/>
      <c r="D19" s="282"/>
      <c r="E19" s="282"/>
      <c r="F19" s="282"/>
      <c r="G19" s="282"/>
      <c r="H19" s="283"/>
      <c r="I19" s="284">
        <f t="shared" si="1"/>
        <v>0</v>
      </c>
      <c r="J19" s="285">
        <f t="shared" si="2"/>
        <v>0</v>
      </c>
    </row>
    <row r="20" spans="1:10" x14ac:dyDescent="0.3">
      <c r="A20" s="186" t="str">
        <f>+'Recettes tarifaires_RS1'!A20</f>
        <v>Tranche 2 - 1/2 prensionnaire</v>
      </c>
      <c r="B20" s="286"/>
      <c r="C20" s="287"/>
      <c r="D20" s="287"/>
      <c r="E20" s="287"/>
      <c r="F20" s="287"/>
      <c r="G20" s="287"/>
      <c r="H20" s="288"/>
      <c r="I20" s="284">
        <f t="shared" si="1"/>
        <v>0</v>
      </c>
      <c r="J20" s="285">
        <f t="shared" si="2"/>
        <v>0</v>
      </c>
    </row>
    <row r="21" spans="1:10" x14ac:dyDescent="0.3">
      <c r="A21" s="186" t="str">
        <f>+'Recettes tarifaires_RS1'!A21</f>
        <v>Tranche 3 - 1/2 prensionnaire</v>
      </c>
      <c r="B21" s="286"/>
      <c r="C21" s="287"/>
      <c r="D21" s="287"/>
      <c r="E21" s="287"/>
      <c r="F21" s="287"/>
      <c r="G21" s="287"/>
      <c r="H21" s="288"/>
      <c r="I21" s="284">
        <f t="shared" si="1"/>
        <v>0</v>
      </c>
      <c r="J21" s="285">
        <f t="shared" si="2"/>
        <v>0</v>
      </c>
    </row>
    <row r="22" spans="1:10" x14ac:dyDescent="0.3">
      <c r="A22" s="186" t="str">
        <f>+'Recettes tarifaires_RS1'!A22</f>
        <v>Tranche 4 - 1/2 prensionnaire</v>
      </c>
      <c r="B22" s="286"/>
      <c r="C22" s="287"/>
      <c r="D22" s="287"/>
      <c r="E22" s="287"/>
      <c r="F22" s="287"/>
      <c r="G22" s="287"/>
      <c r="H22" s="288"/>
      <c r="I22" s="284">
        <f t="shared" si="1"/>
        <v>0</v>
      </c>
      <c r="J22" s="285">
        <f t="shared" si="2"/>
        <v>0</v>
      </c>
    </row>
    <row r="23" spans="1:10" x14ac:dyDescent="0.3">
      <c r="A23" s="186" t="str">
        <f>+'Recettes tarifaires_RS1'!A23</f>
        <v>Tranche 5 - 1/2 prensionnaire</v>
      </c>
      <c r="B23" s="286"/>
      <c r="C23" s="287"/>
      <c r="D23" s="287"/>
      <c r="E23" s="287"/>
      <c r="F23" s="287"/>
      <c r="G23" s="287"/>
      <c r="H23" s="288"/>
      <c r="I23" s="284">
        <f t="shared" si="1"/>
        <v>0</v>
      </c>
      <c r="J23" s="285">
        <f t="shared" si="2"/>
        <v>0</v>
      </c>
    </row>
    <row r="24" spans="1:10" x14ac:dyDescent="0.3">
      <c r="A24" s="186" t="str">
        <f>+'Recettes tarifaires_RS1'!A24</f>
        <v>Non-ayant droit - 1/2 prensionnaire</v>
      </c>
      <c r="B24" s="286"/>
      <c r="C24" s="287"/>
      <c r="D24" s="287"/>
      <c r="E24" s="287"/>
      <c r="F24" s="287"/>
      <c r="G24" s="287"/>
      <c r="H24" s="288"/>
      <c r="I24" s="284">
        <f t="shared" si="1"/>
        <v>0</v>
      </c>
      <c r="J24" s="285">
        <f t="shared" si="2"/>
        <v>0</v>
      </c>
    </row>
    <row r="25" spans="1:10" x14ac:dyDescent="0.3">
      <c r="A25" s="186" t="str">
        <f>+'Recettes tarifaires_RS1'!A25</f>
        <v>Tarif Navette, RPI</v>
      </c>
      <c r="B25" s="286"/>
      <c r="C25" s="287"/>
      <c r="D25" s="287"/>
      <c r="E25" s="287"/>
      <c r="F25" s="287"/>
      <c r="G25" s="287"/>
      <c r="H25" s="288"/>
      <c r="I25" s="284">
        <f t="shared" si="1"/>
        <v>0</v>
      </c>
      <c r="J25" s="285">
        <f t="shared" si="2"/>
        <v>0</v>
      </c>
    </row>
    <row r="26" spans="1:10" x14ac:dyDescent="0.3">
      <c r="A26" s="186" t="str">
        <f>+'Recettes tarifaires_RS1'!A26</f>
        <v>Tranche 1 - Interne</v>
      </c>
      <c r="B26" s="286"/>
      <c r="C26" s="287"/>
      <c r="D26" s="287"/>
      <c r="E26" s="287"/>
      <c r="F26" s="287"/>
      <c r="G26" s="287"/>
      <c r="H26" s="288"/>
      <c r="I26" s="284">
        <f t="shared" si="1"/>
        <v>0</v>
      </c>
      <c r="J26" s="285">
        <f t="shared" si="2"/>
        <v>0</v>
      </c>
    </row>
    <row r="27" spans="1:10" x14ac:dyDescent="0.3">
      <c r="A27" s="186" t="str">
        <f>+'Recettes tarifaires_RS1'!A27</f>
        <v>Tranche 2 - Interne</v>
      </c>
      <c r="B27" s="286"/>
      <c r="C27" s="287"/>
      <c r="D27" s="287"/>
      <c r="E27" s="287"/>
      <c r="F27" s="287"/>
      <c r="G27" s="287"/>
      <c r="H27" s="288"/>
      <c r="I27" s="284">
        <f t="shared" si="1"/>
        <v>0</v>
      </c>
      <c r="J27" s="285">
        <f t="shared" si="2"/>
        <v>0</v>
      </c>
    </row>
    <row r="28" spans="1:10" x14ac:dyDescent="0.3">
      <c r="A28" s="186" t="str">
        <f>+'Recettes tarifaires_RS1'!A28</f>
        <v>Tranche 3 - Interne</v>
      </c>
      <c r="B28" s="286"/>
      <c r="C28" s="287"/>
      <c r="D28" s="287"/>
      <c r="E28" s="287"/>
      <c r="F28" s="287"/>
      <c r="G28" s="287"/>
      <c r="H28" s="288"/>
      <c r="I28" s="284">
        <f t="shared" si="1"/>
        <v>0</v>
      </c>
      <c r="J28" s="285">
        <f t="shared" si="2"/>
        <v>0</v>
      </c>
    </row>
    <row r="29" spans="1:10" x14ac:dyDescent="0.3">
      <c r="A29" s="186" t="str">
        <f>+'Recettes tarifaires_RS1'!A29</f>
        <v>Tranche 4 - Interne</v>
      </c>
      <c r="B29" s="286"/>
      <c r="C29" s="287"/>
      <c r="D29" s="287"/>
      <c r="E29" s="287"/>
      <c r="F29" s="287"/>
      <c r="G29" s="287"/>
      <c r="H29" s="288"/>
      <c r="I29" s="284">
        <f t="shared" si="1"/>
        <v>0</v>
      </c>
      <c r="J29" s="285">
        <f t="shared" si="2"/>
        <v>0</v>
      </c>
    </row>
    <row r="30" spans="1:10" x14ac:dyDescent="0.3">
      <c r="A30" s="186" t="str">
        <f>+'Recettes tarifaires_RS1'!A30</f>
        <v>Tranche 5 - Interne</v>
      </c>
      <c r="B30" s="286"/>
      <c r="C30" s="287"/>
      <c r="D30" s="287"/>
      <c r="E30" s="287"/>
      <c r="F30" s="287"/>
      <c r="G30" s="287"/>
      <c r="H30" s="288"/>
      <c r="I30" s="284">
        <f t="shared" si="1"/>
        <v>0</v>
      </c>
      <c r="J30" s="285">
        <f t="shared" si="2"/>
        <v>0</v>
      </c>
    </row>
    <row r="31" spans="1:10" x14ac:dyDescent="0.3">
      <c r="A31" s="186" t="str">
        <f>+'Recettes tarifaires_RS1'!A31</f>
        <v>Non-ayant droit - interne</v>
      </c>
      <c r="B31" s="286"/>
      <c r="C31" s="287"/>
      <c r="D31" s="287"/>
      <c r="E31" s="287"/>
      <c r="F31" s="287"/>
      <c r="G31" s="287"/>
      <c r="H31" s="288"/>
      <c r="I31" s="284">
        <f t="shared" si="1"/>
        <v>0</v>
      </c>
      <c r="J31" s="285">
        <f t="shared" si="2"/>
        <v>0</v>
      </c>
    </row>
    <row r="32" spans="1:10" x14ac:dyDescent="0.3">
      <c r="A32" s="186" t="str">
        <f>+'Recettes tarifaires_RS1'!A32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tarifaires_RS1'!A33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tarifaires_RS1'!A34</f>
        <v>Car + bus hebdo Tout public*</v>
      </c>
      <c r="B34" s="281"/>
      <c r="C34" s="282"/>
      <c r="D34" s="282"/>
      <c r="E34" s="282"/>
      <c r="F34" s="282"/>
      <c r="G34" s="282"/>
      <c r="H34" s="283"/>
      <c r="I34" s="284">
        <f t="shared" si="1"/>
        <v>0</v>
      </c>
      <c r="J34" s="285">
        <f t="shared" si="2"/>
        <v>0</v>
      </c>
    </row>
    <row r="35" spans="1:10" x14ac:dyDescent="0.3">
      <c r="A35" s="186" t="str">
        <f>+'Recettes tarifaires_RS1'!A35</f>
        <v>Car + bus mensuel Tout public*</v>
      </c>
      <c r="B35" s="286"/>
      <c r="C35" s="287"/>
      <c r="D35" s="287"/>
      <c r="E35" s="287"/>
      <c r="F35" s="287"/>
      <c r="G35" s="287"/>
      <c r="H35" s="288"/>
      <c r="I35" s="284">
        <f t="shared" si="1"/>
        <v>0</v>
      </c>
      <c r="J35" s="285">
        <f t="shared" si="2"/>
        <v>0</v>
      </c>
    </row>
    <row r="36" spans="1:10" x14ac:dyDescent="0.3">
      <c r="A36" s="186" t="str">
        <f>+'Recettes tarifaires_RS1'!A36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tarifaires_RS1'!A37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tarifaires_RS1'!A38</f>
        <v>Car + bus hebdo Jeunes*</v>
      </c>
      <c r="B38" s="281"/>
      <c r="C38" s="282"/>
      <c r="D38" s="282"/>
      <c r="E38" s="282"/>
      <c r="F38" s="282"/>
      <c r="G38" s="282"/>
      <c r="H38" s="283"/>
      <c r="I38" s="284">
        <f t="shared" si="6"/>
        <v>0</v>
      </c>
      <c r="J38" s="285">
        <f t="shared" si="7"/>
        <v>0</v>
      </c>
    </row>
    <row r="39" spans="1:10" x14ac:dyDescent="0.3">
      <c r="A39" s="186" t="str">
        <f>+'Recettes tarifaires_RS1'!A39</f>
        <v>Car + bus mensuel Jeunes*</v>
      </c>
      <c r="B39" s="286"/>
      <c r="C39" s="287"/>
      <c r="D39" s="287"/>
      <c r="E39" s="287"/>
      <c r="F39" s="287"/>
      <c r="G39" s="287"/>
      <c r="H39" s="288"/>
      <c r="I39" s="284">
        <f t="shared" si="6"/>
        <v>0</v>
      </c>
      <c r="J39" s="285">
        <f t="shared" si="7"/>
        <v>0</v>
      </c>
    </row>
    <row r="40" spans="1:10" x14ac:dyDescent="0.3">
      <c r="A40" s="186" t="str">
        <f>+'Recettes tarifaires_RS1'!A40</f>
        <v>Car + bus annuel Jeunes*</v>
      </c>
      <c r="B40" s="286"/>
      <c r="C40" s="287"/>
      <c r="D40" s="287"/>
      <c r="E40" s="287"/>
      <c r="F40" s="287"/>
      <c r="G40" s="287"/>
      <c r="H40" s="288"/>
      <c r="I40" s="284">
        <f t="shared" si="6"/>
        <v>0</v>
      </c>
      <c r="J40" s="285">
        <f t="shared" si="7"/>
        <v>0</v>
      </c>
    </row>
    <row r="41" spans="1:10" ht="15.75" customHeight="1" x14ac:dyDescent="0.3">
      <c r="A41" s="307" t="str">
        <f>+'Recettes tarifaires_RS1'!A41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tarifaires_RS1'!A42</f>
        <v>Car + bus hebdo Tout public*</v>
      </c>
      <c r="B42" s="281"/>
      <c r="C42" s="282"/>
      <c r="D42" s="282"/>
      <c r="E42" s="282"/>
      <c r="F42" s="282"/>
      <c r="G42" s="282"/>
      <c r="H42" s="283"/>
      <c r="I42" s="284">
        <f t="shared" si="6"/>
        <v>0</v>
      </c>
      <c r="J42" s="285">
        <f t="shared" si="7"/>
        <v>0</v>
      </c>
    </row>
    <row r="43" spans="1:10" x14ac:dyDescent="0.3">
      <c r="A43" s="186" t="str">
        <f>+'Recettes tarifaires_RS1'!A43</f>
        <v>Car + bus mensuel Tout public*</v>
      </c>
      <c r="B43" s="286"/>
      <c r="C43" s="287"/>
      <c r="D43" s="287"/>
      <c r="E43" s="287"/>
      <c r="F43" s="287"/>
      <c r="G43" s="287"/>
      <c r="H43" s="288"/>
      <c r="I43" s="284">
        <f t="shared" si="6"/>
        <v>0</v>
      </c>
      <c r="J43" s="285">
        <f t="shared" si="7"/>
        <v>0</v>
      </c>
    </row>
    <row r="44" spans="1:10" x14ac:dyDescent="0.3">
      <c r="A44" s="186" t="str">
        <f>+'Recettes tarifaires_RS1'!A44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tarifaires_RS1'!A45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tarifaires_RS1'!A46</f>
        <v>Car + bus hebdo Jeunes*</v>
      </c>
      <c r="B46" s="281"/>
      <c r="C46" s="282"/>
      <c r="D46" s="282"/>
      <c r="E46" s="282"/>
      <c r="F46" s="282"/>
      <c r="G46" s="282"/>
      <c r="H46" s="283"/>
      <c r="I46" s="284">
        <f t="shared" si="6"/>
        <v>0</v>
      </c>
      <c r="J46" s="285">
        <f t="shared" si="7"/>
        <v>0</v>
      </c>
    </row>
    <row r="47" spans="1:10" x14ac:dyDescent="0.3">
      <c r="A47" s="186" t="str">
        <f>+'Recettes tarifaires_RS1'!A47</f>
        <v>Car + bus mensuel Jeunes*</v>
      </c>
      <c r="B47" s="286"/>
      <c r="C47" s="287"/>
      <c r="D47" s="287"/>
      <c r="E47" s="287"/>
      <c r="F47" s="287"/>
      <c r="G47" s="287"/>
      <c r="H47" s="288"/>
      <c r="I47" s="284">
        <f t="shared" si="6"/>
        <v>0</v>
      </c>
      <c r="J47" s="285">
        <f t="shared" si="7"/>
        <v>0</v>
      </c>
    </row>
    <row r="48" spans="1:10" x14ac:dyDescent="0.3">
      <c r="A48" s="186" t="str">
        <f>+'Recettes tarifaires_RS1'!A48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tarifaires_RS1'!B5,"-")</f>
        <v>-</v>
      </c>
      <c r="C59" s="294" t="str">
        <f>+IFERROR(C5/'Recettes tarifaires_RS1'!C5,"-")</f>
        <v>-</v>
      </c>
      <c r="D59" s="294" t="str">
        <f>+IFERROR(D5/'Recettes tarifaires_RS1'!D5,"-")</f>
        <v>-</v>
      </c>
      <c r="E59" s="294" t="str">
        <f>+IFERROR(E5/'Recettes tarifaires_RS1'!E5,"-")</f>
        <v>-</v>
      </c>
      <c r="F59" s="294" t="str">
        <f>+IFERROR(F5/'Recettes tarifaires_RS1'!F5,"-")</f>
        <v>-</v>
      </c>
      <c r="G59" s="319" t="str">
        <f>+IFERROR(G5/'Recettes tarifaires_RS1'!G5,"-")</f>
        <v>-</v>
      </c>
      <c r="H59" s="316" t="str">
        <f>+IFERROR(H5/'Recettes tarifaires_RS1'!H5,"-")</f>
        <v>-</v>
      </c>
    </row>
    <row r="60" spans="1:10" x14ac:dyDescent="0.3">
      <c r="A60" s="186" t="str">
        <f t="shared" si="15"/>
        <v>Trajet Aller-retour</v>
      </c>
      <c r="B60" s="296" t="str">
        <f>+IFERROR(B6/'Recettes tarifaires_RS1'!B6,"-")</f>
        <v>-</v>
      </c>
      <c r="C60" s="297" t="str">
        <f>+IFERROR(C6/'Recettes tarifaires_RS1'!C6,"-")</f>
        <v>-</v>
      </c>
      <c r="D60" s="297" t="str">
        <f>+IFERROR(D6/'Recettes tarifaires_RS1'!D6,"-")</f>
        <v>-</v>
      </c>
      <c r="E60" s="297" t="str">
        <f>+IFERROR(E6/'Recettes tarifaires_RS1'!E6,"-")</f>
        <v>-</v>
      </c>
      <c r="F60" s="297" t="str">
        <f>+IFERROR(F6/'Recettes tarifaires_RS1'!F6,"-")</f>
        <v>-</v>
      </c>
      <c r="G60" s="320" t="str">
        <f>+IFERROR(G6/'Recettes tarifaires_RS1'!G6,"-")</f>
        <v>-</v>
      </c>
      <c r="H60" s="317" t="str">
        <f>+IFERROR(H6/'Recettes tarifaires_RS1'!H6,"-")</f>
        <v>-</v>
      </c>
    </row>
    <row r="61" spans="1:10" x14ac:dyDescent="0.3">
      <c r="A61" s="186" t="str">
        <f t="shared" si="15"/>
        <v>Carte 10 voyages</v>
      </c>
      <c r="B61" s="296" t="str">
        <f>+IFERROR(B7/'Recettes tarifaires_RS1'!B7,"-")</f>
        <v>-</v>
      </c>
      <c r="C61" s="297" t="str">
        <f>+IFERROR(C7/'Recettes tarifaires_RS1'!C7,"-")</f>
        <v>-</v>
      </c>
      <c r="D61" s="297" t="str">
        <f>+IFERROR(D7/'Recettes tarifaires_RS1'!D7,"-")</f>
        <v>-</v>
      </c>
      <c r="E61" s="297" t="str">
        <f>+IFERROR(E7/'Recettes tarifaires_RS1'!E7,"-")</f>
        <v>-</v>
      </c>
      <c r="F61" s="297" t="str">
        <f>+IFERROR(F7/'Recettes tarifaires_RS1'!F7,"-")</f>
        <v>-</v>
      </c>
      <c r="G61" s="320" t="str">
        <f>+IFERROR(G7/'Recettes tarifaires_RS1'!G7,"-")</f>
        <v>-</v>
      </c>
      <c r="H61" s="317" t="str">
        <f>+IFERROR(H7/'Recettes tarifaires_RS1'!H7,"-")</f>
        <v>-</v>
      </c>
    </row>
    <row r="62" spans="1:10" x14ac:dyDescent="0.3">
      <c r="A62" s="186" t="str">
        <f t="shared" si="15"/>
        <v>Tarification solidaire</v>
      </c>
      <c r="B62" s="296" t="str">
        <f>+IFERROR(B8/'Recettes tarifaires_RS1'!B8,"-")</f>
        <v>-</v>
      </c>
      <c r="C62" s="297" t="str">
        <f>+IFERROR(C8/'Recettes tarifaires_RS1'!C8,"-")</f>
        <v>-</v>
      </c>
      <c r="D62" s="297" t="str">
        <f>+IFERROR(D8/'Recettes tarifaires_RS1'!D8,"-")</f>
        <v>-</v>
      </c>
      <c r="E62" s="297" t="str">
        <f>+IFERROR(E8/'Recettes tarifaires_RS1'!E8,"-")</f>
        <v>-</v>
      </c>
      <c r="F62" s="297" t="str">
        <f>+IFERROR(F8/'Recettes tarifaires_RS1'!F8,"-")</f>
        <v>-</v>
      </c>
      <c r="G62" s="320" t="str">
        <f>+IFERROR(G8/'Recettes tarifaires_RS1'!G8,"-")</f>
        <v>-</v>
      </c>
      <c r="H62" s="317" t="str">
        <f>+IFERROR(H8/'Recettes tarifaires_RS1'!H8,"-")</f>
        <v>-</v>
      </c>
    </row>
    <row r="63" spans="1:10" x14ac:dyDescent="0.3">
      <c r="A63" s="186" t="str">
        <f t="shared" si="15"/>
        <v xml:space="preserve">Tarifs groupe </v>
      </c>
      <c r="B63" s="296" t="str">
        <f>+IFERROR(B9/'Recettes tarifaires_RS1'!B9,"-")</f>
        <v>-</v>
      </c>
      <c r="C63" s="297" t="str">
        <f>+IFERROR(C9/'Recettes tarifaires_RS1'!C9,"-")</f>
        <v>-</v>
      </c>
      <c r="D63" s="297" t="str">
        <f>+IFERROR(D9/'Recettes tarifaires_RS1'!D9,"-")</f>
        <v>-</v>
      </c>
      <c r="E63" s="297" t="str">
        <f>+IFERROR(E9/'Recettes tarifaires_RS1'!E9,"-")</f>
        <v>-</v>
      </c>
      <c r="F63" s="297" t="str">
        <f>+IFERROR(F9/'Recettes tarifaires_RS1'!F9,"-")</f>
        <v>-</v>
      </c>
      <c r="G63" s="320" t="str">
        <f>+IFERROR(G9/'Recettes tarifaires_RS1'!G9,"-")</f>
        <v>-</v>
      </c>
      <c r="H63" s="317" t="str">
        <f>+IFERROR(H9/'Recettes tarifaires_RS1'!H9,"-")</f>
        <v>-</v>
      </c>
    </row>
    <row r="64" spans="1:10" x14ac:dyDescent="0.3">
      <c r="A64" s="186" t="str">
        <f t="shared" si="15"/>
        <v>Abonnement hebdo</v>
      </c>
      <c r="B64" s="296" t="str">
        <f>+IFERROR(B10/'Recettes tarifaires_RS1'!B10,"-")</f>
        <v>-</v>
      </c>
      <c r="C64" s="297" t="str">
        <f>+IFERROR(C10/'Recettes tarifaires_RS1'!C10,"-")</f>
        <v>-</v>
      </c>
      <c r="D64" s="297" t="str">
        <f>+IFERROR(D10/'Recettes tarifaires_RS1'!D10,"-")</f>
        <v>-</v>
      </c>
      <c r="E64" s="297" t="str">
        <f>+IFERROR(E10/'Recettes tarifaires_RS1'!E10,"-")</f>
        <v>-</v>
      </c>
      <c r="F64" s="297" t="str">
        <f>+IFERROR(F10/'Recettes tarifaires_RS1'!F10,"-")</f>
        <v>-</v>
      </c>
      <c r="G64" s="320" t="str">
        <f>+IFERROR(G10/'Recettes tarifaires_RS1'!G10,"-")</f>
        <v>-</v>
      </c>
      <c r="H64" s="317" t="str">
        <f>+IFERROR(H10/'Recettes tarifaires_RS1'!H10,"-")</f>
        <v>-</v>
      </c>
    </row>
    <row r="65" spans="1:8" x14ac:dyDescent="0.3">
      <c r="A65" s="186" t="str">
        <f t="shared" si="15"/>
        <v>Abonnement mensuel</v>
      </c>
      <c r="B65" s="296" t="str">
        <f>+IFERROR(B11/'Recettes tarifaires_RS1'!B11,"-")</f>
        <v>-</v>
      </c>
      <c r="C65" s="297" t="str">
        <f>+IFERROR(C11/'Recettes tarifaires_RS1'!C11,"-")</f>
        <v>-</v>
      </c>
      <c r="D65" s="297" t="str">
        <f>+IFERROR(D11/'Recettes tarifaires_RS1'!D11,"-")</f>
        <v>-</v>
      </c>
      <c r="E65" s="297" t="str">
        <f>+IFERROR(E11/'Recettes tarifaires_RS1'!E11,"-")</f>
        <v>-</v>
      </c>
      <c r="F65" s="297" t="str">
        <f>+IFERROR(F11/'Recettes tarifaires_RS1'!F11,"-")</f>
        <v>-</v>
      </c>
      <c r="G65" s="320" t="str">
        <f>+IFERROR(G11/'Recettes tarifaires_RS1'!G11,"-")</f>
        <v>-</v>
      </c>
      <c r="H65" s="317" t="str">
        <f>+IFERROR(H11/'Recettes tarifaires_RS1'!H11,"-")</f>
        <v>-</v>
      </c>
    </row>
    <row r="66" spans="1:8" x14ac:dyDescent="0.3">
      <c r="A66" s="186" t="str">
        <f t="shared" si="15"/>
        <v>Abonnement annuel</v>
      </c>
      <c r="B66" s="296" t="str">
        <f>+IFERROR(B12/'Recettes tarifaires_RS1'!B12,"-")</f>
        <v>-</v>
      </c>
      <c r="C66" s="297" t="str">
        <f>+IFERROR(C12/'Recettes tarifaires_RS1'!C12,"-")</f>
        <v>-</v>
      </c>
      <c r="D66" s="297" t="str">
        <f>+IFERROR(D12/'Recettes tarifaires_RS1'!D12,"-")</f>
        <v>-</v>
      </c>
      <c r="E66" s="297" t="str">
        <f>+IFERROR(E12/'Recettes tarifaires_RS1'!E12,"-")</f>
        <v>-</v>
      </c>
      <c r="F66" s="297" t="str">
        <f>+IFERROR(F12/'Recettes tarifaires_RS1'!F12,"-")</f>
        <v>-</v>
      </c>
      <c r="G66" s="320" t="str">
        <f>+IFERROR(G12/'Recettes tarifaires_RS1'!G12,"-")</f>
        <v>-</v>
      </c>
      <c r="H66" s="317" t="str">
        <f>+IFERROR(H12/'Recettes tarifaires_RS1'!H12,"-")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tarifaires_RS1'!B14,"-")</f>
        <v>-</v>
      </c>
      <c r="C68" s="294" t="str">
        <f>+IFERROR(C14/'Recettes tarifaires_RS1'!C14,"-")</f>
        <v>-</v>
      </c>
      <c r="D68" s="294" t="str">
        <f>+IFERROR(D14/'Recettes tarifaires_RS1'!D14,"-")</f>
        <v>-</v>
      </c>
      <c r="E68" s="294" t="str">
        <f>+IFERROR(E14/'Recettes tarifaires_RS1'!E14,"-")</f>
        <v>-</v>
      </c>
      <c r="F68" s="294" t="str">
        <f>+IFERROR(F14/'Recettes tarifaires_RS1'!F14,"-")</f>
        <v>-</v>
      </c>
      <c r="G68" s="319" t="str">
        <f>+IFERROR(G14/'Recettes tarifaires_RS1'!G14,"-")</f>
        <v>-</v>
      </c>
      <c r="H68" s="316" t="str">
        <f>+IFERROR(H14/'Recettes tarifaires_RS1'!H14,"-")</f>
        <v>-</v>
      </c>
    </row>
    <row r="69" spans="1:8" x14ac:dyDescent="0.3">
      <c r="A69" s="186" t="str">
        <f t="shared" si="15"/>
        <v>Abonnement hebdo</v>
      </c>
      <c r="B69" s="296" t="str">
        <f>+IFERROR(B15/'Recettes tarifaires_RS1'!B15,"-")</f>
        <v>-</v>
      </c>
      <c r="C69" s="297" t="str">
        <f>+IFERROR(C15/'Recettes tarifaires_RS1'!C15,"-")</f>
        <v>-</v>
      </c>
      <c r="D69" s="297" t="str">
        <f>+IFERROR(D15/'Recettes tarifaires_RS1'!D15,"-")</f>
        <v>-</v>
      </c>
      <c r="E69" s="297" t="str">
        <f>+IFERROR(E15/'Recettes tarifaires_RS1'!E15,"-")</f>
        <v>-</v>
      </c>
      <c r="F69" s="297" t="str">
        <f>+IFERROR(F15/'Recettes tarifaires_RS1'!F15,"-")</f>
        <v>-</v>
      </c>
      <c r="G69" s="320" t="str">
        <f>+IFERROR(G15/'Recettes tarifaires_RS1'!G15,"-")</f>
        <v>-</v>
      </c>
      <c r="H69" s="317" t="str">
        <f>+IFERROR(H15/'Recettes tarifaires_RS1'!H15,"-")</f>
        <v>-</v>
      </c>
    </row>
    <row r="70" spans="1:8" x14ac:dyDescent="0.3">
      <c r="A70" s="186" t="str">
        <f t="shared" si="15"/>
        <v>Abonnement mensuel</v>
      </c>
      <c r="B70" s="296" t="str">
        <f>+IFERROR(B16/'Recettes tarifaires_RS1'!B16,"-")</f>
        <v>-</v>
      </c>
      <c r="C70" s="297" t="str">
        <f>+IFERROR(C16/'Recettes tarifaires_RS1'!C16,"-")</f>
        <v>-</v>
      </c>
      <c r="D70" s="297" t="str">
        <f>+IFERROR(D16/'Recettes tarifaires_RS1'!D16,"-")</f>
        <v>-</v>
      </c>
      <c r="E70" s="297" t="str">
        <f>+IFERROR(E16/'Recettes tarifaires_RS1'!E16,"-")</f>
        <v>-</v>
      </c>
      <c r="F70" s="297" t="str">
        <f>+IFERROR(F16/'Recettes tarifaires_RS1'!F16,"-")</f>
        <v>-</v>
      </c>
      <c r="G70" s="320" t="str">
        <f>+IFERROR(G16/'Recettes tarifaires_RS1'!G16,"-")</f>
        <v>-</v>
      </c>
      <c r="H70" s="317" t="str">
        <f>+IFERROR(H16/'Recettes tarifaires_RS1'!H16,"-")</f>
        <v>-</v>
      </c>
    </row>
    <row r="71" spans="1:8" x14ac:dyDescent="0.3">
      <c r="A71" s="186" t="str">
        <f t="shared" si="15"/>
        <v>Abonnement annuel</v>
      </c>
      <c r="B71" s="296" t="str">
        <f>+IFERROR(B17/'Recettes tarifaires_RS1'!B17,"-")</f>
        <v>-</v>
      </c>
      <c r="C71" s="297" t="str">
        <f>+IFERROR(C17/'Recettes tarifaires_RS1'!C17,"-")</f>
        <v>-</v>
      </c>
      <c r="D71" s="297" t="str">
        <f>+IFERROR(D17/'Recettes tarifaires_RS1'!D17,"-")</f>
        <v>-</v>
      </c>
      <c r="E71" s="297" t="str">
        <f>+IFERROR(E17/'Recettes tarifaires_RS1'!E17,"-")</f>
        <v>-</v>
      </c>
      <c r="F71" s="297" t="str">
        <f>+IFERROR(F17/'Recettes tarifaires_RS1'!F17,"-")</f>
        <v>-</v>
      </c>
      <c r="G71" s="320" t="str">
        <f>+IFERROR(G17/'Recettes tarifaires_RS1'!G17,"-")</f>
        <v>-</v>
      </c>
      <c r="H71" s="317" t="str">
        <f>+IFERROR(H17/'Recettes tarifaires_RS1'!H17,"-")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tarifaires_RS1'!B19,"-")</f>
        <v>-</v>
      </c>
      <c r="C73" s="294" t="str">
        <f>+IFERROR(C19/'Recettes tarifaires_RS1'!C19,"-")</f>
        <v>-</v>
      </c>
      <c r="D73" s="294" t="str">
        <f>+IFERROR(D19/'Recettes tarifaires_RS1'!D19,"-")</f>
        <v>-</v>
      </c>
      <c r="E73" s="294" t="str">
        <f>+IFERROR(E19/'Recettes tarifaires_RS1'!E19,"-")</f>
        <v>-</v>
      </c>
      <c r="F73" s="294" t="str">
        <f>+IFERROR(F19/'Recettes tarifaires_RS1'!F19,"-")</f>
        <v>-</v>
      </c>
      <c r="G73" s="319" t="str">
        <f>+IFERROR(G19/'Recettes tarifaires_RS1'!G19,"-")</f>
        <v>-</v>
      </c>
      <c r="H73" s="316" t="str">
        <f>+IFERROR(H19/'Recettes tarifaires_RS1'!H19,"-")</f>
        <v>-</v>
      </c>
    </row>
    <row r="74" spans="1:8" x14ac:dyDescent="0.3">
      <c r="A74" s="186" t="str">
        <f t="shared" si="15"/>
        <v>Tranche 2 - 1/2 prensionnaire</v>
      </c>
      <c r="B74" s="296" t="str">
        <f>+IFERROR(B20/'Recettes tarifaires_RS1'!B20,"-")</f>
        <v>-</v>
      </c>
      <c r="C74" s="297" t="str">
        <f>+IFERROR(C20/'Recettes tarifaires_RS1'!C20,"-")</f>
        <v>-</v>
      </c>
      <c r="D74" s="297" t="str">
        <f>+IFERROR(D20/'Recettes tarifaires_RS1'!D20,"-")</f>
        <v>-</v>
      </c>
      <c r="E74" s="297" t="str">
        <f>+IFERROR(E20/'Recettes tarifaires_RS1'!E20,"-")</f>
        <v>-</v>
      </c>
      <c r="F74" s="297" t="str">
        <f>+IFERROR(F20/'Recettes tarifaires_RS1'!F20,"-")</f>
        <v>-</v>
      </c>
      <c r="G74" s="320" t="str">
        <f>+IFERROR(G20/'Recettes tarifaires_RS1'!G20,"-")</f>
        <v>-</v>
      </c>
      <c r="H74" s="317" t="str">
        <f>+IFERROR(H20/'Recettes tarifaires_RS1'!H20,"-")</f>
        <v>-</v>
      </c>
    </row>
    <row r="75" spans="1:8" x14ac:dyDescent="0.3">
      <c r="A75" s="186" t="str">
        <f t="shared" si="15"/>
        <v>Tranche 3 - 1/2 prensionnaire</v>
      </c>
      <c r="B75" s="296" t="str">
        <f>+IFERROR(B21/'Recettes tarifaires_RS1'!B21,"-")</f>
        <v>-</v>
      </c>
      <c r="C75" s="297" t="str">
        <f>+IFERROR(C21/'Recettes tarifaires_RS1'!C21,"-")</f>
        <v>-</v>
      </c>
      <c r="D75" s="297" t="str">
        <f>+IFERROR(D21/'Recettes tarifaires_RS1'!D21,"-")</f>
        <v>-</v>
      </c>
      <c r="E75" s="297" t="str">
        <f>+IFERROR(E21/'Recettes tarifaires_RS1'!E21,"-")</f>
        <v>-</v>
      </c>
      <c r="F75" s="297" t="str">
        <f>+IFERROR(F21/'Recettes tarifaires_RS1'!F21,"-")</f>
        <v>-</v>
      </c>
      <c r="G75" s="320" t="str">
        <f>+IFERROR(G21/'Recettes tarifaires_RS1'!G21,"-")</f>
        <v>-</v>
      </c>
      <c r="H75" s="317" t="str">
        <f>+IFERROR(H21/'Recettes tarifaires_RS1'!H21,"-")</f>
        <v>-</v>
      </c>
    </row>
    <row r="76" spans="1:8" x14ac:dyDescent="0.3">
      <c r="A76" s="186" t="str">
        <f t="shared" si="15"/>
        <v>Tranche 4 - 1/2 prensionnaire</v>
      </c>
      <c r="B76" s="296" t="str">
        <f>+IFERROR(B22/'Recettes tarifaires_RS1'!B22,"-")</f>
        <v>-</v>
      </c>
      <c r="C76" s="297" t="str">
        <f>+IFERROR(C22/'Recettes tarifaires_RS1'!C22,"-")</f>
        <v>-</v>
      </c>
      <c r="D76" s="297" t="str">
        <f>+IFERROR(D22/'Recettes tarifaires_RS1'!D22,"-")</f>
        <v>-</v>
      </c>
      <c r="E76" s="297" t="str">
        <f>+IFERROR(E22/'Recettes tarifaires_RS1'!E22,"-")</f>
        <v>-</v>
      </c>
      <c r="F76" s="297" t="str">
        <f>+IFERROR(F22/'Recettes tarifaires_RS1'!F22,"-")</f>
        <v>-</v>
      </c>
      <c r="G76" s="320" t="str">
        <f>+IFERROR(G22/'Recettes tarifaires_RS1'!G22,"-")</f>
        <v>-</v>
      </c>
      <c r="H76" s="317" t="str">
        <f>+IFERROR(H22/'Recettes tarifaires_RS1'!H22,"-")</f>
        <v>-</v>
      </c>
    </row>
    <row r="77" spans="1:8" x14ac:dyDescent="0.3">
      <c r="A77" s="186" t="str">
        <f t="shared" si="15"/>
        <v>Tranche 5 - 1/2 prensionnaire</v>
      </c>
      <c r="B77" s="296" t="str">
        <f>+IFERROR(B23/'Recettes tarifaires_RS1'!B23,"-")</f>
        <v>-</v>
      </c>
      <c r="C77" s="297" t="str">
        <f>+IFERROR(C23/'Recettes tarifaires_RS1'!C23,"-")</f>
        <v>-</v>
      </c>
      <c r="D77" s="297" t="str">
        <f>+IFERROR(D23/'Recettes tarifaires_RS1'!D23,"-")</f>
        <v>-</v>
      </c>
      <c r="E77" s="297" t="str">
        <f>+IFERROR(E23/'Recettes tarifaires_RS1'!E23,"-")</f>
        <v>-</v>
      </c>
      <c r="F77" s="297" t="str">
        <f>+IFERROR(F23/'Recettes tarifaires_RS1'!F23,"-")</f>
        <v>-</v>
      </c>
      <c r="G77" s="320" t="str">
        <f>+IFERROR(G23/'Recettes tarifaires_RS1'!G23,"-")</f>
        <v>-</v>
      </c>
      <c r="H77" s="317" t="str">
        <f>+IFERROR(H23/'Recettes tarifaires_RS1'!H23,"-")</f>
        <v>-</v>
      </c>
    </row>
    <row r="78" spans="1:8" x14ac:dyDescent="0.3">
      <c r="A78" s="186" t="str">
        <f t="shared" si="15"/>
        <v>Non-ayant droit - 1/2 prensionnaire</v>
      </c>
      <c r="B78" s="296" t="str">
        <f>+IFERROR(B24/'Recettes tarifaires_RS1'!B24,"-")</f>
        <v>-</v>
      </c>
      <c r="C78" s="297" t="str">
        <f>+IFERROR(C24/'Recettes tarifaires_RS1'!C24,"-")</f>
        <v>-</v>
      </c>
      <c r="D78" s="297" t="str">
        <f>+IFERROR(D24/'Recettes tarifaires_RS1'!D24,"-")</f>
        <v>-</v>
      </c>
      <c r="E78" s="297" t="str">
        <f>+IFERROR(E24/'Recettes tarifaires_RS1'!E24,"-")</f>
        <v>-</v>
      </c>
      <c r="F78" s="297" t="str">
        <f>+IFERROR(F24/'Recettes tarifaires_RS1'!F24,"-")</f>
        <v>-</v>
      </c>
      <c r="G78" s="320" t="str">
        <f>+IFERROR(G24/'Recettes tarifaires_RS1'!G24,"-")</f>
        <v>-</v>
      </c>
      <c r="H78" s="317" t="str">
        <f>+IFERROR(H24/'Recettes tarifaires_RS1'!H24,"-")</f>
        <v>-</v>
      </c>
    </row>
    <row r="79" spans="1:8" x14ac:dyDescent="0.3">
      <c r="A79" s="186" t="str">
        <f t="shared" si="15"/>
        <v>Tarif Navette, RPI</v>
      </c>
      <c r="B79" s="296" t="str">
        <f>+IFERROR(B25/'Recettes tarifaires_RS1'!B25,"-")</f>
        <v>-</v>
      </c>
      <c r="C79" s="297" t="str">
        <f>+IFERROR(C25/'Recettes tarifaires_RS1'!C25,"-")</f>
        <v>-</v>
      </c>
      <c r="D79" s="297" t="str">
        <f>+IFERROR(D25/'Recettes tarifaires_RS1'!D25,"-")</f>
        <v>-</v>
      </c>
      <c r="E79" s="297" t="str">
        <f>+IFERROR(E25/'Recettes tarifaires_RS1'!E25,"-")</f>
        <v>-</v>
      </c>
      <c r="F79" s="297" t="str">
        <f>+IFERROR(F25/'Recettes tarifaires_RS1'!F25,"-")</f>
        <v>-</v>
      </c>
      <c r="G79" s="320" t="str">
        <f>+IFERROR(G25/'Recettes tarifaires_RS1'!G25,"-")</f>
        <v>-</v>
      </c>
      <c r="H79" s="317" t="str">
        <f>+IFERROR(H25/'Recettes tarifaires_RS1'!H25,"-")</f>
        <v>-</v>
      </c>
    </row>
    <row r="80" spans="1:8" x14ac:dyDescent="0.3">
      <c r="A80" s="186" t="str">
        <f t="shared" si="15"/>
        <v>Tranche 1 - Interne</v>
      </c>
      <c r="B80" s="296" t="str">
        <f>+IFERROR(B26/'Recettes tarifaires_RS1'!B26,"-")</f>
        <v>-</v>
      </c>
      <c r="C80" s="297" t="str">
        <f>+IFERROR(C26/'Recettes tarifaires_RS1'!C26,"-")</f>
        <v>-</v>
      </c>
      <c r="D80" s="297" t="str">
        <f>+IFERROR(D26/'Recettes tarifaires_RS1'!D26,"-")</f>
        <v>-</v>
      </c>
      <c r="E80" s="297" t="str">
        <f>+IFERROR(E26/'Recettes tarifaires_RS1'!E26,"-")</f>
        <v>-</v>
      </c>
      <c r="F80" s="297" t="str">
        <f>+IFERROR(F26/'Recettes tarifaires_RS1'!F26,"-")</f>
        <v>-</v>
      </c>
      <c r="G80" s="320" t="str">
        <f>+IFERROR(G26/'Recettes tarifaires_RS1'!G26,"-")</f>
        <v>-</v>
      </c>
      <c r="H80" s="317" t="str">
        <f>+IFERROR(H26/'Recettes tarifaires_RS1'!H26,"-")</f>
        <v>-</v>
      </c>
    </row>
    <row r="81" spans="1:8" x14ac:dyDescent="0.3">
      <c r="A81" s="186" t="str">
        <f t="shared" si="15"/>
        <v>Tranche 2 - Interne</v>
      </c>
      <c r="B81" s="296" t="str">
        <f>+IFERROR(B27/'Recettes tarifaires_RS1'!B27,"-")</f>
        <v>-</v>
      </c>
      <c r="C81" s="297" t="str">
        <f>+IFERROR(C27/'Recettes tarifaires_RS1'!C27,"-")</f>
        <v>-</v>
      </c>
      <c r="D81" s="297" t="str">
        <f>+IFERROR(D27/'Recettes tarifaires_RS1'!D27,"-")</f>
        <v>-</v>
      </c>
      <c r="E81" s="297" t="str">
        <f>+IFERROR(E27/'Recettes tarifaires_RS1'!E27,"-")</f>
        <v>-</v>
      </c>
      <c r="F81" s="297" t="str">
        <f>+IFERROR(F27/'Recettes tarifaires_RS1'!F27,"-")</f>
        <v>-</v>
      </c>
      <c r="G81" s="320" t="str">
        <f>+IFERROR(G27/'Recettes tarifaires_RS1'!G27,"-")</f>
        <v>-</v>
      </c>
      <c r="H81" s="317" t="str">
        <f>+IFERROR(H27/'Recettes tarifaires_RS1'!H27,"-")</f>
        <v>-</v>
      </c>
    </row>
    <row r="82" spans="1:8" x14ac:dyDescent="0.3">
      <c r="A82" s="186" t="str">
        <f t="shared" si="15"/>
        <v>Tranche 3 - Interne</v>
      </c>
      <c r="B82" s="296" t="str">
        <f>+IFERROR(B28/'Recettes tarifaires_RS1'!B28,"-")</f>
        <v>-</v>
      </c>
      <c r="C82" s="297" t="str">
        <f>+IFERROR(C28/'Recettes tarifaires_RS1'!C28,"-")</f>
        <v>-</v>
      </c>
      <c r="D82" s="297" t="str">
        <f>+IFERROR(D28/'Recettes tarifaires_RS1'!D28,"-")</f>
        <v>-</v>
      </c>
      <c r="E82" s="297" t="str">
        <f>+IFERROR(E28/'Recettes tarifaires_RS1'!E28,"-")</f>
        <v>-</v>
      </c>
      <c r="F82" s="297" t="str">
        <f>+IFERROR(F28/'Recettes tarifaires_RS1'!F28,"-")</f>
        <v>-</v>
      </c>
      <c r="G82" s="320" t="str">
        <f>+IFERROR(G28/'Recettes tarifaires_RS1'!G28,"-")</f>
        <v>-</v>
      </c>
      <c r="H82" s="317" t="str">
        <f>+IFERROR(H28/'Recettes tarifaires_RS1'!H28,"-")</f>
        <v>-</v>
      </c>
    </row>
    <row r="83" spans="1:8" x14ac:dyDescent="0.3">
      <c r="A83" s="186" t="str">
        <f t="shared" si="15"/>
        <v>Tranche 4 - Interne</v>
      </c>
      <c r="B83" s="296" t="str">
        <f>+IFERROR(B29/'Recettes tarifaires_RS1'!B29,"-")</f>
        <v>-</v>
      </c>
      <c r="C83" s="297" t="str">
        <f>+IFERROR(C29/'Recettes tarifaires_RS1'!C29,"-")</f>
        <v>-</v>
      </c>
      <c r="D83" s="297" t="str">
        <f>+IFERROR(D29/'Recettes tarifaires_RS1'!D29,"-")</f>
        <v>-</v>
      </c>
      <c r="E83" s="297" t="str">
        <f>+IFERROR(E29/'Recettes tarifaires_RS1'!E29,"-")</f>
        <v>-</v>
      </c>
      <c r="F83" s="297" t="str">
        <f>+IFERROR(F29/'Recettes tarifaires_RS1'!F29,"-")</f>
        <v>-</v>
      </c>
      <c r="G83" s="320" t="str">
        <f>+IFERROR(G29/'Recettes tarifaires_RS1'!G29,"-")</f>
        <v>-</v>
      </c>
      <c r="H83" s="317" t="str">
        <f>+IFERROR(H29/'Recettes tarifaires_RS1'!H29,"-")</f>
        <v>-</v>
      </c>
    </row>
    <row r="84" spans="1:8" x14ac:dyDescent="0.3">
      <c r="A84" s="186" t="str">
        <f t="shared" si="15"/>
        <v>Tranche 5 - Interne</v>
      </c>
      <c r="B84" s="296" t="str">
        <f>+IFERROR(B30/'Recettes tarifaires_RS1'!B30,"-")</f>
        <v>-</v>
      </c>
      <c r="C84" s="297" t="str">
        <f>+IFERROR(C30/'Recettes tarifaires_RS1'!C30,"-")</f>
        <v>-</v>
      </c>
      <c r="D84" s="297" t="str">
        <f>+IFERROR(D30/'Recettes tarifaires_RS1'!D30,"-")</f>
        <v>-</v>
      </c>
      <c r="E84" s="297" t="str">
        <f>+IFERROR(E30/'Recettes tarifaires_RS1'!E30,"-")</f>
        <v>-</v>
      </c>
      <c r="F84" s="297" t="str">
        <f>+IFERROR(F30/'Recettes tarifaires_RS1'!F30,"-")</f>
        <v>-</v>
      </c>
      <c r="G84" s="320" t="str">
        <f>+IFERROR(G30/'Recettes tarifaires_RS1'!G30,"-")</f>
        <v>-</v>
      </c>
      <c r="H84" s="317" t="str">
        <f>+IFERROR(H30/'Recettes tarifaires_RS1'!H30,"-")</f>
        <v>-</v>
      </c>
    </row>
    <row r="85" spans="1:8" x14ac:dyDescent="0.3">
      <c r="A85" s="186" t="str">
        <f t="shared" si="15"/>
        <v>Non-ayant droit - interne</v>
      </c>
      <c r="B85" s="296" t="str">
        <f>+IFERROR(B31/'Recettes tarifaires_RS1'!B31,"-")</f>
        <v>-</v>
      </c>
      <c r="C85" s="297" t="str">
        <f>+IFERROR(C31/'Recettes tarifaires_RS1'!C31,"-")</f>
        <v>-</v>
      </c>
      <c r="D85" s="297" t="str">
        <f>+IFERROR(D31/'Recettes tarifaires_RS1'!D31,"-")</f>
        <v>-</v>
      </c>
      <c r="E85" s="297" t="str">
        <f>+IFERROR(E31/'Recettes tarifaires_RS1'!E31,"-")</f>
        <v>-</v>
      </c>
      <c r="F85" s="297" t="str">
        <f>+IFERROR(F31/'Recettes tarifaires_RS1'!F31,"-")</f>
        <v>-</v>
      </c>
      <c r="G85" s="320" t="str">
        <f>+IFERROR(G31/'Recettes tarifaires_RS1'!G31,"-")</f>
        <v>-</v>
      </c>
      <c r="H85" s="317" t="str">
        <f>+IFERROR(H31/'Recettes tarifaires_RS1'!H31,"-")</f>
        <v>-</v>
      </c>
    </row>
    <row r="86" spans="1:8" x14ac:dyDescent="0.3">
      <c r="A86" s="186" t="str">
        <f t="shared" si="15"/>
        <v>Frais de dossier inscription tardive</v>
      </c>
      <c r="B86" s="296" t="str">
        <f>+IFERROR(B32/'Recettes tarifaires_RS1'!B32,"-")</f>
        <v>-</v>
      </c>
      <c r="C86" s="297" t="str">
        <f>+IFERROR(C32/'Recettes tarifaires_RS1'!C32,"-")</f>
        <v>-</v>
      </c>
      <c r="D86" s="297" t="str">
        <f>+IFERROR(D32/'Recettes tarifaires_RS1'!D32,"-")</f>
        <v>-</v>
      </c>
      <c r="E86" s="297" t="str">
        <f>+IFERROR(E32/'Recettes tarifaires_RS1'!E32,"-")</f>
        <v>-</v>
      </c>
      <c r="F86" s="297" t="str">
        <f>+IFERROR(F32/'Recettes tarifaires_RS1'!F32,"-")</f>
        <v>-</v>
      </c>
      <c r="G86" s="320" t="str">
        <f>+IFERROR(G32/'Recettes tarifaires_RS1'!G32,"-")</f>
        <v>-</v>
      </c>
      <c r="H86" s="317" t="str">
        <f>+IFERROR(H32/'Recettes tarifaires_RS1'!H32,"-")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tarifaires_RS1'!B34,"-")</f>
        <v>-</v>
      </c>
      <c r="C88" s="294" t="str">
        <f>+IFERROR(C34/'Recettes tarifaires_RS1'!C34,"-")</f>
        <v>-</v>
      </c>
      <c r="D88" s="294" t="str">
        <f>+IFERROR(D34/'Recettes tarifaires_RS1'!D34,"-")</f>
        <v>-</v>
      </c>
      <c r="E88" s="294" t="str">
        <f>+IFERROR(E34/'Recettes tarifaires_RS1'!E34,"-")</f>
        <v>-</v>
      </c>
      <c r="F88" s="294" t="str">
        <f>+IFERROR(F34/'Recettes tarifaires_RS1'!F34,"-")</f>
        <v>-</v>
      </c>
      <c r="G88" s="319" t="str">
        <f>+IFERROR(G34/'Recettes tarifaires_RS1'!G34,"-")</f>
        <v>-</v>
      </c>
      <c r="H88" s="316" t="str">
        <f>+IFERROR(H34/'Recettes tarifaires_RS1'!H34,"-")</f>
        <v>-</v>
      </c>
    </row>
    <row r="89" spans="1:8" x14ac:dyDescent="0.3">
      <c r="A89" s="186" t="str">
        <f t="shared" si="15"/>
        <v>Car + bus mensuel Tout public*</v>
      </c>
      <c r="B89" s="296" t="str">
        <f>+IFERROR(B35/'Recettes tarifaires_RS1'!B35,"-")</f>
        <v>-</v>
      </c>
      <c r="C89" s="297" t="str">
        <f>+IFERROR(C35/'Recettes tarifaires_RS1'!C35,"-")</f>
        <v>-</v>
      </c>
      <c r="D89" s="297" t="str">
        <f>+IFERROR(D35/'Recettes tarifaires_RS1'!D35,"-")</f>
        <v>-</v>
      </c>
      <c r="E89" s="297" t="str">
        <f>+IFERROR(E35/'Recettes tarifaires_RS1'!E35,"-")</f>
        <v>-</v>
      </c>
      <c r="F89" s="297" t="str">
        <f>+IFERROR(F35/'Recettes tarifaires_RS1'!F35,"-")</f>
        <v>-</v>
      </c>
      <c r="G89" s="320" t="str">
        <f>+IFERROR(G35/'Recettes tarifaires_RS1'!G35,"-")</f>
        <v>-</v>
      </c>
      <c r="H89" s="317" t="str">
        <f>+IFERROR(H35/'Recettes tarifaires_RS1'!H35,"-")</f>
        <v>-</v>
      </c>
    </row>
    <row r="90" spans="1:8" x14ac:dyDescent="0.3">
      <c r="A90" s="186" t="str">
        <f t="shared" si="15"/>
        <v>Car + bus annuel Tout public*</v>
      </c>
      <c r="B90" s="296" t="str">
        <f>+IFERROR(B36/'Recettes tarifaires_RS1'!B36,"-")</f>
        <v>-</v>
      </c>
      <c r="C90" s="297" t="str">
        <f>+IFERROR(C36/'Recettes tarifaires_RS1'!C36,"-")</f>
        <v>-</v>
      </c>
      <c r="D90" s="297" t="str">
        <f>+IFERROR(D36/'Recettes tarifaires_RS1'!D36,"-")</f>
        <v>-</v>
      </c>
      <c r="E90" s="297" t="str">
        <f>+IFERROR(E36/'Recettes tarifaires_RS1'!E36,"-")</f>
        <v>-</v>
      </c>
      <c r="F90" s="297" t="str">
        <f>+IFERROR(F36/'Recettes tarifaires_RS1'!F36,"-")</f>
        <v>-</v>
      </c>
      <c r="G90" s="320" t="str">
        <f>+IFERROR(G36/'Recettes tarifaires_RS1'!G36,"-")</f>
        <v>-</v>
      </c>
      <c r="H90" s="317" t="str">
        <f>+IFERROR(H36/'Recettes tarifaires_RS1'!H36,"-")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tarifaires_RS1'!B38,"-")</f>
        <v>-</v>
      </c>
      <c r="C92" s="294" t="str">
        <f>+IFERROR(C38/'Recettes tarifaires_RS1'!C38,"-")</f>
        <v>-</v>
      </c>
      <c r="D92" s="294" t="str">
        <f>+IFERROR(D38/'Recettes tarifaires_RS1'!D38,"-")</f>
        <v>-</v>
      </c>
      <c r="E92" s="294" t="str">
        <f>+IFERROR(E38/'Recettes tarifaires_RS1'!E38,"-")</f>
        <v>-</v>
      </c>
      <c r="F92" s="294" t="str">
        <f>+IFERROR(F38/'Recettes tarifaires_RS1'!F38,"-")</f>
        <v>-</v>
      </c>
      <c r="G92" s="319" t="str">
        <f>+IFERROR(G38/'Recettes tarifaires_RS1'!G38,"-")</f>
        <v>-</v>
      </c>
      <c r="H92" s="316" t="str">
        <f>+IFERROR(H38/'Recettes tarifaires_RS1'!H38,"-")</f>
        <v>-</v>
      </c>
    </row>
    <row r="93" spans="1:8" x14ac:dyDescent="0.3">
      <c r="A93" s="186" t="str">
        <f t="shared" si="15"/>
        <v>Car + bus mensuel Jeunes*</v>
      </c>
      <c r="B93" s="296" t="str">
        <f>+IFERROR(B39/'Recettes tarifaires_RS1'!B39,"-")</f>
        <v>-</v>
      </c>
      <c r="C93" s="297" t="str">
        <f>+IFERROR(C39/'Recettes tarifaires_RS1'!C39,"-")</f>
        <v>-</v>
      </c>
      <c r="D93" s="297" t="str">
        <f>+IFERROR(D39/'Recettes tarifaires_RS1'!D39,"-")</f>
        <v>-</v>
      </c>
      <c r="E93" s="297" t="str">
        <f>+IFERROR(E39/'Recettes tarifaires_RS1'!E39,"-")</f>
        <v>-</v>
      </c>
      <c r="F93" s="297" t="str">
        <f>+IFERROR(F39/'Recettes tarifaires_RS1'!F39,"-")</f>
        <v>-</v>
      </c>
      <c r="G93" s="320" t="str">
        <f>+IFERROR(G39/'Recettes tarifaires_RS1'!G39,"-")</f>
        <v>-</v>
      </c>
      <c r="H93" s="317" t="str">
        <f>+IFERROR(H39/'Recettes tarifaires_RS1'!H39,"-")</f>
        <v>-</v>
      </c>
    </row>
    <row r="94" spans="1:8" x14ac:dyDescent="0.3">
      <c r="A94" s="186" t="str">
        <f t="shared" si="15"/>
        <v>Car + bus annuel Jeunes*</v>
      </c>
      <c r="B94" s="296" t="str">
        <f>+IFERROR(B40/'Recettes tarifaires_RS1'!B40,"-")</f>
        <v>-</v>
      </c>
      <c r="C94" s="297" t="str">
        <f>+IFERROR(C40/'Recettes tarifaires_RS1'!C40,"-")</f>
        <v>-</v>
      </c>
      <c r="D94" s="297" t="str">
        <f>+IFERROR(D40/'Recettes tarifaires_RS1'!D40,"-")</f>
        <v>-</v>
      </c>
      <c r="E94" s="297" t="str">
        <f>+IFERROR(E40/'Recettes tarifaires_RS1'!E40,"-")</f>
        <v>-</v>
      </c>
      <c r="F94" s="297" t="str">
        <f>+IFERROR(F40/'Recettes tarifaires_RS1'!F40,"-")</f>
        <v>-</v>
      </c>
      <c r="G94" s="320" t="str">
        <f>+IFERROR(G40/'Recettes tarifaires_RS1'!G40,"-")</f>
        <v>-</v>
      </c>
      <c r="H94" s="317" t="str">
        <f>+IFERROR(H40/'Recettes tarifaires_RS1'!H40,"-")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tarifaires_RS1'!B42,"-")</f>
        <v>-</v>
      </c>
      <c r="C96" s="294" t="str">
        <f>+IFERROR(C42/'Recettes tarifaires_RS1'!C42,"-")</f>
        <v>-</v>
      </c>
      <c r="D96" s="294" t="str">
        <f>+IFERROR(D42/'Recettes tarifaires_RS1'!D42,"-")</f>
        <v>-</v>
      </c>
      <c r="E96" s="294" t="str">
        <f>+IFERROR(E42/'Recettes tarifaires_RS1'!E42,"-")</f>
        <v>-</v>
      </c>
      <c r="F96" s="294" t="str">
        <f>+IFERROR(F42/'Recettes tarifaires_RS1'!F42,"-")</f>
        <v>-</v>
      </c>
      <c r="G96" s="319" t="str">
        <f>+IFERROR(G42/'Recettes tarifaires_RS1'!G42,"-")</f>
        <v>-</v>
      </c>
      <c r="H96" s="316" t="str">
        <f>+IFERROR(H42/'Recettes tarifaires_RS1'!H42,"-")</f>
        <v>-</v>
      </c>
    </row>
    <row r="97" spans="1:8" x14ac:dyDescent="0.3">
      <c r="A97" s="186" t="str">
        <f t="shared" si="15"/>
        <v>Car + bus mensuel Tout public*</v>
      </c>
      <c r="B97" s="296" t="str">
        <f>+IFERROR(B43/'Recettes tarifaires_RS1'!B43,"-")</f>
        <v>-</v>
      </c>
      <c r="C97" s="297" t="str">
        <f>+IFERROR(C43/'Recettes tarifaires_RS1'!C43,"-")</f>
        <v>-</v>
      </c>
      <c r="D97" s="297" t="str">
        <f>+IFERROR(D43/'Recettes tarifaires_RS1'!D43,"-")</f>
        <v>-</v>
      </c>
      <c r="E97" s="297" t="str">
        <f>+IFERROR(E43/'Recettes tarifaires_RS1'!E43,"-")</f>
        <v>-</v>
      </c>
      <c r="F97" s="297" t="str">
        <f>+IFERROR(F43/'Recettes tarifaires_RS1'!F43,"-")</f>
        <v>-</v>
      </c>
      <c r="G97" s="320" t="str">
        <f>+IFERROR(G43/'Recettes tarifaires_RS1'!G43,"-")</f>
        <v>-</v>
      </c>
      <c r="H97" s="317" t="str">
        <f>+IFERROR(H43/'Recettes tarifaires_RS1'!H43,"-")</f>
        <v>-</v>
      </c>
    </row>
    <row r="98" spans="1:8" x14ac:dyDescent="0.3">
      <c r="A98" s="186" t="str">
        <f t="shared" si="15"/>
        <v>Car + bus annuel Tout public*</v>
      </c>
      <c r="B98" s="296" t="str">
        <f>+IFERROR(B44/'Recettes tarifaires_RS1'!B44,"-")</f>
        <v>-</v>
      </c>
      <c r="C98" s="297" t="str">
        <f>+IFERROR(C44/'Recettes tarifaires_RS1'!C44,"-")</f>
        <v>-</v>
      </c>
      <c r="D98" s="297" t="str">
        <f>+IFERROR(D44/'Recettes tarifaires_RS1'!D44,"-")</f>
        <v>-</v>
      </c>
      <c r="E98" s="297" t="str">
        <f>+IFERROR(E44/'Recettes tarifaires_RS1'!E44,"-")</f>
        <v>-</v>
      </c>
      <c r="F98" s="297" t="str">
        <f>+IFERROR(F44/'Recettes tarifaires_RS1'!F44,"-")</f>
        <v>-</v>
      </c>
      <c r="G98" s="320" t="str">
        <f>+IFERROR(G44/'Recettes tarifaires_RS1'!G44,"-")</f>
        <v>-</v>
      </c>
      <c r="H98" s="317" t="str">
        <f>+IFERROR(H44/'Recettes tarifaires_RS1'!H44,"-")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tarifaires_RS1'!B46,"-")</f>
        <v>-</v>
      </c>
      <c r="C100" s="294" t="str">
        <f>+IFERROR(C46/'Recettes tarifaires_RS1'!C46,"-")</f>
        <v>-</v>
      </c>
      <c r="D100" s="294" t="str">
        <f>+IFERROR(D46/'Recettes tarifaires_RS1'!D46,"-")</f>
        <v>-</v>
      </c>
      <c r="E100" s="294" t="str">
        <f>+IFERROR(E46/'Recettes tarifaires_RS1'!E46,"-")</f>
        <v>-</v>
      </c>
      <c r="F100" s="294" t="str">
        <f>+IFERROR(F46/'Recettes tarifaires_RS1'!F46,"-")</f>
        <v>-</v>
      </c>
      <c r="G100" s="319" t="str">
        <f>+IFERROR(G46/'Recettes tarifaires_RS1'!G46,"-")</f>
        <v>-</v>
      </c>
      <c r="H100" s="316" t="str">
        <f>+IFERROR(H46/'Recettes tarifaires_RS1'!H46,"-")</f>
        <v>-</v>
      </c>
    </row>
    <row r="101" spans="1:8" x14ac:dyDescent="0.3">
      <c r="A101" s="186" t="str">
        <f t="shared" si="15"/>
        <v>Car + bus mensuel Jeunes*</v>
      </c>
      <c r="B101" s="296" t="str">
        <f>+IFERROR(B47/'Recettes tarifaires_RS1'!B47,"-")</f>
        <v>-</v>
      </c>
      <c r="C101" s="297" t="str">
        <f>+IFERROR(C47/'Recettes tarifaires_RS1'!C47,"-")</f>
        <v>-</v>
      </c>
      <c r="D101" s="297" t="str">
        <f>+IFERROR(D47/'Recettes tarifaires_RS1'!D47,"-")</f>
        <v>-</v>
      </c>
      <c r="E101" s="297" t="str">
        <f>+IFERROR(E47/'Recettes tarifaires_RS1'!E47,"-")</f>
        <v>-</v>
      </c>
      <c r="F101" s="297" t="str">
        <f>+IFERROR(F47/'Recettes tarifaires_RS1'!F47,"-")</f>
        <v>-</v>
      </c>
      <c r="G101" s="320" t="str">
        <f>+IFERROR(G47/'Recettes tarifaires_RS1'!G47,"-")</f>
        <v>-</v>
      </c>
      <c r="H101" s="317" t="str">
        <f>+IFERROR(H47/'Recettes tarifaires_RS1'!H47,"-")</f>
        <v>-</v>
      </c>
    </row>
    <row r="102" spans="1:8" x14ac:dyDescent="0.3">
      <c r="A102" s="186" t="str">
        <f t="shared" si="15"/>
        <v>Car + bus annuel Jeunes*</v>
      </c>
      <c r="B102" s="296" t="str">
        <f>+IFERROR(B48/'Recettes tarifaires_RS1'!B48,"-")</f>
        <v>-</v>
      </c>
      <c r="C102" s="297" t="str">
        <f>+IFERROR(C48/'Recettes tarifaires_RS1'!C48,"-")</f>
        <v>-</v>
      </c>
      <c r="D102" s="297" t="str">
        <f>+IFERROR(D48/'Recettes tarifaires_RS1'!D48,"-")</f>
        <v>-</v>
      </c>
      <c r="E102" s="297" t="str">
        <f>+IFERROR(E48/'Recettes tarifaires_RS1'!E48,"-")</f>
        <v>-</v>
      </c>
      <c r="F102" s="297" t="str">
        <f>+IFERROR(F48/'Recettes tarifaires_RS1'!F48,"-")</f>
        <v>-</v>
      </c>
      <c r="G102" s="320" t="str">
        <f>+IFERROR(G48/'Recettes tarifaires_RS1'!G48,"-")</f>
        <v>-</v>
      </c>
      <c r="H102" s="317" t="str">
        <f>+IFERROR(H48/'Recettes tarifaires_RS1'!H48,"-")</f>
        <v>-</v>
      </c>
    </row>
  </sheetData>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theme="4" tint="0.39997558519241921"/>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tarifaires_RS2'!A4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tarifaires_RS2'!A5</f>
        <v>Trajet simple</v>
      </c>
      <c r="B5" s="281"/>
      <c r="C5" s="282"/>
      <c r="D5" s="282"/>
      <c r="E5" s="282"/>
      <c r="F5" s="282"/>
      <c r="G5" s="282"/>
      <c r="H5" s="283"/>
      <c r="I5" s="284">
        <f t="shared" si="1"/>
        <v>0</v>
      </c>
      <c r="J5" s="285">
        <f t="shared" si="2"/>
        <v>0</v>
      </c>
    </row>
    <row r="6" spans="1:10" x14ac:dyDescent="0.3">
      <c r="A6" s="186" t="str">
        <f>+'Recettes tarifaires_RS2'!A6</f>
        <v>Trajet Aller-retour</v>
      </c>
      <c r="B6" s="286"/>
      <c r="C6" s="287"/>
      <c r="D6" s="287"/>
      <c r="E6" s="287"/>
      <c r="F6" s="287"/>
      <c r="G6" s="287"/>
      <c r="H6" s="288"/>
      <c r="I6" s="284">
        <f t="shared" si="1"/>
        <v>0</v>
      </c>
      <c r="J6" s="285">
        <f t="shared" si="2"/>
        <v>0</v>
      </c>
    </row>
    <row r="7" spans="1:10" x14ac:dyDescent="0.3">
      <c r="A7" s="186" t="str">
        <f>+'Recettes tarifaires_RS2'!A7</f>
        <v>Carte 10 voyages</v>
      </c>
      <c r="B7" s="286"/>
      <c r="C7" s="287"/>
      <c r="D7" s="287"/>
      <c r="E7" s="287"/>
      <c r="F7" s="287"/>
      <c r="G7" s="287"/>
      <c r="H7" s="288"/>
      <c r="I7" s="284">
        <f t="shared" si="1"/>
        <v>0</v>
      </c>
      <c r="J7" s="285">
        <f t="shared" si="2"/>
        <v>0</v>
      </c>
    </row>
    <row r="8" spans="1:10" x14ac:dyDescent="0.3">
      <c r="A8" s="186" t="str">
        <f>+'Recettes tarifaires_RS2'!A8</f>
        <v>Tarification solidaire</v>
      </c>
      <c r="B8" s="286"/>
      <c r="C8" s="287"/>
      <c r="D8" s="287"/>
      <c r="E8" s="287"/>
      <c r="F8" s="287"/>
      <c r="G8" s="287"/>
      <c r="H8" s="288"/>
      <c r="I8" s="284">
        <f t="shared" si="1"/>
        <v>0</v>
      </c>
      <c r="J8" s="285">
        <f t="shared" si="2"/>
        <v>0</v>
      </c>
    </row>
    <row r="9" spans="1:10" x14ac:dyDescent="0.3">
      <c r="A9" s="186" t="str">
        <f>+'Recettes tarifaires_RS2'!A9</f>
        <v xml:space="preserve">Tarifs groupe </v>
      </c>
      <c r="B9" s="286"/>
      <c r="C9" s="287"/>
      <c r="D9" s="287"/>
      <c r="E9" s="287"/>
      <c r="F9" s="287"/>
      <c r="G9" s="287"/>
      <c r="H9" s="288"/>
      <c r="I9" s="284">
        <f t="shared" si="1"/>
        <v>0</v>
      </c>
      <c r="J9" s="285">
        <f t="shared" si="2"/>
        <v>0</v>
      </c>
    </row>
    <row r="10" spans="1:10" x14ac:dyDescent="0.3">
      <c r="A10" s="186" t="str">
        <f>+'Recettes tarifaires_RS2'!A10</f>
        <v>Abonnement hebdo</v>
      </c>
      <c r="B10" s="286"/>
      <c r="C10" s="287"/>
      <c r="D10" s="287"/>
      <c r="E10" s="287"/>
      <c r="F10" s="287"/>
      <c r="G10" s="287"/>
      <c r="H10" s="288"/>
      <c r="I10" s="284">
        <f t="shared" si="1"/>
        <v>0</v>
      </c>
      <c r="J10" s="285">
        <f t="shared" si="2"/>
        <v>0</v>
      </c>
    </row>
    <row r="11" spans="1:10" x14ac:dyDescent="0.3">
      <c r="A11" s="186" t="str">
        <f>+'Recettes tarifaires_RS2'!A11</f>
        <v>Abonnement mensuel</v>
      </c>
      <c r="B11" s="286"/>
      <c r="C11" s="287"/>
      <c r="D11" s="287"/>
      <c r="E11" s="287"/>
      <c r="F11" s="287"/>
      <c r="G11" s="287"/>
      <c r="H11" s="288"/>
      <c r="I11" s="284">
        <f t="shared" si="1"/>
        <v>0</v>
      </c>
      <c r="J11" s="285">
        <f t="shared" si="2"/>
        <v>0</v>
      </c>
    </row>
    <row r="12" spans="1:10" x14ac:dyDescent="0.3">
      <c r="A12" s="186" t="str">
        <f>+'Recettes tarifaires_RS2'!A12</f>
        <v>Abonnement annuel</v>
      </c>
      <c r="B12" s="286"/>
      <c r="C12" s="287"/>
      <c r="D12" s="287"/>
      <c r="E12" s="287"/>
      <c r="F12" s="287"/>
      <c r="G12" s="287"/>
      <c r="H12" s="288"/>
      <c r="I12" s="284">
        <f t="shared" si="1"/>
        <v>0</v>
      </c>
      <c r="J12" s="285">
        <f t="shared" si="2"/>
        <v>0</v>
      </c>
    </row>
    <row r="13" spans="1:10" ht="15.75" customHeight="1" x14ac:dyDescent="0.3">
      <c r="A13" s="307" t="str">
        <f>+'Recettes tarifaires_RS2'!A13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tarifaires_RS2'!A14</f>
        <v>Carte 10 voyages</v>
      </c>
      <c r="B14" s="281"/>
      <c r="C14" s="282"/>
      <c r="D14" s="282"/>
      <c r="E14" s="282"/>
      <c r="F14" s="282"/>
      <c r="G14" s="282"/>
      <c r="H14" s="283"/>
      <c r="I14" s="284">
        <f t="shared" si="1"/>
        <v>0</v>
      </c>
      <c r="J14" s="285">
        <f t="shared" si="2"/>
        <v>0</v>
      </c>
    </row>
    <row r="15" spans="1:10" x14ac:dyDescent="0.3">
      <c r="A15" s="186" t="str">
        <f>+'Recettes tarifaires_RS2'!A15</f>
        <v>Abonnement hebdo</v>
      </c>
      <c r="B15" s="286"/>
      <c r="C15" s="287"/>
      <c r="D15" s="287"/>
      <c r="E15" s="287"/>
      <c r="F15" s="287"/>
      <c r="G15" s="287"/>
      <c r="H15" s="288"/>
      <c r="I15" s="284">
        <f t="shared" si="1"/>
        <v>0</v>
      </c>
      <c r="J15" s="285">
        <f t="shared" si="2"/>
        <v>0</v>
      </c>
    </row>
    <row r="16" spans="1:10" x14ac:dyDescent="0.3">
      <c r="A16" s="186" t="str">
        <f>+'Recettes tarifaires_RS2'!A16</f>
        <v>Abonnement mensuel</v>
      </c>
      <c r="B16" s="286"/>
      <c r="C16" s="287"/>
      <c r="D16" s="287"/>
      <c r="E16" s="287"/>
      <c r="F16" s="287"/>
      <c r="G16" s="287"/>
      <c r="H16" s="288"/>
      <c r="I16" s="284">
        <f t="shared" si="1"/>
        <v>0</v>
      </c>
      <c r="J16" s="285">
        <f t="shared" si="2"/>
        <v>0</v>
      </c>
    </row>
    <row r="17" spans="1:10" x14ac:dyDescent="0.3">
      <c r="A17" s="186" t="str">
        <f>+'Recettes tarifaires_RS2'!A17</f>
        <v>Abonnement annuel</v>
      </c>
      <c r="B17" s="286"/>
      <c r="C17" s="287"/>
      <c r="D17" s="287"/>
      <c r="E17" s="287"/>
      <c r="F17" s="287"/>
      <c r="G17" s="287"/>
      <c r="H17" s="288"/>
      <c r="I17" s="284">
        <f t="shared" si="1"/>
        <v>0</v>
      </c>
      <c r="J17" s="285">
        <f t="shared" si="2"/>
        <v>0</v>
      </c>
    </row>
    <row r="18" spans="1:10" ht="15.75" customHeight="1" x14ac:dyDescent="0.3">
      <c r="A18" s="307" t="str">
        <f>+'Recettes tarifaires_RS2'!A18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tarifaires_RS2'!A19</f>
        <v>Tranche 1 - 1/2 prensionnaire</v>
      </c>
      <c r="B19" s="281"/>
      <c r="C19" s="282"/>
      <c r="D19" s="282"/>
      <c r="E19" s="282"/>
      <c r="F19" s="282"/>
      <c r="G19" s="282"/>
      <c r="H19" s="283"/>
      <c r="I19" s="284">
        <f t="shared" si="1"/>
        <v>0</v>
      </c>
      <c r="J19" s="285">
        <f t="shared" si="2"/>
        <v>0</v>
      </c>
    </row>
    <row r="20" spans="1:10" x14ac:dyDescent="0.3">
      <c r="A20" s="186" t="str">
        <f>+'Recettes tarifaires_RS2'!A20</f>
        <v>Tranche 2 - 1/2 prensionnaire</v>
      </c>
      <c r="B20" s="286"/>
      <c r="C20" s="287"/>
      <c r="D20" s="287"/>
      <c r="E20" s="287"/>
      <c r="F20" s="287"/>
      <c r="G20" s="287"/>
      <c r="H20" s="288"/>
      <c r="I20" s="284">
        <f t="shared" si="1"/>
        <v>0</v>
      </c>
      <c r="J20" s="285">
        <f t="shared" si="2"/>
        <v>0</v>
      </c>
    </row>
    <row r="21" spans="1:10" x14ac:dyDescent="0.3">
      <c r="A21" s="186" t="str">
        <f>+'Recettes tarifaires_RS2'!A21</f>
        <v>Tranche 3 - 1/2 prensionnaire</v>
      </c>
      <c r="B21" s="286"/>
      <c r="C21" s="287"/>
      <c r="D21" s="287"/>
      <c r="E21" s="287"/>
      <c r="F21" s="287"/>
      <c r="G21" s="287"/>
      <c r="H21" s="288"/>
      <c r="I21" s="284">
        <f t="shared" si="1"/>
        <v>0</v>
      </c>
      <c r="J21" s="285">
        <f t="shared" si="2"/>
        <v>0</v>
      </c>
    </row>
    <row r="22" spans="1:10" x14ac:dyDescent="0.3">
      <c r="A22" s="186" t="str">
        <f>+'Recettes tarifaires_RS2'!A22</f>
        <v>Tranche 4 - 1/2 prensionnaire</v>
      </c>
      <c r="B22" s="286"/>
      <c r="C22" s="287"/>
      <c r="D22" s="287"/>
      <c r="E22" s="287"/>
      <c r="F22" s="287"/>
      <c r="G22" s="287"/>
      <c r="H22" s="288"/>
      <c r="I22" s="284">
        <f t="shared" si="1"/>
        <v>0</v>
      </c>
      <c r="J22" s="285">
        <f t="shared" si="2"/>
        <v>0</v>
      </c>
    </row>
    <row r="23" spans="1:10" x14ac:dyDescent="0.3">
      <c r="A23" s="186" t="str">
        <f>+'Recettes tarifaires_RS2'!A23</f>
        <v>Tranche 5 - 1/2 prensionnaire</v>
      </c>
      <c r="B23" s="286"/>
      <c r="C23" s="287"/>
      <c r="D23" s="287"/>
      <c r="E23" s="287"/>
      <c r="F23" s="287"/>
      <c r="G23" s="287"/>
      <c r="H23" s="288"/>
      <c r="I23" s="284">
        <f t="shared" si="1"/>
        <v>0</v>
      </c>
      <c r="J23" s="285">
        <f t="shared" si="2"/>
        <v>0</v>
      </c>
    </row>
    <row r="24" spans="1:10" x14ac:dyDescent="0.3">
      <c r="A24" s="186" t="str">
        <f>+'Recettes tarifaires_RS2'!A24</f>
        <v>Non-ayant droit - 1/2 prensionnaire</v>
      </c>
      <c r="B24" s="286"/>
      <c r="C24" s="287"/>
      <c r="D24" s="287"/>
      <c r="E24" s="287"/>
      <c r="F24" s="287"/>
      <c r="G24" s="287"/>
      <c r="H24" s="288"/>
      <c r="I24" s="284">
        <f t="shared" si="1"/>
        <v>0</v>
      </c>
      <c r="J24" s="285">
        <f t="shared" si="2"/>
        <v>0</v>
      </c>
    </row>
    <row r="25" spans="1:10" x14ac:dyDescent="0.3">
      <c r="A25" s="186" t="str">
        <f>+'Recettes tarifaires_RS2'!A25</f>
        <v>Tarif Navette, RPI</v>
      </c>
      <c r="B25" s="286"/>
      <c r="C25" s="287"/>
      <c r="D25" s="287"/>
      <c r="E25" s="287"/>
      <c r="F25" s="287"/>
      <c r="G25" s="287"/>
      <c r="H25" s="288"/>
      <c r="I25" s="284">
        <f t="shared" si="1"/>
        <v>0</v>
      </c>
      <c r="J25" s="285">
        <f t="shared" si="2"/>
        <v>0</v>
      </c>
    </row>
    <row r="26" spans="1:10" x14ac:dyDescent="0.3">
      <c r="A26" s="186" t="str">
        <f>+'Recettes tarifaires_RS2'!A26</f>
        <v>Tranche 1 - Interne</v>
      </c>
      <c r="B26" s="286"/>
      <c r="C26" s="287"/>
      <c r="D26" s="287"/>
      <c r="E26" s="287"/>
      <c r="F26" s="287"/>
      <c r="G26" s="287"/>
      <c r="H26" s="288"/>
      <c r="I26" s="284">
        <f t="shared" si="1"/>
        <v>0</v>
      </c>
      <c r="J26" s="285">
        <f t="shared" si="2"/>
        <v>0</v>
      </c>
    </row>
    <row r="27" spans="1:10" x14ac:dyDescent="0.3">
      <c r="A27" s="186" t="str">
        <f>+'Recettes tarifaires_RS2'!A27</f>
        <v>Tranche 2 - Interne</v>
      </c>
      <c r="B27" s="286"/>
      <c r="C27" s="287"/>
      <c r="D27" s="287"/>
      <c r="E27" s="287"/>
      <c r="F27" s="287"/>
      <c r="G27" s="287"/>
      <c r="H27" s="288"/>
      <c r="I27" s="284">
        <f t="shared" si="1"/>
        <v>0</v>
      </c>
      <c r="J27" s="285">
        <f t="shared" si="2"/>
        <v>0</v>
      </c>
    </row>
    <row r="28" spans="1:10" x14ac:dyDescent="0.3">
      <c r="A28" s="186" t="str">
        <f>+'Recettes tarifaires_RS2'!A28</f>
        <v>Tranche 3 - Interne</v>
      </c>
      <c r="B28" s="286"/>
      <c r="C28" s="287"/>
      <c r="D28" s="287"/>
      <c r="E28" s="287"/>
      <c r="F28" s="287"/>
      <c r="G28" s="287"/>
      <c r="H28" s="288"/>
      <c r="I28" s="284">
        <f t="shared" si="1"/>
        <v>0</v>
      </c>
      <c r="J28" s="285">
        <f t="shared" si="2"/>
        <v>0</v>
      </c>
    </row>
    <row r="29" spans="1:10" x14ac:dyDescent="0.3">
      <c r="A29" s="186" t="str">
        <f>+'Recettes tarifaires_RS2'!A29</f>
        <v>Tranche 4 - Interne</v>
      </c>
      <c r="B29" s="286"/>
      <c r="C29" s="287"/>
      <c r="D29" s="287"/>
      <c r="E29" s="287"/>
      <c r="F29" s="287"/>
      <c r="G29" s="287"/>
      <c r="H29" s="288"/>
      <c r="I29" s="284">
        <f t="shared" si="1"/>
        <v>0</v>
      </c>
      <c r="J29" s="285">
        <f t="shared" si="2"/>
        <v>0</v>
      </c>
    </row>
    <row r="30" spans="1:10" x14ac:dyDescent="0.3">
      <c r="A30" s="186" t="str">
        <f>+'Recettes tarifaires_RS2'!A30</f>
        <v>Tranche 5 - Interne</v>
      </c>
      <c r="B30" s="286"/>
      <c r="C30" s="287"/>
      <c r="D30" s="287"/>
      <c r="E30" s="287"/>
      <c r="F30" s="287"/>
      <c r="G30" s="287"/>
      <c r="H30" s="288"/>
      <c r="I30" s="284">
        <f t="shared" si="1"/>
        <v>0</v>
      </c>
      <c r="J30" s="285">
        <f t="shared" si="2"/>
        <v>0</v>
      </c>
    </row>
    <row r="31" spans="1:10" x14ac:dyDescent="0.3">
      <c r="A31" s="186" t="str">
        <f>+'Recettes tarifaires_RS2'!A31</f>
        <v>Non-ayant droit - interne</v>
      </c>
      <c r="B31" s="286"/>
      <c r="C31" s="287"/>
      <c r="D31" s="287"/>
      <c r="E31" s="287"/>
      <c r="F31" s="287"/>
      <c r="G31" s="287"/>
      <c r="H31" s="288"/>
      <c r="I31" s="284">
        <f t="shared" si="1"/>
        <v>0</v>
      </c>
      <c r="J31" s="285">
        <f t="shared" si="2"/>
        <v>0</v>
      </c>
    </row>
    <row r="32" spans="1:10" x14ac:dyDescent="0.3">
      <c r="A32" s="186" t="str">
        <f>+'Recettes tarifaires_RS2'!A32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tarifaires_RS2'!A33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tarifaires_RS2'!A34</f>
        <v>Car + bus hebdo Tout public*</v>
      </c>
      <c r="B34" s="281"/>
      <c r="C34" s="282"/>
      <c r="D34" s="282"/>
      <c r="E34" s="282"/>
      <c r="F34" s="282"/>
      <c r="G34" s="282"/>
      <c r="H34" s="283"/>
      <c r="I34" s="284">
        <f t="shared" si="1"/>
        <v>0</v>
      </c>
      <c r="J34" s="285">
        <f t="shared" si="2"/>
        <v>0</v>
      </c>
    </row>
    <row r="35" spans="1:10" x14ac:dyDescent="0.3">
      <c r="A35" s="186" t="str">
        <f>+'Recettes tarifaires_RS2'!A35</f>
        <v>Car + bus mensuel Tout public*</v>
      </c>
      <c r="B35" s="286"/>
      <c r="C35" s="287"/>
      <c r="D35" s="287"/>
      <c r="E35" s="287"/>
      <c r="F35" s="287"/>
      <c r="G35" s="287"/>
      <c r="H35" s="288"/>
      <c r="I35" s="284">
        <f t="shared" si="1"/>
        <v>0</v>
      </c>
      <c r="J35" s="285">
        <f t="shared" si="2"/>
        <v>0</v>
      </c>
    </row>
    <row r="36" spans="1:10" x14ac:dyDescent="0.3">
      <c r="A36" s="186" t="str">
        <f>+'Recettes tarifaires_RS2'!A36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tarifaires_RS2'!A37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tarifaires_RS2'!A38</f>
        <v>Car + bus hebdo Jeunes*</v>
      </c>
      <c r="B38" s="281"/>
      <c r="C38" s="282"/>
      <c r="D38" s="282"/>
      <c r="E38" s="282"/>
      <c r="F38" s="282"/>
      <c r="G38" s="282"/>
      <c r="H38" s="283"/>
      <c r="I38" s="284">
        <f t="shared" si="6"/>
        <v>0</v>
      </c>
      <c r="J38" s="285">
        <f t="shared" si="7"/>
        <v>0</v>
      </c>
    </row>
    <row r="39" spans="1:10" x14ac:dyDescent="0.3">
      <c r="A39" s="186" t="str">
        <f>+'Recettes tarifaires_RS2'!A39</f>
        <v>Car + bus mensuel Jeunes*</v>
      </c>
      <c r="B39" s="286"/>
      <c r="C39" s="287"/>
      <c r="D39" s="287"/>
      <c r="E39" s="287"/>
      <c r="F39" s="287"/>
      <c r="G39" s="287"/>
      <c r="H39" s="288"/>
      <c r="I39" s="284">
        <f t="shared" si="6"/>
        <v>0</v>
      </c>
      <c r="J39" s="285">
        <f t="shared" si="7"/>
        <v>0</v>
      </c>
    </row>
    <row r="40" spans="1:10" x14ac:dyDescent="0.3">
      <c r="A40" s="186" t="str">
        <f>+'Recettes tarifaires_RS2'!A40</f>
        <v>Car + bus annuel Jeunes*</v>
      </c>
      <c r="B40" s="286"/>
      <c r="C40" s="287"/>
      <c r="D40" s="287"/>
      <c r="E40" s="287"/>
      <c r="F40" s="287"/>
      <c r="G40" s="287"/>
      <c r="H40" s="288"/>
      <c r="I40" s="284">
        <f t="shared" si="6"/>
        <v>0</v>
      </c>
      <c r="J40" s="285">
        <f t="shared" si="7"/>
        <v>0</v>
      </c>
    </row>
    <row r="41" spans="1:10" ht="15.75" customHeight="1" x14ac:dyDescent="0.3">
      <c r="A41" s="307" t="str">
        <f>+'Recettes tarifaires_RS2'!A41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tarifaires_RS2'!A42</f>
        <v>Car + bus hebdo Tout public*</v>
      </c>
      <c r="B42" s="281"/>
      <c r="C42" s="282"/>
      <c r="D42" s="282"/>
      <c r="E42" s="282"/>
      <c r="F42" s="282"/>
      <c r="G42" s="282"/>
      <c r="H42" s="283"/>
      <c r="I42" s="284">
        <f t="shared" si="6"/>
        <v>0</v>
      </c>
      <c r="J42" s="285">
        <f t="shared" si="7"/>
        <v>0</v>
      </c>
    </row>
    <row r="43" spans="1:10" x14ac:dyDescent="0.3">
      <c r="A43" s="186" t="str">
        <f>+'Recettes tarifaires_RS2'!A43</f>
        <v>Car + bus mensuel Tout public*</v>
      </c>
      <c r="B43" s="286"/>
      <c r="C43" s="287"/>
      <c r="D43" s="287"/>
      <c r="E43" s="287"/>
      <c r="F43" s="287"/>
      <c r="G43" s="287"/>
      <c r="H43" s="288"/>
      <c r="I43" s="284">
        <f t="shared" si="6"/>
        <v>0</v>
      </c>
      <c r="J43" s="285">
        <f t="shared" si="7"/>
        <v>0</v>
      </c>
    </row>
    <row r="44" spans="1:10" x14ac:dyDescent="0.3">
      <c r="A44" s="186" t="str">
        <f>+'Recettes tarifaires_RS2'!A44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tarifaires_RS2'!A45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tarifaires_RS2'!A46</f>
        <v>Car + bus hebdo Jeunes*</v>
      </c>
      <c r="B46" s="281"/>
      <c r="C46" s="282"/>
      <c r="D46" s="282"/>
      <c r="E46" s="282"/>
      <c r="F46" s="282"/>
      <c r="G46" s="282"/>
      <c r="H46" s="283"/>
      <c r="I46" s="284">
        <f t="shared" si="6"/>
        <v>0</v>
      </c>
      <c r="J46" s="285">
        <f t="shared" si="7"/>
        <v>0</v>
      </c>
    </row>
    <row r="47" spans="1:10" x14ac:dyDescent="0.3">
      <c r="A47" s="186" t="str">
        <f>+'Recettes tarifaires_RS2'!A47</f>
        <v>Car + bus mensuel Jeunes*</v>
      </c>
      <c r="B47" s="286"/>
      <c r="C47" s="287"/>
      <c r="D47" s="287"/>
      <c r="E47" s="287"/>
      <c r="F47" s="287"/>
      <c r="G47" s="287"/>
      <c r="H47" s="288"/>
      <c r="I47" s="284">
        <f t="shared" si="6"/>
        <v>0</v>
      </c>
      <c r="J47" s="285">
        <f t="shared" si="7"/>
        <v>0</v>
      </c>
    </row>
    <row r="48" spans="1:10" x14ac:dyDescent="0.3">
      <c r="A48" s="186" t="str">
        <f>+'Recettes tarifaires_RS2'!A48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tarifaires_RS2'!B5,"-")</f>
        <v>-</v>
      </c>
      <c r="C59" s="294" t="str">
        <f>+IFERROR(C5/'Recettes tarifaires_RS2'!C5,"-")</f>
        <v>-</v>
      </c>
      <c r="D59" s="294" t="str">
        <f>+IFERROR(D5/'Recettes tarifaires_RS2'!D5,"-")</f>
        <v>-</v>
      </c>
      <c r="E59" s="294" t="str">
        <f>+IFERROR(E5/'Recettes tarifaires_RS2'!E5,"-")</f>
        <v>-</v>
      </c>
      <c r="F59" s="294" t="str">
        <f>+IFERROR(F5/'Recettes tarifaires_RS2'!F5,"-")</f>
        <v>-</v>
      </c>
      <c r="G59" s="319" t="str">
        <f>+IFERROR(G5/'Recettes tarifaires_RS2'!G5,"-")</f>
        <v>-</v>
      </c>
      <c r="H59" s="316" t="str">
        <f>+IFERROR(H5/'Recettes tarifaires_RS2'!H5,"-")</f>
        <v>-</v>
      </c>
    </row>
    <row r="60" spans="1:10" x14ac:dyDescent="0.3">
      <c r="A60" s="186" t="str">
        <f t="shared" si="15"/>
        <v>Trajet Aller-retour</v>
      </c>
      <c r="B60" s="296" t="str">
        <f>+IFERROR(B6/'Recettes tarifaires_RS2'!B6,"-")</f>
        <v>-</v>
      </c>
      <c r="C60" s="297" t="str">
        <f>+IFERROR(C6/'Recettes tarifaires_RS2'!C6,"-")</f>
        <v>-</v>
      </c>
      <c r="D60" s="297" t="str">
        <f>+IFERROR(D6/'Recettes tarifaires_RS2'!D6,"-")</f>
        <v>-</v>
      </c>
      <c r="E60" s="297" t="str">
        <f>+IFERROR(E6/'Recettes tarifaires_RS2'!E6,"-")</f>
        <v>-</v>
      </c>
      <c r="F60" s="297" t="str">
        <f>+IFERROR(F6/'Recettes tarifaires_RS2'!F6,"-")</f>
        <v>-</v>
      </c>
      <c r="G60" s="320" t="str">
        <f>+IFERROR(G6/'Recettes tarifaires_RS2'!G6,"-")</f>
        <v>-</v>
      </c>
      <c r="H60" s="317" t="str">
        <f>+IFERROR(H6/'Recettes tarifaires_RS2'!H6,"-")</f>
        <v>-</v>
      </c>
    </row>
    <row r="61" spans="1:10" x14ac:dyDescent="0.3">
      <c r="A61" s="186" t="str">
        <f t="shared" si="15"/>
        <v>Carte 10 voyages</v>
      </c>
      <c r="B61" s="296" t="str">
        <f>+IFERROR(B7/'Recettes tarifaires_RS2'!B7,"-")</f>
        <v>-</v>
      </c>
      <c r="C61" s="297" t="str">
        <f>+IFERROR(C7/'Recettes tarifaires_RS2'!C7,"-")</f>
        <v>-</v>
      </c>
      <c r="D61" s="297" t="str">
        <f>+IFERROR(D7/'Recettes tarifaires_RS2'!D7,"-")</f>
        <v>-</v>
      </c>
      <c r="E61" s="297" t="str">
        <f>+IFERROR(E7/'Recettes tarifaires_RS2'!E7,"-")</f>
        <v>-</v>
      </c>
      <c r="F61" s="297" t="str">
        <f>+IFERROR(F7/'Recettes tarifaires_RS2'!F7,"-")</f>
        <v>-</v>
      </c>
      <c r="G61" s="320" t="str">
        <f>+IFERROR(G7/'Recettes tarifaires_RS2'!G7,"-")</f>
        <v>-</v>
      </c>
      <c r="H61" s="317" t="str">
        <f>+IFERROR(H7/'Recettes tarifaires_RS2'!H7,"-")</f>
        <v>-</v>
      </c>
    </row>
    <row r="62" spans="1:10" x14ac:dyDescent="0.3">
      <c r="A62" s="186" t="str">
        <f t="shared" si="15"/>
        <v>Tarification solidaire</v>
      </c>
      <c r="B62" s="296" t="str">
        <f>+IFERROR(B8/'Recettes tarifaires_RS2'!B8,"-")</f>
        <v>-</v>
      </c>
      <c r="C62" s="297" t="str">
        <f>+IFERROR(C8/'Recettes tarifaires_RS2'!C8,"-")</f>
        <v>-</v>
      </c>
      <c r="D62" s="297" t="str">
        <f>+IFERROR(D8/'Recettes tarifaires_RS2'!D8,"-")</f>
        <v>-</v>
      </c>
      <c r="E62" s="297" t="str">
        <f>+IFERROR(E8/'Recettes tarifaires_RS2'!E8,"-")</f>
        <v>-</v>
      </c>
      <c r="F62" s="297" t="str">
        <f>+IFERROR(F8/'Recettes tarifaires_RS2'!F8,"-")</f>
        <v>-</v>
      </c>
      <c r="G62" s="320" t="str">
        <f>+IFERROR(G8/'Recettes tarifaires_RS2'!G8,"-")</f>
        <v>-</v>
      </c>
      <c r="H62" s="317" t="str">
        <f>+IFERROR(H8/'Recettes tarifaires_RS2'!H8,"-")</f>
        <v>-</v>
      </c>
    </row>
    <row r="63" spans="1:10" x14ac:dyDescent="0.3">
      <c r="A63" s="186" t="str">
        <f t="shared" si="15"/>
        <v xml:space="preserve">Tarifs groupe </v>
      </c>
      <c r="B63" s="296" t="str">
        <f>+IFERROR(B9/'Recettes tarifaires_RS2'!B9,"-")</f>
        <v>-</v>
      </c>
      <c r="C63" s="297" t="str">
        <f>+IFERROR(C9/'Recettes tarifaires_RS2'!C9,"-")</f>
        <v>-</v>
      </c>
      <c r="D63" s="297" t="str">
        <f>+IFERROR(D9/'Recettes tarifaires_RS2'!D9,"-")</f>
        <v>-</v>
      </c>
      <c r="E63" s="297" t="str">
        <f>+IFERROR(E9/'Recettes tarifaires_RS2'!E9,"-")</f>
        <v>-</v>
      </c>
      <c r="F63" s="297" t="str">
        <f>+IFERROR(F9/'Recettes tarifaires_RS2'!F9,"-")</f>
        <v>-</v>
      </c>
      <c r="G63" s="320" t="str">
        <f>+IFERROR(G9/'Recettes tarifaires_RS2'!G9,"-")</f>
        <v>-</v>
      </c>
      <c r="H63" s="317" t="str">
        <f>+IFERROR(H9/'Recettes tarifaires_RS2'!H9,"-")</f>
        <v>-</v>
      </c>
    </row>
    <row r="64" spans="1:10" x14ac:dyDescent="0.3">
      <c r="A64" s="186" t="str">
        <f t="shared" si="15"/>
        <v>Abonnement hebdo</v>
      </c>
      <c r="B64" s="296" t="str">
        <f>+IFERROR(B10/'Recettes tarifaires_RS2'!B10,"-")</f>
        <v>-</v>
      </c>
      <c r="C64" s="297" t="str">
        <f>+IFERROR(C10/'Recettes tarifaires_RS2'!C10,"-")</f>
        <v>-</v>
      </c>
      <c r="D64" s="297" t="str">
        <f>+IFERROR(D10/'Recettes tarifaires_RS2'!D10,"-")</f>
        <v>-</v>
      </c>
      <c r="E64" s="297" t="str">
        <f>+IFERROR(E10/'Recettes tarifaires_RS2'!E10,"-")</f>
        <v>-</v>
      </c>
      <c r="F64" s="297" t="str">
        <f>+IFERROR(F10/'Recettes tarifaires_RS2'!F10,"-")</f>
        <v>-</v>
      </c>
      <c r="G64" s="320" t="str">
        <f>+IFERROR(G10/'Recettes tarifaires_RS2'!G10,"-")</f>
        <v>-</v>
      </c>
      <c r="H64" s="317" t="str">
        <f>+IFERROR(H10/'Recettes tarifaires_RS2'!H10,"-")</f>
        <v>-</v>
      </c>
    </row>
    <row r="65" spans="1:8" x14ac:dyDescent="0.3">
      <c r="A65" s="186" t="str">
        <f t="shared" si="15"/>
        <v>Abonnement mensuel</v>
      </c>
      <c r="B65" s="296" t="str">
        <f>+IFERROR(B11/'Recettes tarifaires_RS2'!B11,"-")</f>
        <v>-</v>
      </c>
      <c r="C65" s="297" t="str">
        <f>+IFERROR(C11/'Recettes tarifaires_RS2'!C11,"-")</f>
        <v>-</v>
      </c>
      <c r="D65" s="297" t="str">
        <f>+IFERROR(D11/'Recettes tarifaires_RS2'!D11,"-")</f>
        <v>-</v>
      </c>
      <c r="E65" s="297" t="str">
        <f>+IFERROR(E11/'Recettes tarifaires_RS2'!E11,"-")</f>
        <v>-</v>
      </c>
      <c r="F65" s="297" t="str">
        <f>+IFERROR(F11/'Recettes tarifaires_RS2'!F11,"-")</f>
        <v>-</v>
      </c>
      <c r="G65" s="320" t="str">
        <f>+IFERROR(G11/'Recettes tarifaires_RS2'!G11,"-")</f>
        <v>-</v>
      </c>
      <c r="H65" s="317" t="str">
        <f>+IFERROR(H11/'Recettes tarifaires_RS2'!H11,"-")</f>
        <v>-</v>
      </c>
    </row>
    <row r="66" spans="1:8" x14ac:dyDescent="0.3">
      <c r="A66" s="186" t="str">
        <f t="shared" si="15"/>
        <v>Abonnement annuel</v>
      </c>
      <c r="B66" s="296" t="str">
        <f>+IFERROR(B12/'Recettes tarifaires_RS2'!B12,"-")</f>
        <v>-</v>
      </c>
      <c r="C66" s="297" t="str">
        <f>+IFERROR(C12/'Recettes tarifaires_RS2'!C12,"-")</f>
        <v>-</v>
      </c>
      <c r="D66" s="297" t="str">
        <f>+IFERROR(D12/'Recettes tarifaires_RS2'!D12,"-")</f>
        <v>-</v>
      </c>
      <c r="E66" s="297" t="str">
        <f>+IFERROR(E12/'Recettes tarifaires_RS2'!E12,"-")</f>
        <v>-</v>
      </c>
      <c r="F66" s="297" t="str">
        <f>+IFERROR(F12/'Recettes tarifaires_RS2'!F12,"-")</f>
        <v>-</v>
      </c>
      <c r="G66" s="320" t="str">
        <f>+IFERROR(G12/'Recettes tarifaires_RS2'!G12,"-")</f>
        <v>-</v>
      </c>
      <c r="H66" s="317" t="str">
        <f>+IFERROR(H12/'Recettes tarifaires_RS2'!H12,"-")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tarifaires_RS2'!B14,"-")</f>
        <v>-</v>
      </c>
      <c r="C68" s="294" t="str">
        <f>+IFERROR(C14/'Recettes tarifaires_RS2'!C14,"-")</f>
        <v>-</v>
      </c>
      <c r="D68" s="294" t="str">
        <f>+IFERROR(D14/'Recettes tarifaires_RS2'!D14,"-")</f>
        <v>-</v>
      </c>
      <c r="E68" s="294" t="str">
        <f>+IFERROR(E14/'Recettes tarifaires_RS2'!E14,"-")</f>
        <v>-</v>
      </c>
      <c r="F68" s="294" t="str">
        <f>+IFERROR(F14/'Recettes tarifaires_RS2'!F14,"-")</f>
        <v>-</v>
      </c>
      <c r="G68" s="319" t="str">
        <f>+IFERROR(G14/'Recettes tarifaires_RS2'!G14,"-")</f>
        <v>-</v>
      </c>
      <c r="H68" s="316" t="str">
        <f>+IFERROR(H14/'Recettes tarifaires_RS2'!H14,"-")</f>
        <v>-</v>
      </c>
    </row>
    <row r="69" spans="1:8" x14ac:dyDescent="0.3">
      <c r="A69" s="186" t="str">
        <f t="shared" si="15"/>
        <v>Abonnement hebdo</v>
      </c>
      <c r="B69" s="296" t="str">
        <f>+IFERROR(B15/'Recettes tarifaires_RS2'!B15,"-")</f>
        <v>-</v>
      </c>
      <c r="C69" s="297" t="str">
        <f>+IFERROR(C15/'Recettes tarifaires_RS2'!C15,"-")</f>
        <v>-</v>
      </c>
      <c r="D69" s="297" t="str">
        <f>+IFERROR(D15/'Recettes tarifaires_RS2'!D15,"-")</f>
        <v>-</v>
      </c>
      <c r="E69" s="297" t="str">
        <f>+IFERROR(E15/'Recettes tarifaires_RS2'!E15,"-")</f>
        <v>-</v>
      </c>
      <c r="F69" s="297" t="str">
        <f>+IFERROR(F15/'Recettes tarifaires_RS2'!F15,"-")</f>
        <v>-</v>
      </c>
      <c r="G69" s="320" t="str">
        <f>+IFERROR(G15/'Recettes tarifaires_RS2'!G15,"-")</f>
        <v>-</v>
      </c>
      <c r="H69" s="317" t="str">
        <f>+IFERROR(H15/'Recettes tarifaires_RS2'!H15,"-")</f>
        <v>-</v>
      </c>
    </row>
    <row r="70" spans="1:8" x14ac:dyDescent="0.3">
      <c r="A70" s="186" t="str">
        <f t="shared" si="15"/>
        <v>Abonnement mensuel</v>
      </c>
      <c r="B70" s="296" t="str">
        <f>+IFERROR(B16/'Recettes tarifaires_RS2'!B16,"-")</f>
        <v>-</v>
      </c>
      <c r="C70" s="297" t="str">
        <f>+IFERROR(C16/'Recettes tarifaires_RS2'!C16,"-")</f>
        <v>-</v>
      </c>
      <c r="D70" s="297" t="str">
        <f>+IFERROR(D16/'Recettes tarifaires_RS2'!D16,"-")</f>
        <v>-</v>
      </c>
      <c r="E70" s="297" t="str">
        <f>+IFERROR(E16/'Recettes tarifaires_RS2'!E16,"-")</f>
        <v>-</v>
      </c>
      <c r="F70" s="297" t="str">
        <f>+IFERROR(F16/'Recettes tarifaires_RS2'!F16,"-")</f>
        <v>-</v>
      </c>
      <c r="G70" s="320" t="str">
        <f>+IFERROR(G16/'Recettes tarifaires_RS2'!G16,"-")</f>
        <v>-</v>
      </c>
      <c r="H70" s="317" t="str">
        <f>+IFERROR(H16/'Recettes tarifaires_RS2'!H16,"-")</f>
        <v>-</v>
      </c>
    </row>
    <row r="71" spans="1:8" x14ac:dyDescent="0.3">
      <c r="A71" s="186" t="str">
        <f t="shared" si="15"/>
        <v>Abonnement annuel</v>
      </c>
      <c r="B71" s="296" t="str">
        <f>+IFERROR(B17/'Recettes tarifaires_RS2'!B17,"-")</f>
        <v>-</v>
      </c>
      <c r="C71" s="297" t="str">
        <f>+IFERROR(C17/'Recettes tarifaires_RS2'!C17,"-")</f>
        <v>-</v>
      </c>
      <c r="D71" s="297" t="str">
        <f>+IFERROR(D17/'Recettes tarifaires_RS2'!D17,"-")</f>
        <v>-</v>
      </c>
      <c r="E71" s="297" t="str">
        <f>+IFERROR(E17/'Recettes tarifaires_RS2'!E17,"-")</f>
        <v>-</v>
      </c>
      <c r="F71" s="297" t="str">
        <f>+IFERROR(F17/'Recettes tarifaires_RS2'!F17,"-")</f>
        <v>-</v>
      </c>
      <c r="G71" s="320" t="str">
        <f>+IFERROR(G17/'Recettes tarifaires_RS2'!G17,"-")</f>
        <v>-</v>
      </c>
      <c r="H71" s="317" t="str">
        <f>+IFERROR(H17/'Recettes tarifaires_RS2'!H17,"-")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tarifaires_RS2'!B19,"-")</f>
        <v>-</v>
      </c>
      <c r="C73" s="294" t="str">
        <f>+IFERROR(C19/'Recettes tarifaires_RS2'!C19,"-")</f>
        <v>-</v>
      </c>
      <c r="D73" s="294" t="str">
        <f>+IFERROR(D19/'Recettes tarifaires_RS2'!D19,"-")</f>
        <v>-</v>
      </c>
      <c r="E73" s="294" t="str">
        <f>+IFERROR(E19/'Recettes tarifaires_RS2'!E19,"-")</f>
        <v>-</v>
      </c>
      <c r="F73" s="294" t="str">
        <f>+IFERROR(F19/'Recettes tarifaires_RS2'!F19,"-")</f>
        <v>-</v>
      </c>
      <c r="G73" s="319" t="str">
        <f>+IFERROR(G19/'Recettes tarifaires_RS2'!G19,"-")</f>
        <v>-</v>
      </c>
      <c r="H73" s="316" t="str">
        <f>+IFERROR(H19/'Recettes tarifaires_RS2'!H19,"-")</f>
        <v>-</v>
      </c>
    </row>
    <row r="74" spans="1:8" x14ac:dyDescent="0.3">
      <c r="A74" s="186" t="str">
        <f t="shared" si="15"/>
        <v>Tranche 2 - 1/2 prensionnaire</v>
      </c>
      <c r="B74" s="296" t="str">
        <f>+IFERROR(B20/'Recettes tarifaires_RS2'!B20,"-")</f>
        <v>-</v>
      </c>
      <c r="C74" s="297" t="str">
        <f>+IFERROR(C20/'Recettes tarifaires_RS2'!C20,"-")</f>
        <v>-</v>
      </c>
      <c r="D74" s="297" t="str">
        <f>+IFERROR(D20/'Recettes tarifaires_RS2'!D20,"-")</f>
        <v>-</v>
      </c>
      <c r="E74" s="297" t="str">
        <f>+IFERROR(E20/'Recettes tarifaires_RS2'!E20,"-")</f>
        <v>-</v>
      </c>
      <c r="F74" s="297" t="str">
        <f>+IFERROR(F20/'Recettes tarifaires_RS2'!F20,"-")</f>
        <v>-</v>
      </c>
      <c r="G74" s="320" t="str">
        <f>+IFERROR(G20/'Recettes tarifaires_RS2'!G20,"-")</f>
        <v>-</v>
      </c>
      <c r="H74" s="317" t="str">
        <f>+IFERROR(H20/'Recettes tarifaires_RS2'!H20,"-")</f>
        <v>-</v>
      </c>
    </row>
    <row r="75" spans="1:8" x14ac:dyDescent="0.3">
      <c r="A75" s="186" t="str">
        <f t="shared" si="15"/>
        <v>Tranche 3 - 1/2 prensionnaire</v>
      </c>
      <c r="B75" s="296" t="str">
        <f>+IFERROR(B21/'Recettes tarifaires_RS2'!B21,"-")</f>
        <v>-</v>
      </c>
      <c r="C75" s="297" t="str">
        <f>+IFERROR(C21/'Recettes tarifaires_RS2'!C21,"-")</f>
        <v>-</v>
      </c>
      <c r="D75" s="297" t="str">
        <f>+IFERROR(D21/'Recettes tarifaires_RS2'!D21,"-")</f>
        <v>-</v>
      </c>
      <c r="E75" s="297" t="str">
        <f>+IFERROR(E21/'Recettes tarifaires_RS2'!E21,"-")</f>
        <v>-</v>
      </c>
      <c r="F75" s="297" t="str">
        <f>+IFERROR(F21/'Recettes tarifaires_RS2'!F21,"-")</f>
        <v>-</v>
      </c>
      <c r="G75" s="320" t="str">
        <f>+IFERROR(G21/'Recettes tarifaires_RS2'!G21,"-")</f>
        <v>-</v>
      </c>
      <c r="H75" s="317" t="str">
        <f>+IFERROR(H21/'Recettes tarifaires_RS2'!H21,"-")</f>
        <v>-</v>
      </c>
    </row>
    <row r="76" spans="1:8" x14ac:dyDescent="0.3">
      <c r="A76" s="186" t="str">
        <f t="shared" si="15"/>
        <v>Tranche 4 - 1/2 prensionnaire</v>
      </c>
      <c r="B76" s="296" t="str">
        <f>+IFERROR(B22/'Recettes tarifaires_RS2'!B22,"-")</f>
        <v>-</v>
      </c>
      <c r="C76" s="297" t="str">
        <f>+IFERROR(C22/'Recettes tarifaires_RS2'!C22,"-")</f>
        <v>-</v>
      </c>
      <c r="D76" s="297" t="str">
        <f>+IFERROR(D22/'Recettes tarifaires_RS2'!D22,"-")</f>
        <v>-</v>
      </c>
      <c r="E76" s="297" t="str">
        <f>+IFERROR(E22/'Recettes tarifaires_RS2'!E22,"-")</f>
        <v>-</v>
      </c>
      <c r="F76" s="297" t="str">
        <f>+IFERROR(F22/'Recettes tarifaires_RS2'!F22,"-")</f>
        <v>-</v>
      </c>
      <c r="G76" s="320" t="str">
        <f>+IFERROR(G22/'Recettes tarifaires_RS2'!G22,"-")</f>
        <v>-</v>
      </c>
      <c r="H76" s="317" t="str">
        <f>+IFERROR(H22/'Recettes tarifaires_RS2'!H22,"-")</f>
        <v>-</v>
      </c>
    </row>
    <row r="77" spans="1:8" x14ac:dyDescent="0.3">
      <c r="A77" s="186" t="str">
        <f t="shared" si="15"/>
        <v>Tranche 5 - 1/2 prensionnaire</v>
      </c>
      <c r="B77" s="296" t="str">
        <f>+IFERROR(B23/'Recettes tarifaires_RS2'!B23,"-")</f>
        <v>-</v>
      </c>
      <c r="C77" s="297" t="str">
        <f>+IFERROR(C23/'Recettes tarifaires_RS2'!C23,"-")</f>
        <v>-</v>
      </c>
      <c r="D77" s="297" t="str">
        <f>+IFERROR(D23/'Recettes tarifaires_RS2'!D23,"-")</f>
        <v>-</v>
      </c>
      <c r="E77" s="297" t="str">
        <f>+IFERROR(E23/'Recettes tarifaires_RS2'!E23,"-")</f>
        <v>-</v>
      </c>
      <c r="F77" s="297" t="str">
        <f>+IFERROR(F23/'Recettes tarifaires_RS2'!F23,"-")</f>
        <v>-</v>
      </c>
      <c r="G77" s="320" t="str">
        <f>+IFERROR(G23/'Recettes tarifaires_RS2'!G23,"-")</f>
        <v>-</v>
      </c>
      <c r="H77" s="317" t="str">
        <f>+IFERROR(H23/'Recettes tarifaires_RS2'!H23,"-")</f>
        <v>-</v>
      </c>
    </row>
    <row r="78" spans="1:8" x14ac:dyDescent="0.3">
      <c r="A78" s="186" t="str">
        <f t="shared" si="15"/>
        <v>Non-ayant droit - 1/2 prensionnaire</v>
      </c>
      <c r="B78" s="296" t="str">
        <f>+IFERROR(B24/'Recettes tarifaires_RS2'!B24,"-")</f>
        <v>-</v>
      </c>
      <c r="C78" s="297" t="str">
        <f>+IFERROR(C24/'Recettes tarifaires_RS2'!C24,"-")</f>
        <v>-</v>
      </c>
      <c r="D78" s="297" t="str">
        <f>+IFERROR(D24/'Recettes tarifaires_RS2'!D24,"-")</f>
        <v>-</v>
      </c>
      <c r="E78" s="297" t="str">
        <f>+IFERROR(E24/'Recettes tarifaires_RS2'!E24,"-")</f>
        <v>-</v>
      </c>
      <c r="F78" s="297" t="str">
        <f>+IFERROR(F24/'Recettes tarifaires_RS2'!F24,"-")</f>
        <v>-</v>
      </c>
      <c r="G78" s="320" t="str">
        <f>+IFERROR(G24/'Recettes tarifaires_RS2'!G24,"-")</f>
        <v>-</v>
      </c>
      <c r="H78" s="317" t="str">
        <f>+IFERROR(H24/'Recettes tarifaires_RS2'!H24,"-")</f>
        <v>-</v>
      </c>
    </row>
    <row r="79" spans="1:8" x14ac:dyDescent="0.3">
      <c r="A79" s="186" t="str">
        <f t="shared" si="15"/>
        <v>Tarif Navette, RPI</v>
      </c>
      <c r="B79" s="296" t="str">
        <f>+IFERROR(B25/'Recettes tarifaires_RS2'!B25,"-")</f>
        <v>-</v>
      </c>
      <c r="C79" s="297" t="str">
        <f>+IFERROR(C25/'Recettes tarifaires_RS2'!C25,"-")</f>
        <v>-</v>
      </c>
      <c r="D79" s="297" t="str">
        <f>+IFERROR(D25/'Recettes tarifaires_RS2'!D25,"-")</f>
        <v>-</v>
      </c>
      <c r="E79" s="297" t="str">
        <f>+IFERROR(E25/'Recettes tarifaires_RS2'!E25,"-")</f>
        <v>-</v>
      </c>
      <c r="F79" s="297" t="str">
        <f>+IFERROR(F25/'Recettes tarifaires_RS2'!F25,"-")</f>
        <v>-</v>
      </c>
      <c r="G79" s="320" t="str">
        <f>+IFERROR(G25/'Recettes tarifaires_RS2'!G25,"-")</f>
        <v>-</v>
      </c>
      <c r="H79" s="317" t="str">
        <f>+IFERROR(H25/'Recettes tarifaires_RS2'!H25,"-")</f>
        <v>-</v>
      </c>
    </row>
    <row r="80" spans="1:8" x14ac:dyDescent="0.3">
      <c r="A80" s="186" t="str">
        <f t="shared" si="15"/>
        <v>Tranche 1 - Interne</v>
      </c>
      <c r="B80" s="296" t="str">
        <f>+IFERROR(B26/'Recettes tarifaires_RS2'!B26,"-")</f>
        <v>-</v>
      </c>
      <c r="C80" s="297" t="str">
        <f>+IFERROR(C26/'Recettes tarifaires_RS2'!C26,"-")</f>
        <v>-</v>
      </c>
      <c r="D80" s="297" t="str">
        <f>+IFERROR(D26/'Recettes tarifaires_RS2'!D26,"-")</f>
        <v>-</v>
      </c>
      <c r="E80" s="297" t="str">
        <f>+IFERROR(E26/'Recettes tarifaires_RS2'!E26,"-")</f>
        <v>-</v>
      </c>
      <c r="F80" s="297" t="str">
        <f>+IFERROR(F26/'Recettes tarifaires_RS2'!F26,"-")</f>
        <v>-</v>
      </c>
      <c r="G80" s="320" t="str">
        <f>+IFERROR(G26/'Recettes tarifaires_RS2'!G26,"-")</f>
        <v>-</v>
      </c>
      <c r="H80" s="317" t="str">
        <f>+IFERROR(H26/'Recettes tarifaires_RS2'!H26,"-")</f>
        <v>-</v>
      </c>
    </row>
    <row r="81" spans="1:8" x14ac:dyDescent="0.3">
      <c r="A81" s="186" t="str">
        <f t="shared" si="15"/>
        <v>Tranche 2 - Interne</v>
      </c>
      <c r="B81" s="296" t="str">
        <f>+IFERROR(B27/'Recettes tarifaires_RS2'!B27,"-")</f>
        <v>-</v>
      </c>
      <c r="C81" s="297" t="str">
        <f>+IFERROR(C27/'Recettes tarifaires_RS2'!C27,"-")</f>
        <v>-</v>
      </c>
      <c r="D81" s="297" t="str">
        <f>+IFERROR(D27/'Recettes tarifaires_RS2'!D27,"-")</f>
        <v>-</v>
      </c>
      <c r="E81" s="297" t="str">
        <f>+IFERROR(E27/'Recettes tarifaires_RS2'!E27,"-")</f>
        <v>-</v>
      </c>
      <c r="F81" s="297" t="str">
        <f>+IFERROR(F27/'Recettes tarifaires_RS2'!F27,"-")</f>
        <v>-</v>
      </c>
      <c r="G81" s="320" t="str">
        <f>+IFERROR(G27/'Recettes tarifaires_RS2'!G27,"-")</f>
        <v>-</v>
      </c>
      <c r="H81" s="317" t="str">
        <f>+IFERROR(H27/'Recettes tarifaires_RS2'!H27,"-")</f>
        <v>-</v>
      </c>
    </row>
    <row r="82" spans="1:8" x14ac:dyDescent="0.3">
      <c r="A82" s="186" t="str">
        <f t="shared" si="15"/>
        <v>Tranche 3 - Interne</v>
      </c>
      <c r="B82" s="296" t="str">
        <f>+IFERROR(B28/'Recettes tarifaires_RS2'!B28,"-")</f>
        <v>-</v>
      </c>
      <c r="C82" s="297" t="str">
        <f>+IFERROR(C28/'Recettes tarifaires_RS2'!C28,"-")</f>
        <v>-</v>
      </c>
      <c r="D82" s="297" t="str">
        <f>+IFERROR(D28/'Recettes tarifaires_RS2'!D28,"-")</f>
        <v>-</v>
      </c>
      <c r="E82" s="297" t="str">
        <f>+IFERROR(E28/'Recettes tarifaires_RS2'!E28,"-")</f>
        <v>-</v>
      </c>
      <c r="F82" s="297" t="str">
        <f>+IFERROR(F28/'Recettes tarifaires_RS2'!F28,"-")</f>
        <v>-</v>
      </c>
      <c r="G82" s="320" t="str">
        <f>+IFERROR(G28/'Recettes tarifaires_RS2'!G28,"-")</f>
        <v>-</v>
      </c>
      <c r="H82" s="317" t="str">
        <f>+IFERROR(H28/'Recettes tarifaires_RS2'!H28,"-")</f>
        <v>-</v>
      </c>
    </row>
    <row r="83" spans="1:8" x14ac:dyDescent="0.3">
      <c r="A83" s="186" t="str">
        <f t="shared" si="15"/>
        <v>Tranche 4 - Interne</v>
      </c>
      <c r="B83" s="296" t="str">
        <f>+IFERROR(B29/'Recettes tarifaires_RS2'!B29,"-")</f>
        <v>-</v>
      </c>
      <c r="C83" s="297" t="str">
        <f>+IFERROR(C29/'Recettes tarifaires_RS2'!C29,"-")</f>
        <v>-</v>
      </c>
      <c r="D83" s="297" t="str">
        <f>+IFERROR(D29/'Recettes tarifaires_RS2'!D29,"-")</f>
        <v>-</v>
      </c>
      <c r="E83" s="297" t="str">
        <f>+IFERROR(E29/'Recettes tarifaires_RS2'!E29,"-")</f>
        <v>-</v>
      </c>
      <c r="F83" s="297" t="str">
        <f>+IFERROR(F29/'Recettes tarifaires_RS2'!F29,"-")</f>
        <v>-</v>
      </c>
      <c r="G83" s="320" t="str">
        <f>+IFERROR(G29/'Recettes tarifaires_RS2'!G29,"-")</f>
        <v>-</v>
      </c>
      <c r="H83" s="317" t="str">
        <f>+IFERROR(H29/'Recettes tarifaires_RS2'!H29,"-")</f>
        <v>-</v>
      </c>
    </row>
    <row r="84" spans="1:8" x14ac:dyDescent="0.3">
      <c r="A84" s="186" t="str">
        <f t="shared" si="15"/>
        <v>Tranche 5 - Interne</v>
      </c>
      <c r="B84" s="296" t="str">
        <f>+IFERROR(B30/'Recettes tarifaires_RS2'!B30,"-")</f>
        <v>-</v>
      </c>
      <c r="C84" s="297" t="str">
        <f>+IFERROR(C30/'Recettes tarifaires_RS2'!C30,"-")</f>
        <v>-</v>
      </c>
      <c r="D84" s="297" t="str">
        <f>+IFERROR(D30/'Recettes tarifaires_RS2'!D30,"-")</f>
        <v>-</v>
      </c>
      <c r="E84" s="297" t="str">
        <f>+IFERROR(E30/'Recettes tarifaires_RS2'!E30,"-")</f>
        <v>-</v>
      </c>
      <c r="F84" s="297" t="str">
        <f>+IFERROR(F30/'Recettes tarifaires_RS2'!F30,"-")</f>
        <v>-</v>
      </c>
      <c r="G84" s="320" t="str">
        <f>+IFERROR(G30/'Recettes tarifaires_RS2'!G30,"-")</f>
        <v>-</v>
      </c>
      <c r="H84" s="317" t="str">
        <f>+IFERROR(H30/'Recettes tarifaires_RS2'!H30,"-")</f>
        <v>-</v>
      </c>
    </row>
    <row r="85" spans="1:8" x14ac:dyDescent="0.3">
      <c r="A85" s="186" t="str">
        <f t="shared" si="15"/>
        <v>Non-ayant droit - interne</v>
      </c>
      <c r="B85" s="296" t="str">
        <f>+IFERROR(B31/'Recettes tarifaires_RS2'!B31,"-")</f>
        <v>-</v>
      </c>
      <c r="C85" s="297" t="str">
        <f>+IFERROR(C31/'Recettes tarifaires_RS2'!C31,"-")</f>
        <v>-</v>
      </c>
      <c r="D85" s="297" t="str">
        <f>+IFERROR(D31/'Recettes tarifaires_RS2'!D31,"-")</f>
        <v>-</v>
      </c>
      <c r="E85" s="297" t="str">
        <f>+IFERROR(E31/'Recettes tarifaires_RS2'!E31,"-")</f>
        <v>-</v>
      </c>
      <c r="F85" s="297" t="str">
        <f>+IFERROR(F31/'Recettes tarifaires_RS2'!F31,"-")</f>
        <v>-</v>
      </c>
      <c r="G85" s="320" t="str">
        <f>+IFERROR(G31/'Recettes tarifaires_RS2'!G31,"-")</f>
        <v>-</v>
      </c>
      <c r="H85" s="317" t="str">
        <f>+IFERROR(H31/'Recettes tarifaires_RS2'!H31,"-")</f>
        <v>-</v>
      </c>
    </row>
    <row r="86" spans="1:8" x14ac:dyDescent="0.3">
      <c r="A86" s="186" t="str">
        <f t="shared" si="15"/>
        <v>Frais de dossier inscription tardive</v>
      </c>
      <c r="B86" s="296" t="str">
        <f>+IFERROR(B32/'Recettes tarifaires_RS2'!B32,"-")</f>
        <v>-</v>
      </c>
      <c r="C86" s="297" t="str">
        <f>+IFERROR(C32/'Recettes tarifaires_RS2'!C32,"-")</f>
        <v>-</v>
      </c>
      <c r="D86" s="297" t="str">
        <f>+IFERROR(D32/'Recettes tarifaires_RS2'!D32,"-")</f>
        <v>-</v>
      </c>
      <c r="E86" s="297" t="str">
        <f>+IFERROR(E32/'Recettes tarifaires_RS2'!E32,"-")</f>
        <v>-</v>
      </c>
      <c r="F86" s="297" t="str">
        <f>+IFERROR(F32/'Recettes tarifaires_RS2'!F32,"-")</f>
        <v>-</v>
      </c>
      <c r="G86" s="320" t="str">
        <f>+IFERROR(G32/'Recettes tarifaires_RS2'!G32,"-")</f>
        <v>-</v>
      </c>
      <c r="H86" s="317" t="str">
        <f>+IFERROR(H32/'Recettes tarifaires_RS2'!H32,"-")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tarifaires_RS2'!B34,"-")</f>
        <v>-</v>
      </c>
      <c r="C88" s="294" t="str">
        <f>+IFERROR(C34/'Recettes tarifaires_RS2'!C34,"-")</f>
        <v>-</v>
      </c>
      <c r="D88" s="294" t="str">
        <f>+IFERROR(D34/'Recettes tarifaires_RS2'!D34,"-")</f>
        <v>-</v>
      </c>
      <c r="E88" s="294" t="str">
        <f>+IFERROR(E34/'Recettes tarifaires_RS2'!E34,"-")</f>
        <v>-</v>
      </c>
      <c r="F88" s="294" t="str">
        <f>+IFERROR(F34/'Recettes tarifaires_RS2'!F34,"-")</f>
        <v>-</v>
      </c>
      <c r="G88" s="319" t="str">
        <f>+IFERROR(G34/'Recettes tarifaires_RS2'!G34,"-")</f>
        <v>-</v>
      </c>
      <c r="H88" s="316" t="str">
        <f>+IFERROR(H34/'Recettes tarifaires_RS2'!H34,"-")</f>
        <v>-</v>
      </c>
    </row>
    <row r="89" spans="1:8" x14ac:dyDescent="0.3">
      <c r="A89" s="186" t="str">
        <f t="shared" si="15"/>
        <v>Car + bus mensuel Tout public*</v>
      </c>
      <c r="B89" s="296" t="str">
        <f>+IFERROR(B35/'Recettes tarifaires_RS2'!B35,"-")</f>
        <v>-</v>
      </c>
      <c r="C89" s="297" t="str">
        <f>+IFERROR(C35/'Recettes tarifaires_RS2'!C35,"-")</f>
        <v>-</v>
      </c>
      <c r="D89" s="297" t="str">
        <f>+IFERROR(D35/'Recettes tarifaires_RS2'!D35,"-")</f>
        <v>-</v>
      </c>
      <c r="E89" s="297" t="str">
        <f>+IFERROR(E35/'Recettes tarifaires_RS2'!E35,"-")</f>
        <v>-</v>
      </c>
      <c r="F89" s="297" t="str">
        <f>+IFERROR(F35/'Recettes tarifaires_RS2'!F35,"-")</f>
        <v>-</v>
      </c>
      <c r="G89" s="320" t="str">
        <f>+IFERROR(G35/'Recettes tarifaires_RS2'!G35,"-")</f>
        <v>-</v>
      </c>
      <c r="H89" s="317" t="str">
        <f>+IFERROR(H35/'Recettes tarifaires_RS2'!H35,"-")</f>
        <v>-</v>
      </c>
    </row>
    <row r="90" spans="1:8" x14ac:dyDescent="0.3">
      <c r="A90" s="186" t="str">
        <f t="shared" si="15"/>
        <v>Car + bus annuel Tout public*</v>
      </c>
      <c r="B90" s="296" t="str">
        <f>+IFERROR(B36/'Recettes tarifaires_RS2'!B36,"-")</f>
        <v>-</v>
      </c>
      <c r="C90" s="297" t="str">
        <f>+IFERROR(C36/'Recettes tarifaires_RS2'!C36,"-")</f>
        <v>-</v>
      </c>
      <c r="D90" s="297" t="str">
        <f>+IFERROR(D36/'Recettes tarifaires_RS2'!D36,"-")</f>
        <v>-</v>
      </c>
      <c r="E90" s="297" t="str">
        <f>+IFERROR(E36/'Recettes tarifaires_RS2'!E36,"-")</f>
        <v>-</v>
      </c>
      <c r="F90" s="297" t="str">
        <f>+IFERROR(F36/'Recettes tarifaires_RS2'!F36,"-")</f>
        <v>-</v>
      </c>
      <c r="G90" s="320" t="str">
        <f>+IFERROR(G36/'Recettes tarifaires_RS2'!G36,"-")</f>
        <v>-</v>
      </c>
      <c r="H90" s="317" t="str">
        <f>+IFERROR(H36/'Recettes tarifaires_RS2'!H36,"-")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tarifaires_RS2'!B38,"-")</f>
        <v>-</v>
      </c>
      <c r="C92" s="294" t="str">
        <f>+IFERROR(C38/'Recettes tarifaires_RS2'!C38,"-")</f>
        <v>-</v>
      </c>
      <c r="D92" s="294" t="str">
        <f>+IFERROR(D38/'Recettes tarifaires_RS2'!D38,"-")</f>
        <v>-</v>
      </c>
      <c r="E92" s="294" t="str">
        <f>+IFERROR(E38/'Recettes tarifaires_RS2'!E38,"-")</f>
        <v>-</v>
      </c>
      <c r="F92" s="294" t="str">
        <f>+IFERROR(F38/'Recettes tarifaires_RS2'!F38,"-")</f>
        <v>-</v>
      </c>
      <c r="G92" s="319" t="str">
        <f>+IFERROR(G38/'Recettes tarifaires_RS2'!G38,"-")</f>
        <v>-</v>
      </c>
      <c r="H92" s="316" t="str">
        <f>+IFERROR(H38/'Recettes tarifaires_RS2'!H38,"-")</f>
        <v>-</v>
      </c>
    </row>
    <row r="93" spans="1:8" x14ac:dyDescent="0.3">
      <c r="A93" s="186" t="str">
        <f t="shared" si="15"/>
        <v>Car + bus mensuel Jeunes*</v>
      </c>
      <c r="B93" s="296" t="str">
        <f>+IFERROR(B39/'Recettes tarifaires_RS2'!B39,"-")</f>
        <v>-</v>
      </c>
      <c r="C93" s="297" t="str">
        <f>+IFERROR(C39/'Recettes tarifaires_RS2'!C39,"-")</f>
        <v>-</v>
      </c>
      <c r="D93" s="297" t="str">
        <f>+IFERROR(D39/'Recettes tarifaires_RS2'!D39,"-")</f>
        <v>-</v>
      </c>
      <c r="E93" s="297" t="str">
        <f>+IFERROR(E39/'Recettes tarifaires_RS2'!E39,"-")</f>
        <v>-</v>
      </c>
      <c r="F93" s="297" t="str">
        <f>+IFERROR(F39/'Recettes tarifaires_RS2'!F39,"-")</f>
        <v>-</v>
      </c>
      <c r="G93" s="320" t="str">
        <f>+IFERROR(G39/'Recettes tarifaires_RS2'!G39,"-")</f>
        <v>-</v>
      </c>
      <c r="H93" s="317" t="str">
        <f>+IFERROR(H39/'Recettes tarifaires_RS2'!H39,"-")</f>
        <v>-</v>
      </c>
    </row>
    <row r="94" spans="1:8" x14ac:dyDescent="0.3">
      <c r="A94" s="186" t="str">
        <f t="shared" si="15"/>
        <v>Car + bus annuel Jeunes*</v>
      </c>
      <c r="B94" s="296" t="str">
        <f>+IFERROR(B40/'Recettes tarifaires_RS2'!B40,"-")</f>
        <v>-</v>
      </c>
      <c r="C94" s="297" t="str">
        <f>+IFERROR(C40/'Recettes tarifaires_RS2'!C40,"-")</f>
        <v>-</v>
      </c>
      <c r="D94" s="297" t="str">
        <f>+IFERROR(D40/'Recettes tarifaires_RS2'!D40,"-")</f>
        <v>-</v>
      </c>
      <c r="E94" s="297" t="str">
        <f>+IFERROR(E40/'Recettes tarifaires_RS2'!E40,"-")</f>
        <v>-</v>
      </c>
      <c r="F94" s="297" t="str">
        <f>+IFERROR(F40/'Recettes tarifaires_RS2'!F40,"-")</f>
        <v>-</v>
      </c>
      <c r="G94" s="320" t="str">
        <f>+IFERROR(G40/'Recettes tarifaires_RS2'!G40,"-")</f>
        <v>-</v>
      </c>
      <c r="H94" s="317" t="str">
        <f>+IFERROR(H40/'Recettes tarifaires_RS2'!H40,"-")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tarifaires_RS2'!B42,"-")</f>
        <v>-</v>
      </c>
      <c r="C96" s="294" t="str">
        <f>+IFERROR(C42/'Recettes tarifaires_RS2'!C42,"-")</f>
        <v>-</v>
      </c>
      <c r="D96" s="294" t="str">
        <f>+IFERROR(D42/'Recettes tarifaires_RS2'!D42,"-")</f>
        <v>-</v>
      </c>
      <c r="E96" s="294" t="str">
        <f>+IFERROR(E42/'Recettes tarifaires_RS2'!E42,"-")</f>
        <v>-</v>
      </c>
      <c r="F96" s="294" t="str">
        <f>+IFERROR(F42/'Recettes tarifaires_RS2'!F42,"-")</f>
        <v>-</v>
      </c>
      <c r="G96" s="319" t="str">
        <f>+IFERROR(G42/'Recettes tarifaires_RS2'!G42,"-")</f>
        <v>-</v>
      </c>
      <c r="H96" s="316" t="str">
        <f>+IFERROR(H42/'Recettes tarifaires_RS2'!H42,"-")</f>
        <v>-</v>
      </c>
    </row>
    <row r="97" spans="1:8" x14ac:dyDescent="0.3">
      <c r="A97" s="186" t="str">
        <f t="shared" si="15"/>
        <v>Car + bus mensuel Tout public*</v>
      </c>
      <c r="B97" s="296" t="str">
        <f>+IFERROR(B43/'Recettes tarifaires_RS2'!B43,"-")</f>
        <v>-</v>
      </c>
      <c r="C97" s="297" t="str">
        <f>+IFERROR(C43/'Recettes tarifaires_RS2'!C43,"-")</f>
        <v>-</v>
      </c>
      <c r="D97" s="297" t="str">
        <f>+IFERROR(D43/'Recettes tarifaires_RS2'!D43,"-")</f>
        <v>-</v>
      </c>
      <c r="E97" s="297" t="str">
        <f>+IFERROR(E43/'Recettes tarifaires_RS2'!E43,"-")</f>
        <v>-</v>
      </c>
      <c r="F97" s="297" t="str">
        <f>+IFERROR(F43/'Recettes tarifaires_RS2'!F43,"-")</f>
        <v>-</v>
      </c>
      <c r="G97" s="320" t="str">
        <f>+IFERROR(G43/'Recettes tarifaires_RS2'!G43,"-")</f>
        <v>-</v>
      </c>
      <c r="H97" s="317" t="str">
        <f>+IFERROR(H43/'Recettes tarifaires_RS2'!H43,"-")</f>
        <v>-</v>
      </c>
    </row>
    <row r="98" spans="1:8" x14ac:dyDescent="0.3">
      <c r="A98" s="186" t="str">
        <f t="shared" si="15"/>
        <v>Car + bus annuel Tout public*</v>
      </c>
      <c r="B98" s="296" t="str">
        <f>+IFERROR(B44/'Recettes tarifaires_RS2'!B44,"-")</f>
        <v>-</v>
      </c>
      <c r="C98" s="297" t="str">
        <f>+IFERROR(C44/'Recettes tarifaires_RS2'!C44,"-")</f>
        <v>-</v>
      </c>
      <c r="D98" s="297" t="str">
        <f>+IFERROR(D44/'Recettes tarifaires_RS2'!D44,"-")</f>
        <v>-</v>
      </c>
      <c r="E98" s="297" t="str">
        <f>+IFERROR(E44/'Recettes tarifaires_RS2'!E44,"-")</f>
        <v>-</v>
      </c>
      <c r="F98" s="297" t="str">
        <f>+IFERROR(F44/'Recettes tarifaires_RS2'!F44,"-")</f>
        <v>-</v>
      </c>
      <c r="G98" s="320" t="str">
        <f>+IFERROR(G44/'Recettes tarifaires_RS2'!G44,"-")</f>
        <v>-</v>
      </c>
      <c r="H98" s="317" t="str">
        <f>+IFERROR(H44/'Recettes tarifaires_RS2'!H44,"-")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tarifaires_RS2'!B46,"-")</f>
        <v>-</v>
      </c>
      <c r="C100" s="294" t="str">
        <f>+IFERROR(C46/'Recettes tarifaires_RS2'!C46,"-")</f>
        <v>-</v>
      </c>
      <c r="D100" s="294" t="str">
        <f>+IFERROR(D46/'Recettes tarifaires_RS2'!D46,"-")</f>
        <v>-</v>
      </c>
      <c r="E100" s="294" t="str">
        <f>+IFERROR(E46/'Recettes tarifaires_RS2'!E46,"-")</f>
        <v>-</v>
      </c>
      <c r="F100" s="294" t="str">
        <f>+IFERROR(F46/'Recettes tarifaires_RS2'!F46,"-")</f>
        <v>-</v>
      </c>
      <c r="G100" s="319" t="str">
        <f>+IFERROR(G46/'Recettes tarifaires_RS2'!G46,"-")</f>
        <v>-</v>
      </c>
      <c r="H100" s="316" t="str">
        <f>+IFERROR(H46/'Recettes tarifaires_RS2'!H46,"-")</f>
        <v>-</v>
      </c>
    </row>
    <row r="101" spans="1:8" x14ac:dyDescent="0.3">
      <c r="A101" s="186" t="str">
        <f t="shared" si="15"/>
        <v>Car + bus mensuel Jeunes*</v>
      </c>
      <c r="B101" s="296" t="str">
        <f>+IFERROR(B47/'Recettes tarifaires_RS2'!B47,"-")</f>
        <v>-</v>
      </c>
      <c r="C101" s="297" t="str">
        <f>+IFERROR(C47/'Recettes tarifaires_RS2'!C47,"-")</f>
        <v>-</v>
      </c>
      <c r="D101" s="297" t="str">
        <f>+IFERROR(D47/'Recettes tarifaires_RS2'!D47,"-")</f>
        <v>-</v>
      </c>
      <c r="E101" s="297" t="str">
        <f>+IFERROR(E47/'Recettes tarifaires_RS2'!E47,"-")</f>
        <v>-</v>
      </c>
      <c r="F101" s="297" t="str">
        <f>+IFERROR(F47/'Recettes tarifaires_RS2'!F47,"-")</f>
        <v>-</v>
      </c>
      <c r="G101" s="320" t="str">
        <f>+IFERROR(G47/'Recettes tarifaires_RS2'!G47,"-")</f>
        <v>-</v>
      </c>
      <c r="H101" s="317" t="str">
        <f>+IFERROR(H47/'Recettes tarifaires_RS2'!H47,"-")</f>
        <v>-</v>
      </c>
    </row>
    <row r="102" spans="1:8" x14ac:dyDescent="0.3">
      <c r="A102" s="186" t="str">
        <f t="shared" si="15"/>
        <v>Car + bus annuel Jeunes*</v>
      </c>
      <c r="B102" s="296" t="str">
        <f>+IFERROR(B48/'Recettes tarifaires_RS2'!B48,"-")</f>
        <v>-</v>
      </c>
      <c r="C102" s="297" t="str">
        <f>+IFERROR(C48/'Recettes tarifaires_RS2'!C48,"-")</f>
        <v>-</v>
      </c>
      <c r="D102" s="297" t="str">
        <f>+IFERROR(D48/'Recettes tarifaires_RS2'!D48,"-")</f>
        <v>-</v>
      </c>
      <c r="E102" s="297" t="str">
        <f>+IFERROR(E48/'Recettes tarifaires_RS2'!E48,"-")</f>
        <v>-</v>
      </c>
      <c r="F102" s="297" t="str">
        <f>+IFERROR(F48/'Recettes tarifaires_RS2'!F48,"-")</f>
        <v>-</v>
      </c>
      <c r="G102" s="320" t="str">
        <f>+IFERROR(G48/'Recettes tarifaires_RS2'!G48,"-")</f>
        <v>-</v>
      </c>
      <c r="H102" s="317" t="str">
        <f>+IFERROR(H48/'Recettes tarifaires_RS2'!H48,"-")</f>
        <v>-</v>
      </c>
    </row>
  </sheetData>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theme="4" tint="0.39997558519241921"/>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tarifaires_RS3'!A4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tarifaires_RS3'!A5</f>
        <v>Trajet simple</v>
      </c>
      <c r="B5" s="281"/>
      <c r="C5" s="282"/>
      <c r="D5" s="282"/>
      <c r="E5" s="282"/>
      <c r="F5" s="282"/>
      <c r="G5" s="282"/>
      <c r="H5" s="283"/>
      <c r="I5" s="284">
        <f t="shared" si="1"/>
        <v>0</v>
      </c>
      <c r="J5" s="285">
        <f t="shared" si="2"/>
        <v>0</v>
      </c>
    </row>
    <row r="6" spans="1:10" x14ac:dyDescent="0.3">
      <c r="A6" s="186" t="str">
        <f>+'Recettes tarifaires_RS3'!A6</f>
        <v>Trajet Aller-retour</v>
      </c>
      <c r="B6" s="286"/>
      <c r="C6" s="287"/>
      <c r="D6" s="287"/>
      <c r="E6" s="287"/>
      <c r="F6" s="287"/>
      <c r="G6" s="287"/>
      <c r="H6" s="288"/>
      <c r="I6" s="284">
        <f t="shared" si="1"/>
        <v>0</v>
      </c>
      <c r="J6" s="285">
        <f t="shared" si="2"/>
        <v>0</v>
      </c>
    </row>
    <row r="7" spans="1:10" x14ac:dyDescent="0.3">
      <c r="A7" s="186" t="str">
        <f>+'Recettes tarifaires_RS3'!A7</f>
        <v>Carte 10 voyages</v>
      </c>
      <c r="B7" s="286"/>
      <c r="C7" s="287"/>
      <c r="D7" s="287"/>
      <c r="E7" s="287"/>
      <c r="F7" s="287"/>
      <c r="G7" s="287"/>
      <c r="H7" s="288"/>
      <c r="I7" s="284">
        <f t="shared" si="1"/>
        <v>0</v>
      </c>
      <c r="J7" s="285">
        <f t="shared" si="2"/>
        <v>0</v>
      </c>
    </row>
    <row r="8" spans="1:10" x14ac:dyDescent="0.3">
      <c r="A8" s="186" t="str">
        <f>+'Recettes tarifaires_RS3'!A8</f>
        <v>Tarification solidaire</v>
      </c>
      <c r="B8" s="286"/>
      <c r="C8" s="287"/>
      <c r="D8" s="287"/>
      <c r="E8" s="287"/>
      <c r="F8" s="287"/>
      <c r="G8" s="287"/>
      <c r="H8" s="288"/>
      <c r="I8" s="284">
        <f t="shared" si="1"/>
        <v>0</v>
      </c>
      <c r="J8" s="285">
        <f t="shared" si="2"/>
        <v>0</v>
      </c>
    </row>
    <row r="9" spans="1:10" x14ac:dyDescent="0.3">
      <c r="A9" s="186" t="str">
        <f>+'Recettes tarifaires_RS3'!A9</f>
        <v xml:space="preserve">Tarifs groupe </v>
      </c>
      <c r="B9" s="286"/>
      <c r="C9" s="287"/>
      <c r="D9" s="287"/>
      <c r="E9" s="287"/>
      <c r="F9" s="287"/>
      <c r="G9" s="287"/>
      <c r="H9" s="288"/>
      <c r="I9" s="284">
        <f t="shared" si="1"/>
        <v>0</v>
      </c>
      <c r="J9" s="285">
        <f t="shared" si="2"/>
        <v>0</v>
      </c>
    </row>
    <row r="10" spans="1:10" x14ac:dyDescent="0.3">
      <c r="A10" s="186" t="str">
        <f>+'Recettes tarifaires_RS3'!A10</f>
        <v>Abonnement hebdo</v>
      </c>
      <c r="B10" s="286"/>
      <c r="C10" s="287"/>
      <c r="D10" s="287"/>
      <c r="E10" s="287"/>
      <c r="F10" s="287"/>
      <c r="G10" s="287"/>
      <c r="H10" s="288"/>
      <c r="I10" s="284">
        <f t="shared" si="1"/>
        <v>0</v>
      </c>
      <c r="J10" s="285">
        <f t="shared" si="2"/>
        <v>0</v>
      </c>
    </row>
    <row r="11" spans="1:10" x14ac:dyDescent="0.3">
      <c r="A11" s="186" t="str">
        <f>+'Recettes tarifaires_RS3'!A11</f>
        <v>Abonnement mensuel</v>
      </c>
      <c r="B11" s="286"/>
      <c r="C11" s="287"/>
      <c r="D11" s="287"/>
      <c r="E11" s="287"/>
      <c r="F11" s="287"/>
      <c r="G11" s="287"/>
      <c r="H11" s="288"/>
      <c r="I11" s="284">
        <f t="shared" si="1"/>
        <v>0</v>
      </c>
      <c r="J11" s="285">
        <f t="shared" si="2"/>
        <v>0</v>
      </c>
    </row>
    <row r="12" spans="1:10" x14ac:dyDescent="0.3">
      <c r="A12" s="186" t="str">
        <f>+'Recettes tarifaires_RS3'!A12</f>
        <v>Abonnement annuel</v>
      </c>
      <c r="B12" s="286"/>
      <c r="C12" s="287"/>
      <c r="D12" s="287"/>
      <c r="E12" s="287"/>
      <c r="F12" s="287"/>
      <c r="G12" s="287"/>
      <c r="H12" s="288"/>
      <c r="I12" s="284">
        <f t="shared" si="1"/>
        <v>0</v>
      </c>
      <c r="J12" s="285">
        <f t="shared" si="2"/>
        <v>0</v>
      </c>
    </row>
    <row r="13" spans="1:10" ht="15.75" customHeight="1" x14ac:dyDescent="0.3">
      <c r="A13" s="307" t="str">
        <f>+'Recettes tarifaires_RS3'!A13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tarifaires_RS3'!A14</f>
        <v>Carte 10 voyages</v>
      </c>
      <c r="B14" s="281"/>
      <c r="C14" s="282"/>
      <c r="D14" s="282"/>
      <c r="E14" s="282"/>
      <c r="F14" s="282"/>
      <c r="G14" s="282"/>
      <c r="H14" s="283"/>
      <c r="I14" s="284">
        <f t="shared" si="1"/>
        <v>0</v>
      </c>
      <c r="J14" s="285">
        <f t="shared" si="2"/>
        <v>0</v>
      </c>
    </row>
    <row r="15" spans="1:10" x14ac:dyDescent="0.3">
      <c r="A15" s="186" t="str">
        <f>+'Recettes tarifaires_RS3'!A15</f>
        <v>Abonnement hebdo</v>
      </c>
      <c r="B15" s="286"/>
      <c r="C15" s="287"/>
      <c r="D15" s="287"/>
      <c r="E15" s="287"/>
      <c r="F15" s="287"/>
      <c r="G15" s="287"/>
      <c r="H15" s="288"/>
      <c r="I15" s="284">
        <f t="shared" si="1"/>
        <v>0</v>
      </c>
      <c r="J15" s="285">
        <f t="shared" si="2"/>
        <v>0</v>
      </c>
    </row>
    <row r="16" spans="1:10" x14ac:dyDescent="0.3">
      <c r="A16" s="186" t="str">
        <f>+'Recettes tarifaires_RS3'!A16</f>
        <v>Abonnement mensuel</v>
      </c>
      <c r="B16" s="286"/>
      <c r="C16" s="287"/>
      <c r="D16" s="287"/>
      <c r="E16" s="287"/>
      <c r="F16" s="287"/>
      <c r="G16" s="287"/>
      <c r="H16" s="288"/>
      <c r="I16" s="284">
        <f t="shared" si="1"/>
        <v>0</v>
      </c>
      <c r="J16" s="285">
        <f t="shared" si="2"/>
        <v>0</v>
      </c>
    </row>
    <row r="17" spans="1:10" x14ac:dyDescent="0.3">
      <c r="A17" s="186" t="str">
        <f>+'Recettes tarifaires_RS3'!A17</f>
        <v>Abonnement annuel</v>
      </c>
      <c r="B17" s="286"/>
      <c r="C17" s="287"/>
      <c r="D17" s="287"/>
      <c r="E17" s="287"/>
      <c r="F17" s="287"/>
      <c r="G17" s="287"/>
      <c r="H17" s="288"/>
      <c r="I17" s="284">
        <f t="shared" si="1"/>
        <v>0</v>
      </c>
      <c r="J17" s="285">
        <f t="shared" si="2"/>
        <v>0</v>
      </c>
    </row>
    <row r="18" spans="1:10" ht="15.75" customHeight="1" x14ac:dyDescent="0.3">
      <c r="A18" s="307" t="str">
        <f>+'Recettes tarifaires_RS3'!A18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tarifaires_RS3'!A19</f>
        <v>Tranche 1 - 1/2 prensionnaire</v>
      </c>
      <c r="B19" s="281"/>
      <c r="C19" s="282"/>
      <c r="D19" s="282"/>
      <c r="E19" s="282"/>
      <c r="F19" s="282"/>
      <c r="G19" s="282"/>
      <c r="H19" s="283"/>
      <c r="I19" s="284">
        <f t="shared" si="1"/>
        <v>0</v>
      </c>
      <c r="J19" s="285">
        <f t="shared" si="2"/>
        <v>0</v>
      </c>
    </row>
    <row r="20" spans="1:10" x14ac:dyDescent="0.3">
      <c r="A20" s="186" t="str">
        <f>+'Recettes tarifaires_RS3'!A20</f>
        <v>Tranche 2 - 1/2 prensionnaire</v>
      </c>
      <c r="B20" s="286"/>
      <c r="C20" s="287"/>
      <c r="D20" s="287"/>
      <c r="E20" s="287"/>
      <c r="F20" s="287"/>
      <c r="G20" s="287"/>
      <c r="H20" s="288"/>
      <c r="I20" s="284">
        <f t="shared" si="1"/>
        <v>0</v>
      </c>
      <c r="J20" s="285">
        <f t="shared" si="2"/>
        <v>0</v>
      </c>
    </row>
    <row r="21" spans="1:10" x14ac:dyDescent="0.3">
      <c r="A21" s="186" t="str">
        <f>+'Recettes tarifaires_RS3'!A21</f>
        <v>Tranche 3 - 1/2 prensionnaire</v>
      </c>
      <c r="B21" s="286"/>
      <c r="C21" s="287"/>
      <c r="D21" s="287"/>
      <c r="E21" s="287"/>
      <c r="F21" s="287"/>
      <c r="G21" s="287"/>
      <c r="H21" s="288"/>
      <c r="I21" s="284">
        <f t="shared" si="1"/>
        <v>0</v>
      </c>
      <c r="J21" s="285">
        <f t="shared" si="2"/>
        <v>0</v>
      </c>
    </row>
    <row r="22" spans="1:10" x14ac:dyDescent="0.3">
      <c r="A22" s="186" t="str">
        <f>+'Recettes tarifaires_RS3'!A22</f>
        <v>Tranche 4 - 1/2 prensionnaire</v>
      </c>
      <c r="B22" s="286"/>
      <c r="C22" s="287"/>
      <c r="D22" s="287"/>
      <c r="E22" s="287"/>
      <c r="F22" s="287"/>
      <c r="G22" s="287"/>
      <c r="H22" s="288"/>
      <c r="I22" s="284">
        <f t="shared" si="1"/>
        <v>0</v>
      </c>
      <c r="J22" s="285">
        <f t="shared" si="2"/>
        <v>0</v>
      </c>
    </row>
    <row r="23" spans="1:10" x14ac:dyDescent="0.3">
      <c r="A23" s="186" t="str">
        <f>+'Recettes tarifaires_RS3'!A23</f>
        <v>Tranche 5 - 1/2 prensionnaire</v>
      </c>
      <c r="B23" s="286"/>
      <c r="C23" s="287"/>
      <c r="D23" s="287"/>
      <c r="E23" s="287"/>
      <c r="F23" s="287"/>
      <c r="G23" s="287"/>
      <c r="H23" s="288"/>
      <c r="I23" s="284">
        <f t="shared" si="1"/>
        <v>0</v>
      </c>
      <c r="J23" s="285">
        <f t="shared" si="2"/>
        <v>0</v>
      </c>
    </row>
    <row r="24" spans="1:10" x14ac:dyDescent="0.3">
      <c r="A24" s="186" t="str">
        <f>+'Recettes tarifaires_RS3'!A24</f>
        <v>Non-ayant droit - 1/2 prensionnaire</v>
      </c>
      <c r="B24" s="286"/>
      <c r="C24" s="287"/>
      <c r="D24" s="287"/>
      <c r="E24" s="287"/>
      <c r="F24" s="287"/>
      <c r="G24" s="287"/>
      <c r="H24" s="288"/>
      <c r="I24" s="284">
        <f t="shared" si="1"/>
        <v>0</v>
      </c>
      <c r="J24" s="285">
        <f t="shared" si="2"/>
        <v>0</v>
      </c>
    </row>
    <row r="25" spans="1:10" x14ac:dyDescent="0.3">
      <c r="A25" s="186" t="str">
        <f>+'Recettes tarifaires_RS3'!A25</f>
        <v>Tarif Navette, RPI</v>
      </c>
      <c r="B25" s="286"/>
      <c r="C25" s="287"/>
      <c r="D25" s="287"/>
      <c r="E25" s="287"/>
      <c r="F25" s="287"/>
      <c r="G25" s="287"/>
      <c r="H25" s="288"/>
      <c r="I25" s="284">
        <f t="shared" si="1"/>
        <v>0</v>
      </c>
      <c r="J25" s="285">
        <f t="shared" si="2"/>
        <v>0</v>
      </c>
    </row>
    <row r="26" spans="1:10" x14ac:dyDescent="0.3">
      <c r="A26" s="186" t="str">
        <f>+'Recettes tarifaires_RS3'!A26</f>
        <v>Tranche 1 - Interne</v>
      </c>
      <c r="B26" s="286"/>
      <c r="C26" s="287"/>
      <c r="D26" s="287"/>
      <c r="E26" s="287"/>
      <c r="F26" s="287"/>
      <c r="G26" s="287"/>
      <c r="H26" s="288"/>
      <c r="I26" s="284">
        <f t="shared" si="1"/>
        <v>0</v>
      </c>
      <c r="J26" s="285">
        <f t="shared" si="2"/>
        <v>0</v>
      </c>
    </row>
    <row r="27" spans="1:10" x14ac:dyDescent="0.3">
      <c r="A27" s="186" t="str">
        <f>+'Recettes tarifaires_RS3'!A27</f>
        <v>Tranche 2 - Interne</v>
      </c>
      <c r="B27" s="286"/>
      <c r="C27" s="287"/>
      <c r="D27" s="287"/>
      <c r="E27" s="287"/>
      <c r="F27" s="287"/>
      <c r="G27" s="287"/>
      <c r="H27" s="288"/>
      <c r="I27" s="284">
        <f t="shared" si="1"/>
        <v>0</v>
      </c>
      <c r="J27" s="285">
        <f t="shared" si="2"/>
        <v>0</v>
      </c>
    </row>
    <row r="28" spans="1:10" x14ac:dyDescent="0.3">
      <c r="A28" s="186" t="str">
        <f>+'Recettes tarifaires_RS3'!A28</f>
        <v>Tranche 3 - Interne</v>
      </c>
      <c r="B28" s="286"/>
      <c r="C28" s="287"/>
      <c r="D28" s="287"/>
      <c r="E28" s="287"/>
      <c r="F28" s="287"/>
      <c r="G28" s="287"/>
      <c r="H28" s="288"/>
      <c r="I28" s="284">
        <f t="shared" si="1"/>
        <v>0</v>
      </c>
      <c r="J28" s="285">
        <f t="shared" si="2"/>
        <v>0</v>
      </c>
    </row>
    <row r="29" spans="1:10" x14ac:dyDescent="0.3">
      <c r="A29" s="186" t="str">
        <f>+'Recettes tarifaires_RS3'!A29</f>
        <v>Tranche 4 - Interne</v>
      </c>
      <c r="B29" s="286"/>
      <c r="C29" s="287"/>
      <c r="D29" s="287"/>
      <c r="E29" s="287"/>
      <c r="F29" s="287"/>
      <c r="G29" s="287"/>
      <c r="H29" s="288"/>
      <c r="I29" s="284">
        <f t="shared" si="1"/>
        <v>0</v>
      </c>
      <c r="J29" s="285">
        <f t="shared" si="2"/>
        <v>0</v>
      </c>
    </row>
    <row r="30" spans="1:10" x14ac:dyDescent="0.3">
      <c r="A30" s="186" t="str">
        <f>+'Recettes tarifaires_RS3'!A30</f>
        <v>Tranche 5 - Interne</v>
      </c>
      <c r="B30" s="286"/>
      <c r="C30" s="287"/>
      <c r="D30" s="287"/>
      <c r="E30" s="287"/>
      <c r="F30" s="287"/>
      <c r="G30" s="287"/>
      <c r="H30" s="288"/>
      <c r="I30" s="284">
        <f t="shared" si="1"/>
        <v>0</v>
      </c>
      <c r="J30" s="285">
        <f t="shared" si="2"/>
        <v>0</v>
      </c>
    </row>
    <row r="31" spans="1:10" x14ac:dyDescent="0.3">
      <c r="A31" s="186" t="str">
        <f>+'Recettes tarifaires_RS3'!A31</f>
        <v>Non-ayant droit - interne</v>
      </c>
      <c r="B31" s="286"/>
      <c r="C31" s="287"/>
      <c r="D31" s="287"/>
      <c r="E31" s="287"/>
      <c r="F31" s="287"/>
      <c r="G31" s="287"/>
      <c r="H31" s="288"/>
      <c r="I31" s="284">
        <f t="shared" si="1"/>
        <v>0</v>
      </c>
      <c r="J31" s="285">
        <f t="shared" si="2"/>
        <v>0</v>
      </c>
    </row>
    <row r="32" spans="1:10" x14ac:dyDescent="0.3">
      <c r="A32" s="186" t="str">
        <f>+'Recettes tarifaires_RS3'!A32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tarifaires_RS3'!A33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tarifaires_RS3'!A34</f>
        <v>Car + bus hebdo Tout public*</v>
      </c>
      <c r="B34" s="281"/>
      <c r="C34" s="282"/>
      <c r="D34" s="282"/>
      <c r="E34" s="282"/>
      <c r="F34" s="282"/>
      <c r="G34" s="282"/>
      <c r="H34" s="283"/>
      <c r="I34" s="284">
        <f t="shared" si="1"/>
        <v>0</v>
      </c>
      <c r="J34" s="285">
        <f t="shared" si="2"/>
        <v>0</v>
      </c>
    </row>
    <row r="35" spans="1:10" x14ac:dyDescent="0.3">
      <c r="A35" s="186" t="str">
        <f>+'Recettes tarifaires_RS3'!A35</f>
        <v>Car + bus mensuel Tout public*</v>
      </c>
      <c r="B35" s="286"/>
      <c r="C35" s="287"/>
      <c r="D35" s="287"/>
      <c r="E35" s="287"/>
      <c r="F35" s="287"/>
      <c r="G35" s="287"/>
      <c r="H35" s="288"/>
      <c r="I35" s="284">
        <f t="shared" si="1"/>
        <v>0</v>
      </c>
      <c r="J35" s="285">
        <f t="shared" si="2"/>
        <v>0</v>
      </c>
    </row>
    <row r="36" spans="1:10" x14ac:dyDescent="0.3">
      <c r="A36" s="186" t="str">
        <f>+'Recettes tarifaires_RS3'!A36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tarifaires_RS3'!A37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tarifaires_RS3'!A38</f>
        <v>Car + bus hebdo Jeunes*</v>
      </c>
      <c r="B38" s="281"/>
      <c r="C38" s="282"/>
      <c r="D38" s="282"/>
      <c r="E38" s="282"/>
      <c r="F38" s="282"/>
      <c r="G38" s="282"/>
      <c r="H38" s="283"/>
      <c r="I38" s="284">
        <f t="shared" si="6"/>
        <v>0</v>
      </c>
      <c r="J38" s="285">
        <f t="shared" si="7"/>
        <v>0</v>
      </c>
    </row>
    <row r="39" spans="1:10" x14ac:dyDescent="0.3">
      <c r="A39" s="186" t="str">
        <f>+'Recettes tarifaires_RS3'!A39</f>
        <v>Car + bus mensuel Jeunes*</v>
      </c>
      <c r="B39" s="286"/>
      <c r="C39" s="287"/>
      <c r="D39" s="287"/>
      <c r="E39" s="287"/>
      <c r="F39" s="287"/>
      <c r="G39" s="287"/>
      <c r="H39" s="288"/>
      <c r="I39" s="284">
        <f t="shared" si="6"/>
        <v>0</v>
      </c>
      <c r="J39" s="285">
        <f t="shared" si="7"/>
        <v>0</v>
      </c>
    </row>
    <row r="40" spans="1:10" x14ac:dyDescent="0.3">
      <c r="A40" s="186" t="str">
        <f>+'Recettes tarifaires_RS3'!A40</f>
        <v>Car + bus annuel Jeunes*</v>
      </c>
      <c r="B40" s="286"/>
      <c r="C40" s="287"/>
      <c r="D40" s="287"/>
      <c r="E40" s="287"/>
      <c r="F40" s="287"/>
      <c r="G40" s="287"/>
      <c r="H40" s="288"/>
      <c r="I40" s="284">
        <f t="shared" si="6"/>
        <v>0</v>
      </c>
      <c r="J40" s="285">
        <f t="shared" si="7"/>
        <v>0</v>
      </c>
    </row>
    <row r="41" spans="1:10" ht="15.75" customHeight="1" x14ac:dyDescent="0.3">
      <c r="A41" s="307" t="str">
        <f>+'Recettes tarifaires_RS3'!A41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tarifaires_RS3'!A42</f>
        <v>Car + bus hebdo Tout public*</v>
      </c>
      <c r="B42" s="281"/>
      <c r="C42" s="282"/>
      <c r="D42" s="282"/>
      <c r="E42" s="282"/>
      <c r="F42" s="282"/>
      <c r="G42" s="282"/>
      <c r="H42" s="283"/>
      <c r="I42" s="284">
        <f t="shared" si="6"/>
        <v>0</v>
      </c>
      <c r="J42" s="285">
        <f t="shared" si="7"/>
        <v>0</v>
      </c>
    </row>
    <row r="43" spans="1:10" x14ac:dyDescent="0.3">
      <c r="A43" s="186" t="str">
        <f>+'Recettes tarifaires_RS3'!A43</f>
        <v>Car + bus mensuel Tout public*</v>
      </c>
      <c r="B43" s="286"/>
      <c r="C43" s="287"/>
      <c r="D43" s="287"/>
      <c r="E43" s="287"/>
      <c r="F43" s="287"/>
      <c r="G43" s="287"/>
      <c r="H43" s="288"/>
      <c r="I43" s="284">
        <f t="shared" si="6"/>
        <v>0</v>
      </c>
      <c r="J43" s="285">
        <f t="shared" si="7"/>
        <v>0</v>
      </c>
    </row>
    <row r="44" spans="1:10" x14ac:dyDescent="0.3">
      <c r="A44" s="186" t="str">
        <f>+'Recettes tarifaires_RS3'!A44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tarifaires_RS3'!A45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tarifaires_RS3'!A46</f>
        <v>Car + bus hebdo Jeunes*</v>
      </c>
      <c r="B46" s="281"/>
      <c r="C46" s="282"/>
      <c r="D46" s="282"/>
      <c r="E46" s="282"/>
      <c r="F46" s="282"/>
      <c r="G46" s="282"/>
      <c r="H46" s="283"/>
      <c r="I46" s="284">
        <f t="shared" si="6"/>
        <v>0</v>
      </c>
      <c r="J46" s="285">
        <f t="shared" si="7"/>
        <v>0</v>
      </c>
    </row>
    <row r="47" spans="1:10" x14ac:dyDescent="0.3">
      <c r="A47" s="186" t="str">
        <f>+'Recettes tarifaires_RS3'!A47</f>
        <v>Car + bus mensuel Jeunes*</v>
      </c>
      <c r="B47" s="286"/>
      <c r="C47" s="287"/>
      <c r="D47" s="287"/>
      <c r="E47" s="287"/>
      <c r="F47" s="287"/>
      <c r="G47" s="287"/>
      <c r="H47" s="288"/>
      <c r="I47" s="284">
        <f t="shared" si="6"/>
        <v>0</v>
      </c>
      <c r="J47" s="285">
        <f t="shared" si="7"/>
        <v>0</v>
      </c>
    </row>
    <row r="48" spans="1:10" x14ac:dyDescent="0.3">
      <c r="A48" s="186" t="str">
        <f>+'Recettes tarifaires_RS3'!A48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tarifaires_RS3'!B5,"-")</f>
        <v>-</v>
      </c>
      <c r="C59" s="294" t="str">
        <f>+IFERROR(C5/'Recettes tarifaires_RS3'!C5,"-")</f>
        <v>-</v>
      </c>
      <c r="D59" s="294" t="str">
        <f>+IFERROR(D5/'Recettes tarifaires_RS3'!D5,"-")</f>
        <v>-</v>
      </c>
      <c r="E59" s="294" t="str">
        <f>+IFERROR(E5/'Recettes tarifaires_RS3'!E5,"-")</f>
        <v>-</v>
      </c>
      <c r="F59" s="294" t="str">
        <f>+IFERROR(F5/'Recettes tarifaires_RS3'!F5,"-")</f>
        <v>-</v>
      </c>
      <c r="G59" s="319" t="str">
        <f>+IFERROR(G5/'Recettes tarifaires_RS3'!G5,"-")</f>
        <v>-</v>
      </c>
      <c r="H59" s="316" t="str">
        <f>+IFERROR(H5/'Recettes tarifaires_RS3'!H5,"-")</f>
        <v>-</v>
      </c>
    </row>
    <row r="60" spans="1:10" x14ac:dyDescent="0.3">
      <c r="A60" s="186" t="str">
        <f t="shared" si="15"/>
        <v>Trajet Aller-retour</v>
      </c>
      <c r="B60" s="296" t="str">
        <f>+IFERROR(B6/'Recettes tarifaires_RS3'!B6,"-")</f>
        <v>-</v>
      </c>
      <c r="C60" s="297" t="str">
        <f>+IFERROR(C6/'Recettes tarifaires_RS3'!C6,"-")</f>
        <v>-</v>
      </c>
      <c r="D60" s="297" t="str">
        <f>+IFERROR(D6/'Recettes tarifaires_RS3'!D6,"-")</f>
        <v>-</v>
      </c>
      <c r="E60" s="297" t="str">
        <f>+IFERROR(E6/'Recettes tarifaires_RS3'!E6,"-")</f>
        <v>-</v>
      </c>
      <c r="F60" s="297" t="str">
        <f>+IFERROR(F6/'Recettes tarifaires_RS3'!F6,"-")</f>
        <v>-</v>
      </c>
      <c r="G60" s="320" t="str">
        <f>+IFERROR(G6/'Recettes tarifaires_RS3'!G6,"-")</f>
        <v>-</v>
      </c>
      <c r="H60" s="317" t="str">
        <f>+IFERROR(H6/'Recettes tarifaires_RS3'!H6,"-")</f>
        <v>-</v>
      </c>
    </row>
    <row r="61" spans="1:10" x14ac:dyDescent="0.3">
      <c r="A61" s="186" t="str">
        <f t="shared" si="15"/>
        <v>Carte 10 voyages</v>
      </c>
      <c r="B61" s="296" t="str">
        <f>+IFERROR(B7/'Recettes tarifaires_RS3'!B7,"-")</f>
        <v>-</v>
      </c>
      <c r="C61" s="297" t="str">
        <f>+IFERROR(C7/'Recettes tarifaires_RS3'!C7,"-")</f>
        <v>-</v>
      </c>
      <c r="D61" s="297" t="str">
        <f>+IFERROR(D7/'Recettes tarifaires_RS3'!D7,"-")</f>
        <v>-</v>
      </c>
      <c r="E61" s="297" t="str">
        <f>+IFERROR(E7/'Recettes tarifaires_RS3'!E7,"-")</f>
        <v>-</v>
      </c>
      <c r="F61" s="297" t="str">
        <f>+IFERROR(F7/'Recettes tarifaires_RS3'!F7,"-")</f>
        <v>-</v>
      </c>
      <c r="G61" s="320" t="str">
        <f>+IFERROR(G7/'Recettes tarifaires_RS3'!G7,"-")</f>
        <v>-</v>
      </c>
      <c r="H61" s="317" t="str">
        <f>+IFERROR(H7/'Recettes tarifaires_RS3'!H7,"-")</f>
        <v>-</v>
      </c>
    </row>
    <row r="62" spans="1:10" x14ac:dyDescent="0.3">
      <c r="A62" s="186" t="str">
        <f t="shared" si="15"/>
        <v>Tarification solidaire</v>
      </c>
      <c r="B62" s="296" t="str">
        <f>+IFERROR(B8/'Recettes tarifaires_RS3'!B8,"-")</f>
        <v>-</v>
      </c>
      <c r="C62" s="297" t="str">
        <f>+IFERROR(C8/'Recettes tarifaires_RS3'!C8,"-")</f>
        <v>-</v>
      </c>
      <c r="D62" s="297" t="str">
        <f>+IFERROR(D8/'Recettes tarifaires_RS3'!D8,"-")</f>
        <v>-</v>
      </c>
      <c r="E62" s="297" t="str">
        <f>+IFERROR(E8/'Recettes tarifaires_RS3'!E8,"-")</f>
        <v>-</v>
      </c>
      <c r="F62" s="297" t="str">
        <f>+IFERROR(F8/'Recettes tarifaires_RS3'!F8,"-")</f>
        <v>-</v>
      </c>
      <c r="G62" s="320" t="str">
        <f>+IFERROR(G8/'Recettes tarifaires_RS3'!G8,"-")</f>
        <v>-</v>
      </c>
      <c r="H62" s="317" t="str">
        <f>+IFERROR(H8/'Recettes tarifaires_RS3'!H8,"-")</f>
        <v>-</v>
      </c>
    </row>
    <row r="63" spans="1:10" x14ac:dyDescent="0.3">
      <c r="A63" s="186" t="str">
        <f t="shared" si="15"/>
        <v xml:space="preserve">Tarifs groupe </v>
      </c>
      <c r="B63" s="296" t="str">
        <f>+IFERROR(B9/'Recettes tarifaires_RS3'!B9,"-")</f>
        <v>-</v>
      </c>
      <c r="C63" s="297" t="str">
        <f>+IFERROR(C9/'Recettes tarifaires_RS3'!C9,"-")</f>
        <v>-</v>
      </c>
      <c r="D63" s="297" t="str">
        <f>+IFERROR(D9/'Recettes tarifaires_RS3'!D9,"-")</f>
        <v>-</v>
      </c>
      <c r="E63" s="297" t="str">
        <f>+IFERROR(E9/'Recettes tarifaires_RS3'!E9,"-")</f>
        <v>-</v>
      </c>
      <c r="F63" s="297" t="str">
        <f>+IFERROR(F9/'Recettes tarifaires_RS3'!F9,"-")</f>
        <v>-</v>
      </c>
      <c r="G63" s="320" t="str">
        <f>+IFERROR(G9/'Recettes tarifaires_RS3'!G9,"-")</f>
        <v>-</v>
      </c>
      <c r="H63" s="317" t="str">
        <f>+IFERROR(H9/'Recettes tarifaires_RS3'!H9,"-")</f>
        <v>-</v>
      </c>
    </row>
    <row r="64" spans="1:10" x14ac:dyDescent="0.3">
      <c r="A64" s="186" t="str">
        <f t="shared" si="15"/>
        <v>Abonnement hebdo</v>
      </c>
      <c r="B64" s="296" t="str">
        <f>+IFERROR(B10/'Recettes tarifaires_RS3'!B10,"-")</f>
        <v>-</v>
      </c>
      <c r="C64" s="297" t="str">
        <f>+IFERROR(C10/'Recettes tarifaires_RS3'!C10,"-")</f>
        <v>-</v>
      </c>
      <c r="D64" s="297" t="str">
        <f>+IFERROR(D10/'Recettes tarifaires_RS3'!D10,"-")</f>
        <v>-</v>
      </c>
      <c r="E64" s="297" t="str">
        <f>+IFERROR(E10/'Recettes tarifaires_RS3'!E10,"-")</f>
        <v>-</v>
      </c>
      <c r="F64" s="297" t="str">
        <f>+IFERROR(F10/'Recettes tarifaires_RS3'!F10,"-")</f>
        <v>-</v>
      </c>
      <c r="G64" s="320" t="str">
        <f>+IFERROR(G10/'Recettes tarifaires_RS3'!G10,"-")</f>
        <v>-</v>
      </c>
      <c r="H64" s="317" t="str">
        <f>+IFERROR(H10/'Recettes tarifaires_RS3'!H10,"-")</f>
        <v>-</v>
      </c>
    </row>
    <row r="65" spans="1:8" x14ac:dyDescent="0.3">
      <c r="A65" s="186" t="str">
        <f t="shared" si="15"/>
        <v>Abonnement mensuel</v>
      </c>
      <c r="B65" s="296" t="str">
        <f>+IFERROR(B11/'Recettes tarifaires_RS3'!B11,"-")</f>
        <v>-</v>
      </c>
      <c r="C65" s="297" t="str">
        <f>+IFERROR(C11/'Recettes tarifaires_RS3'!C11,"-")</f>
        <v>-</v>
      </c>
      <c r="D65" s="297" t="str">
        <f>+IFERROR(D11/'Recettes tarifaires_RS3'!D11,"-")</f>
        <v>-</v>
      </c>
      <c r="E65" s="297" t="str">
        <f>+IFERROR(E11/'Recettes tarifaires_RS3'!E11,"-")</f>
        <v>-</v>
      </c>
      <c r="F65" s="297" t="str">
        <f>+IFERROR(F11/'Recettes tarifaires_RS3'!F11,"-")</f>
        <v>-</v>
      </c>
      <c r="G65" s="320" t="str">
        <f>+IFERROR(G11/'Recettes tarifaires_RS3'!G11,"-")</f>
        <v>-</v>
      </c>
      <c r="H65" s="317" t="str">
        <f>+IFERROR(H11/'Recettes tarifaires_RS3'!H11,"-")</f>
        <v>-</v>
      </c>
    </row>
    <row r="66" spans="1:8" x14ac:dyDescent="0.3">
      <c r="A66" s="186" t="str">
        <f t="shared" si="15"/>
        <v>Abonnement annuel</v>
      </c>
      <c r="B66" s="296" t="str">
        <f>+IFERROR(B12/'Recettes tarifaires_RS3'!B12,"-")</f>
        <v>-</v>
      </c>
      <c r="C66" s="297" t="str">
        <f>+IFERROR(C12/'Recettes tarifaires_RS3'!C12,"-")</f>
        <v>-</v>
      </c>
      <c r="D66" s="297" t="str">
        <f>+IFERROR(D12/'Recettes tarifaires_RS3'!D12,"-")</f>
        <v>-</v>
      </c>
      <c r="E66" s="297" t="str">
        <f>+IFERROR(E12/'Recettes tarifaires_RS3'!E12,"-")</f>
        <v>-</v>
      </c>
      <c r="F66" s="297" t="str">
        <f>+IFERROR(F12/'Recettes tarifaires_RS3'!F12,"-")</f>
        <v>-</v>
      </c>
      <c r="G66" s="320" t="str">
        <f>+IFERROR(G12/'Recettes tarifaires_RS3'!G12,"-")</f>
        <v>-</v>
      </c>
      <c r="H66" s="317" t="str">
        <f>+IFERROR(H12/'Recettes tarifaires_RS3'!H12,"-")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tarifaires_RS3'!B14,"-")</f>
        <v>-</v>
      </c>
      <c r="C68" s="294" t="str">
        <f>+IFERROR(C14/'Recettes tarifaires_RS3'!C14,"-")</f>
        <v>-</v>
      </c>
      <c r="D68" s="294" t="str">
        <f>+IFERROR(D14/'Recettes tarifaires_RS3'!D14,"-")</f>
        <v>-</v>
      </c>
      <c r="E68" s="294" t="str">
        <f>+IFERROR(E14/'Recettes tarifaires_RS3'!E14,"-")</f>
        <v>-</v>
      </c>
      <c r="F68" s="294" t="str">
        <f>+IFERROR(F14/'Recettes tarifaires_RS3'!F14,"-")</f>
        <v>-</v>
      </c>
      <c r="G68" s="319" t="str">
        <f>+IFERROR(G14/'Recettes tarifaires_RS3'!G14,"-")</f>
        <v>-</v>
      </c>
      <c r="H68" s="316" t="str">
        <f>+IFERROR(H14/'Recettes tarifaires_RS3'!H14,"-")</f>
        <v>-</v>
      </c>
    </row>
    <row r="69" spans="1:8" x14ac:dyDescent="0.3">
      <c r="A69" s="186" t="str">
        <f t="shared" si="15"/>
        <v>Abonnement hebdo</v>
      </c>
      <c r="B69" s="296" t="str">
        <f>+IFERROR(B15/'Recettes tarifaires_RS3'!B15,"-")</f>
        <v>-</v>
      </c>
      <c r="C69" s="297" t="str">
        <f>+IFERROR(C15/'Recettes tarifaires_RS3'!C15,"-")</f>
        <v>-</v>
      </c>
      <c r="D69" s="297" t="str">
        <f>+IFERROR(D15/'Recettes tarifaires_RS3'!D15,"-")</f>
        <v>-</v>
      </c>
      <c r="E69" s="297" t="str">
        <f>+IFERROR(E15/'Recettes tarifaires_RS3'!E15,"-")</f>
        <v>-</v>
      </c>
      <c r="F69" s="297" t="str">
        <f>+IFERROR(F15/'Recettes tarifaires_RS3'!F15,"-")</f>
        <v>-</v>
      </c>
      <c r="G69" s="320" t="str">
        <f>+IFERROR(G15/'Recettes tarifaires_RS3'!G15,"-")</f>
        <v>-</v>
      </c>
      <c r="H69" s="317" t="str">
        <f>+IFERROR(H15/'Recettes tarifaires_RS3'!H15,"-")</f>
        <v>-</v>
      </c>
    </row>
    <row r="70" spans="1:8" x14ac:dyDescent="0.3">
      <c r="A70" s="186" t="str">
        <f t="shared" si="15"/>
        <v>Abonnement mensuel</v>
      </c>
      <c r="B70" s="296" t="str">
        <f>+IFERROR(B16/'Recettes tarifaires_RS3'!B16,"-")</f>
        <v>-</v>
      </c>
      <c r="C70" s="297" t="str">
        <f>+IFERROR(C16/'Recettes tarifaires_RS3'!C16,"-")</f>
        <v>-</v>
      </c>
      <c r="D70" s="297" t="str">
        <f>+IFERROR(D16/'Recettes tarifaires_RS3'!D16,"-")</f>
        <v>-</v>
      </c>
      <c r="E70" s="297" t="str">
        <f>+IFERROR(E16/'Recettes tarifaires_RS3'!E16,"-")</f>
        <v>-</v>
      </c>
      <c r="F70" s="297" t="str">
        <f>+IFERROR(F16/'Recettes tarifaires_RS3'!F16,"-")</f>
        <v>-</v>
      </c>
      <c r="G70" s="320" t="str">
        <f>+IFERROR(G16/'Recettes tarifaires_RS3'!G16,"-")</f>
        <v>-</v>
      </c>
      <c r="H70" s="317" t="str">
        <f>+IFERROR(H16/'Recettes tarifaires_RS3'!H16,"-")</f>
        <v>-</v>
      </c>
    </row>
    <row r="71" spans="1:8" x14ac:dyDescent="0.3">
      <c r="A71" s="186" t="str">
        <f t="shared" si="15"/>
        <v>Abonnement annuel</v>
      </c>
      <c r="B71" s="296" t="str">
        <f>+IFERROR(B17/'Recettes tarifaires_RS3'!B17,"-")</f>
        <v>-</v>
      </c>
      <c r="C71" s="297" t="str">
        <f>+IFERROR(C17/'Recettes tarifaires_RS3'!C17,"-")</f>
        <v>-</v>
      </c>
      <c r="D71" s="297" t="str">
        <f>+IFERROR(D17/'Recettes tarifaires_RS3'!D17,"-")</f>
        <v>-</v>
      </c>
      <c r="E71" s="297" t="str">
        <f>+IFERROR(E17/'Recettes tarifaires_RS3'!E17,"-")</f>
        <v>-</v>
      </c>
      <c r="F71" s="297" t="str">
        <f>+IFERROR(F17/'Recettes tarifaires_RS3'!F17,"-")</f>
        <v>-</v>
      </c>
      <c r="G71" s="320" t="str">
        <f>+IFERROR(G17/'Recettes tarifaires_RS3'!G17,"-")</f>
        <v>-</v>
      </c>
      <c r="H71" s="317" t="str">
        <f>+IFERROR(H17/'Recettes tarifaires_RS3'!H17,"-")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tarifaires_RS3'!B19,"-")</f>
        <v>-</v>
      </c>
      <c r="C73" s="294" t="str">
        <f>+IFERROR(C19/'Recettes tarifaires_RS3'!C19,"-")</f>
        <v>-</v>
      </c>
      <c r="D73" s="294" t="str">
        <f>+IFERROR(D19/'Recettes tarifaires_RS3'!D19,"-")</f>
        <v>-</v>
      </c>
      <c r="E73" s="294" t="str">
        <f>+IFERROR(E19/'Recettes tarifaires_RS3'!E19,"-")</f>
        <v>-</v>
      </c>
      <c r="F73" s="294" t="str">
        <f>+IFERROR(F19/'Recettes tarifaires_RS3'!F19,"-")</f>
        <v>-</v>
      </c>
      <c r="G73" s="319" t="str">
        <f>+IFERROR(G19/'Recettes tarifaires_RS3'!G19,"-")</f>
        <v>-</v>
      </c>
      <c r="H73" s="316" t="str">
        <f>+IFERROR(H19/'Recettes tarifaires_RS3'!H19,"-")</f>
        <v>-</v>
      </c>
    </row>
    <row r="74" spans="1:8" x14ac:dyDescent="0.3">
      <c r="A74" s="186" t="str">
        <f t="shared" si="15"/>
        <v>Tranche 2 - 1/2 prensionnaire</v>
      </c>
      <c r="B74" s="296" t="str">
        <f>+IFERROR(B20/'Recettes tarifaires_RS3'!B20,"-")</f>
        <v>-</v>
      </c>
      <c r="C74" s="297" t="str">
        <f>+IFERROR(C20/'Recettes tarifaires_RS3'!C20,"-")</f>
        <v>-</v>
      </c>
      <c r="D74" s="297" t="str">
        <f>+IFERROR(D20/'Recettes tarifaires_RS3'!D20,"-")</f>
        <v>-</v>
      </c>
      <c r="E74" s="297" t="str">
        <f>+IFERROR(E20/'Recettes tarifaires_RS3'!E20,"-")</f>
        <v>-</v>
      </c>
      <c r="F74" s="297" t="str">
        <f>+IFERROR(F20/'Recettes tarifaires_RS3'!F20,"-")</f>
        <v>-</v>
      </c>
      <c r="G74" s="320" t="str">
        <f>+IFERROR(G20/'Recettes tarifaires_RS3'!G20,"-")</f>
        <v>-</v>
      </c>
      <c r="H74" s="317" t="str">
        <f>+IFERROR(H20/'Recettes tarifaires_RS3'!H20,"-")</f>
        <v>-</v>
      </c>
    </row>
    <row r="75" spans="1:8" x14ac:dyDescent="0.3">
      <c r="A75" s="186" t="str">
        <f t="shared" si="15"/>
        <v>Tranche 3 - 1/2 prensionnaire</v>
      </c>
      <c r="B75" s="296" t="str">
        <f>+IFERROR(B21/'Recettes tarifaires_RS3'!B21,"-")</f>
        <v>-</v>
      </c>
      <c r="C75" s="297" t="str">
        <f>+IFERROR(C21/'Recettes tarifaires_RS3'!C21,"-")</f>
        <v>-</v>
      </c>
      <c r="D75" s="297" t="str">
        <f>+IFERROR(D21/'Recettes tarifaires_RS3'!D21,"-")</f>
        <v>-</v>
      </c>
      <c r="E75" s="297" t="str">
        <f>+IFERROR(E21/'Recettes tarifaires_RS3'!E21,"-")</f>
        <v>-</v>
      </c>
      <c r="F75" s="297" t="str">
        <f>+IFERROR(F21/'Recettes tarifaires_RS3'!F21,"-")</f>
        <v>-</v>
      </c>
      <c r="G75" s="320" t="str">
        <f>+IFERROR(G21/'Recettes tarifaires_RS3'!G21,"-")</f>
        <v>-</v>
      </c>
      <c r="H75" s="317" t="str">
        <f>+IFERROR(H21/'Recettes tarifaires_RS3'!H21,"-")</f>
        <v>-</v>
      </c>
    </row>
    <row r="76" spans="1:8" x14ac:dyDescent="0.3">
      <c r="A76" s="186" t="str">
        <f t="shared" si="15"/>
        <v>Tranche 4 - 1/2 prensionnaire</v>
      </c>
      <c r="B76" s="296" t="str">
        <f>+IFERROR(B22/'Recettes tarifaires_RS3'!B22,"-")</f>
        <v>-</v>
      </c>
      <c r="C76" s="297" t="str">
        <f>+IFERROR(C22/'Recettes tarifaires_RS3'!C22,"-")</f>
        <v>-</v>
      </c>
      <c r="D76" s="297" t="str">
        <f>+IFERROR(D22/'Recettes tarifaires_RS3'!D22,"-")</f>
        <v>-</v>
      </c>
      <c r="E76" s="297" t="str">
        <f>+IFERROR(E22/'Recettes tarifaires_RS3'!E22,"-")</f>
        <v>-</v>
      </c>
      <c r="F76" s="297" t="str">
        <f>+IFERROR(F22/'Recettes tarifaires_RS3'!F22,"-")</f>
        <v>-</v>
      </c>
      <c r="G76" s="320" t="str">
        <f>+IFERROR(G22/'Recettes tarifaires_RS3'!G22,"-")</f>
        <v>-</v>
      </c>
      <c r="H76" s="317" t="str">
        <f>+IFERROR(H22/'Recettes tarifaires_RS3'!H22,"-")</f>
        <v>-</v>
      </c>
    </row>
    <row r="77" spans="1:8" x14ac:dyDescent="0.3">
      <c r="A77" s="186" t="str">
        <f t="shared" si="15"/>
        <v>Tranche 5 - 1/2 prensionnaire</v>
      </c>
      <c r="B77" s="296" t="str">
        <f>+IFERROR(B23/'Recettes tarifaires_RS3'!B23,"-")</f>
        <v>-</v>
      </c>
      <c r="C77" s="297" t="str">
        <f>+IFERROR(C23/'Recettes tarifaires_RS3'!C23,"-")</f>
        <v>-</v>
      </c>
      <c r="D77" s="297" t="str">
        <f>+IFERROR(D23/'Recettes tarifaires_RS3'!D23,"-")</f>
        <v>-</v>
      </c>
      <c r="E77" s="297" t="str">
        <f>+IFERROR(E23/'Recettes tarifaires_RS3'!E23,"-")</f>
        <v>-</v>
      </c>
      <c r="F77" s="297" t="str">
        <f>+IFERROR(F23/'Recettes tarifaires_RS3'!F23,"-")</f>
        <v>-</v>
      </c>
      <c r="G77" s="320" t="str">
        <f>+IFERROR(G23/'Recettes tarifaires_RS3'!G23,"-")</f>
        <v>-</v>
      </c>
      <c r="H77" s="317" t="str">
        <f>+IFERROR(H23/'Recettes tarifaires_RS3'!H23,"-")</f>
        <v>-</v>
      </c>
    </row>
    <row r="78" spans="1:8" x14ac:dyDescent="0.3">
      <c r="A78" s="186" t="str">
        <f t="shared" si="15"/>
        <v>Non-ayant droit - 1/2 prensionnaire</v>
      </c>
      <c r="B78" s="296" t="str">
        <f>+IFERROR(B24/'Recettes tarifaires_RS3'!B24,"-")</f>
        <v>-</v>
      </c>
      <c r="C78" s="297" t="str">
        <f>+IFERROR(C24/'Recettes tarifaires_RS3'!C24,"-")</f>
        <v>-</v>
      </c>
      <c r="D78" s="297" t="str">
        <f>+IFERROR(D24/'Recettes tarifaires_RS3'!D24,"-")</f>
        <v>-</v>
      </c>
      <c r="E78" s="297" t="str">
        <f>+IFERROR(E24/'Recettes tarifaires_RS3'!E24,"-")</f>
        <v>-</v>
      </c>
      <c r="F78" s="297" t="str">
        <f>+IFERROR(F24/'Recettes tarifaires_RS3'!F24,"-")</f>
        <v>-</v>
      </c>
      <c r="G78" s="320" t="str">
        <f>+IFERROR(G24/'Recettes tarifaires_RS3'!G24,"-")</f>
        <v>-</v>
      </c>
      <c r="H78" s="317" t="str">
        <f>+IFERROR(H24/'Recettes tarifaires_RS3'!H24,"-")</f>
        <v>-</v>
      </c>
    </row>
    <row r="79" spans="1:8" x14ac:dyDescent="0.3">
      <c r="A79" s="186" t="str">
        <f t="shared" si="15"/>
        <v>Tarif Navette, RPI</v>
      </c>
      <c r="B79" s="296" t="str">
        <f>+IFERROR(B25/'Recettes tarifaires_RS3'!B25,"-")</f>
        <v>-</v>
      </c>
      <c r="C79" s="297" t="str">
        <f>+IFERROR(C25/'Recettes tarifaires_RS3'!C25,"-")</f>
        <v>-</v>
      </c>
      <c r="D79" s="297" t="str">
        <f>+IFERROR(D25/'Recettes tarifaires_RS3'!D25,"-")</f>
        <v>-</v>
      </c>
      <c r="E79" s="297" t="str">
        <f>+IFERROR(E25/'Recettes tarifaires_RS3'!E25,"-")</f>
        <v>-</v>
      </c>
      <c r="F79" s="297" t="str">
        <f>+IFERROR(F25/'Recettes tarifaires_RS3'!F25,"-")</f>
        <v>-</v>
      </c>
      <c r="G79" s="320" t="str">
        <f>+IFERROR(G25/'Recettes tarifaires_RS3'!G25,"-")</f>
        <v>-</v>
      </c>
      <c r="H79" s="317" t="str">
        <f>+IFERROR(H25/'Recettes tarifaires_RS3'!H25,"-")</f>
        <v>-</v>
      </c>
    </row>
    <row r="80" spans="1:8" x14ac:dyDescent="0.3">
      <c r="A80" s="186" t="str">
        <f t="shared" si="15"/>
        <v>Tranche 1 - Interne</v>
      </c>
      <c r="B80" s="296" t="str">
        <f>+IFERROR(B26/'Recettes tarifaires_RS3'!B26,"-")</f>
        <v>-</v>
      </c>
      <c r="C80" s="297" t="str">
        <f>+IFERROR(C26/'Recettes tarifaires_RS3'!C26,"-")</f>
        <v>-</v>
      </c>
      <c r="D80" s="297" t="str">
        <f>+IFERROR(D26/'Recettes tarifaires_RS3'!D26,"-")</f>
        <v>-</v>
      </c>
      <c r="E80" s="297" t="str">
        <f>+IFERROR(E26/'Recettes tarifaires_RS3'!E26,"-")</f>
        <v>-</v>
      </c>
      <c r="F80" s="297" t="str">
        <f>+IFERROR(F26/'Recettes tarifaires_RS3'!F26,"-")</f>
        <v>-</v>
      </c>
      <c r="G80" s="320" t="str">
        <f>+IFERROR(G26/'Recettes tarifaires_RS3'!G26,"-")</f>
        <v>-</v>
      </c>
      <c r="H80" s="317" t="str">
        <f>+IFERROR(H26/'Recettes tarifaires_RS3'!H26,"-")</f>
        <v>-</v>
      </c>
    </row>
    <row r="81" spans="1:8" x14ac:dyDescent="0.3">
      <c r="A81" s="186" t="str">
        <f t="shared" si="15"/>
        <v>Tranche 2 - Interne</v>
      </c>
      <c r="B81" s="296" t="str">
        <f>+IFERROR(B27/'Recettes tarifaires_RS3'!B27,"-")</f>
        <v>-</v>
      </c>
      <c r="C81" s="297" t="str">
        <f>+IFERROR(C27/'Recettes tarifaires_RS3'!C27,"-")</f>
        <v>-</v>
      </c>
      <c r="D81" s="297" t="str">
        <f>+IFERROR(D27/'Recettes tarifaires_RS3'!D27,"-")</f>
        <v>-</v>
      </c>
      <c r="E81" s="297" t="str">
        <f>+IFERROR(E27/'Recettes tarifaires_RS3'!E27,"-")</f>
        <v>-</v>
      </c>
      <c r="F81" s="297" t="str">
        <f>+IFERROR(F27/'Recettes tarifaires_RS3'!F27,"-")</f>
        <v>-</v>
      </c>
      <c r="G81" s="320" t="str">
        <f>+IFERROR(G27/'Recettes tarifaires_RS3'!G27,"-")</f>
        <v>-</v>
      </c>
      <c r="H81" s="317" t="str">
        <f>+IFERROR(H27/'Recettes tarifaires_RS3'!H27,"-")</f>
        <v>-</v>
      </c>
    </row>
    <row r="82" spans="1:8" x14ac:dyDescent="0.3">
      <c r="A82" s="186" t="str">
        <f t="shared" si="15"/>
        <v>Tranche 3 - Interne</v>
      </c>
      <c r="B82" s="296" t="str">
        <f>+IFERROR(B28/'Recettes tarifaires_RS3'!B28,"-")</f>
        <v>-</v>
      </c>
      <c r="C82" s="297" t="str">
        <f>+IFERROR(C28/'Recettes tarifaires_RS3'!C28,"-")</f>
        <v>-</v>
      </c>
      <c r="D82" s="297" t="str">
        <f>+IFERROR(D28/'Recettes tarifaires_RS3'!D28,"-")</f>
        <v>-</v>
      </c>
      <c r="E82" s="297" t="str">
        <f>+IFERROR(E28/'Recettes tarifaires_RS3'!E28,"-")</f>
        <v>-</v>
      </c>
      <c r="F82" s="297" t="str">
        <f>+IFERROR(F28/'Recettes tarifaires_RS3'!F28,"-")</f>
        <v>-</v>
      </c>
      <c r="G82" s="320" t="str">
        <f>+IFERROR(G28/'Recettes tarifaires_RS3'!G28,"-")</f>
        <v>-</v>
      </c>
      <c r="H82" s="317" t="str">
        <f>+IFERROR(H28/'Recettes tarifaires_RS3'!H28,"-")</f>
        <v>-</v>
      </c>
    </row>
    <row r="83" spans="1:8" x14ac:dyDescent="0.3">
      <c r="A83" s="186" t="str">
        <f t="shared" si="15"/>
        <v>Tranche 4 - Interne</v>
      </c>
      <c r="B83" s="296" t="str">
        <f>+IFERROR(B29/'Recettes tarifaires_RS3'!B29,"-")</f>
        <v>-</v>
      </c>
      <c r="C83" s="297" t="str">
        <f>+IFERROR(C29/'Recettes tarifaires_RS3'!C29,"-")</f>
        <v>-</v>
      </c>
      <c r="D83" s="297" t="str">
        <f>+IFERROR(D29/'Recettes tarifaires_RS3'!D29,"-")</f>
        <v>-</v>
      </c>
      <c r="E83" s="297" t="str">
        <f>+IFERROR(E29/'Recettes tarifaires_RS3'!E29,"-")</f>
        <v>-</v>
      </c>
      <c r="F83" s="297" t="str">
        <f>+IFERROR(F29/'Recettes tarifaires_RS3'!F29,"-")</f>
        <v>-</v>
      </c>
      <c r="G83" s="320" t="str">
        <f>+IFERROR(G29/'Recettes tarifaires_RS3'!G29,"-")</f>
        <v>-</v>
      </c>
      <c r="H83" s="317" t="str">
        <f>+IFERROR(H29/'Recettes tarifaires_RS3'!H29,"-")</f>
        <v>-</v>
      </c>
    </row>
    <row r="84" spans="1:8" x14ac:dyDescent="0.3">
      <c r="A84" s="186" t="str">
        <f t="shared" si="15"/>
        <v>Tranche 5 - Interne</v>
      </c>
      <c r="B84" s="296" t="str">
        <f>+IFERROR(B30/'Recettes tarifaires_RS3'!B30,"-")</f>
        <v>-</v>
      </c>
      <c r="C84" s="297" t="str">
        <f>+IFERROR(C30/'Recettes tarifaires_RS3'!C30,"-")</f>
        <v>-</v>
      </c>
      <c r="D84" s="297" t="str">
        <f>+IFERROR(D30/'Recettes tarifaires_RS3'!D30,"-")</f>
        <v>-</v>
      </c>
      <c r="E84" s="297" t="str">
        <f>+IFERROR(E30/'Recettes tarifaires_RS3'!E30,"-")</f>
        <v>-</v>
      </c>
      <c r="F84" s="297" t="str">
        <f>+IFERROR(F30/'Recettes tarifaires_RS3'!F30,"-")</f>
        <v>-</v>
      </c>
      <c r="G84" s="320" t="str">
        <f>+IFERROR(G30/'Recettes tarifaires_RS3'!G30,"-")</f>
        <v>-</v>
      </c>
      <c r="H84" s="317" t="str">
        <f>+IFERROR(H30/'Recettes tarifaires_RS3'!H30,"-")</f>
        <v>-</v>
      </c>
    </row>
    <row r="85" spans="1:8" x14ac:dyDescent="0.3">
      <c r="A85" s="186" t="str">
        <f t="shared" si="15"/>
        <v>Non-ayant droit - interne</v>
      </c>
      <c r="B85" s="296" t="str">
        <f>+IFERROR(B31/'Recettes tarifaires_RS3'!B31,"-")</f>
        <v>-</v>
      </c>
      <c r="C85" s="297" t="str">
        <f>+IFERROR(C31/'Recettes tarifaires_RS3'!C31,"-")</f>
        <v>-</v>
      </c>
      <c r="D85" s="297" t="str">
        <f>+IFERROR(D31/'Recettes tarifaires_RS3'!D31,"-")</f>
        <v>-</v>
      </c>
      <c r="E85" s="297" t="str">
        <f>+IFERROR(E31/'Recettes tarifaires_RS3'!E31,"-")</f>
        <v>-</v>
      </c>
      <c r="F85" s="297" t="str">
        <f>+IFERROR(F31/'Recettes tarifaires_RS3'!F31,"-")</f>
        <v>-</v>
      </c>
      <c r="G85" s="320" t="str">
        <f>+IFERROR(G31/'Recettes tarifaires_RS3'!G31,"-")</f>
        <v>-</v>
      </c>
      <c r="H85" s="317" t="str">
        <f>+IFERROR(H31/'Recettes tarifaires_RS3'!H31,"-")</f>
        <v>-</v>
      </c>
    </row>
    <row r="86" spans="1:8" x14ac:dyDescent="0.3">
      <c r="A86" s="186" t="str">
        <f t="shared" si="15"/>
        <v>Frais de dossier inscription tardive</v>
      </c>
      <c r="B86" s="296" t="str">
        <f>+IFERROR(B32/'Recettes tarifaires_RS3'!B32,"-")</f>
        <v>-</v>
      </c>
      <c r="C86" s="297" t="str">
        <f>+IFERROR(C32/'Recettes tarifaires_RS3'!C32,"-")</f>
        <v>-</v>
      </c>
      <c r="D86" s="297" t="str">
        <f>+IFERROR(D32/'Recettes tarifaires_RS3'!D32,"-")</f>
        <v>-</v>
      </c>
      <c r="E86" s="297" t="str">
        <f>+IFERROR(E32/'Recettes tarifaires_RS3'!E32,"-")</f>
        <v>-</v>
      </c>
      <c r="F86" s="297" t="str">
        <f>+IFERROR(F32/'Recettes tarifaires_RS3'!F32,"-")</f>
        <v>-</v>
      </c>
      <c r="G86" s="320" t="str">
        <f>+IFERROR(G32/'Recettes tarifaires_RS3'!G32,"-")</f>
        <v>-</v>
      </c>
      <c r="H86" s="317" t="str">
        <f>+IFERROR(H32/'Recettes tarifaires_RS3'!H32,"-")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tarifaires_RS3'!B34,"-")</f>
        <v>-</v>
      </c>
      <c r="C88" s="294" t="str">
        <f>+IFERROR(C34/'Recettes tarifaires_RS3'!C34,"-")</f>
        <v>-</v>
      </c>
      <c r="D88" s="294" t="str">
        <f>+IFERROR(D34/'Recettes tarifaires_RS3'!D34,"-")</f>
        <v>-</v>
      </c>
      <c r="E88" s="294" t="str">
        <f>+IFERROR(E34/'Recettes tarifaires_RS3'!E34,"-")</f>
        <v>-</v>
      </c>
      <c r="F88" s="294" t="str">
        <f>+IFERROR(F34/'Recettes tarifaires_RS3'!F34,"-")</f>
        <v>-</v>
      </c>
      <c r="G88" s="319" t="str">
        <f>+IFERROR(G34/'Recettes tarifaires_RS3'!G34,"-")</f>
        <v>-</v>
      </c>
      <c r="H88" s="316" t="str">
        <f>+IFERROR(H34/'Recettes tarifaires_RS3'!H34,"-")</f>
        <v>-</v>
      </c>
    </row>
    <row r="89" spans="1:8" x14ac:dyDescent="0.3">
      <c r="A89" s="186" t="str">
        <f t="shared" si="15"/>
        <v>Car + bus mensuel Tout public*</v>
      </c>
      <c r="B89" s="296" t="str">
        <f>+IFERROR(B35/'Recettes tarifaires_RS3'!B35,"-")</f>
        <v>-</v>
      </c>
      <c r="C89" s="297" t="str">
        <f>+IFERROR(C35/'Recettes tarifaires_RS3'!C35,"-")</f>
        <v>-</v>
      </c>
      <c r="D89" s="297" t="str">
        <f>+IFERROR(D35/'Recettes tarifaires_RS3'!D35,"-")</f>
        <v>-</v>
      </c>
      <c r="E89" s="297" t="str">
        <f>+IFERROR(E35/'Recettes tarifaires_RS3'!E35,"-")</f>
        <v>-</v>
      </c>
      <c r="F89" s="297" t="str">
        <f>+IFERROR(F35/'Recettes tarifaires_RS3'!F35,"-")</f>
        <v>-</v>
      </c>
      <c r="G89" s="320" t="str">
        <f>+IFERROR(G35/'Recettes tarifaires_RS3'!G35,"-")</f>
        <v>-</v>
      </c>
      <c r="H89" s="317" t="str">
        <f>+IFERROR(H35/'Recettes tarifaires_RS3'!H35,"-")</f>
        <v>-</v>
      </c>
    </row>
    <row r="90" spans="1:8" x14ac:dyDescent="0.3">
      <c r="A90" s="186" t="str">
        <f t="shared" si="15"/>
        <v>Car + bus annuel Tout public*</v>
      </c>
      <c r="B90" s="296" t="str">
        <f>+IFERROR(B36/'Recettes tarifaires_RS3'!B36,"-")</f>
        <v>-</v>
      </c>
      <c r="C90" s="297" t="str">
        <f>+IFERROR(C36/'Recettes tarifaires_RS3'!C36,"-")</f>
        <v>-</v>
      </c>
      <c r="D90" s="297" t="str">
        <f>+IFERROR(D36/'Recettes tarifaires_RS3'!D36,"-")</f>
        <v>-</v>
      </c>
      <c r="E90" s="297" t="str">
        <f>+IFERROR(E36/'Recettes tarifaires_RS3'!E36,"-")</f>
        <v>-</v>
      </c>
      <c r="F90" s="297" t="str">
        <f>+IFERROR(F36/'Recettes tarifaires_RS3'!F36,"-")</f>
        <v>-</v>
      </c>
      <c r="G90" s="320" t="str">
        <f>+IFERROR(G36/'Recettes tarifaires_RS3'!G36,"-")</f>
        <v>-</v>
      </c>
      <c r="H90" s="317" t="str">
        <f>+IFERROR(H36/'Recettes tarifaires_RS3'!H36,"-")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tarifaires_RS3'!B38,"-")</f>
        <v>-</v>
      </c>
      <c r="C92" s="294" t="str">
        <f>+IFERROR(C38/'Recettes tarifaires_RS3'!C38,"-")</f>
        <v>-</v>
      </c>
      <c r="D92" s="294" t="str">
        <f>+IFERROR(D38/'Recettes tarifaires_RS3'!D38,"-")</f>
        <v>-</v>
      </c>
      <c r="E92" s="294" t="str">
        <f>+IFERROR(E38/'Recettes tarifaires_RS3'!E38,"-")</f>
        <v>-</v>
      </c>
      <c r="F92" s="294" t="str">
        <f>+IFERROR(F38/'Recettes tarifaires_RS3'!F38,"-")</f>
        <v>-</v>
      </c>
      <c r="G92" s="319" t="str">
        <f>+IFERROR(G38/'Recettes tarifaires_RS3'!G38,"-")</f>
        <v>-</v>
      </c>
      <c r="H92" s="316" t="str">
        <f>+IFERROR(H38/'Recettes tarifaires_RS3'!H38,"-")</f>
        <v>-</v>
      </c>
    </row>
    <row r="93" spans="1:8" x14ac:dyDescent="0.3">
      <c r="A93" s="186" t="str">
        <f t="shared" si="15"/>
        <v>Car + bus mensuel Jeunes*</v>
      </c>
      <c r="B93" s="296" t="str">
        <f>+IFERROR(B39/'Recettes tarifaires_RS3'!B39,"-")</f>
        <v>-</v>
      </c>
      <c r="C93" s="297" t="str">
        <f>+IFERROR(C39/'Recettes tarifaires_RS3'!C39,"-")</f>
        <v>-</v>
      </c>
      <c r="D93" s="297" t="str">
        <f>+IFERROR(D39/'Recettes tarifaires_RS3'!D39,"-")</f>
        <v>-</v>
      </c>
      <c r="E93" s="297" t="str">
        <f>+IFERROR(E39/'Recettes tarifaires_RS3'!E39,"-")</f>
        <v>-</v>
      </c>
      <c r="F93" s="297" t="str">
        <f>+IFERROR(F39/'Recettes tarifaires_RS3'!F39,"-")</f>
        <v>-</v>
      </c>
      <c r="G93" s="320" t="str">
        <f>+IFERROR(G39/'Recettes tarifaires_RS3'!G39,"-")</f>
        <v>-</v>
      </c>
      <c r="H93" s="317" t="str">
        <f>+IFERROR(H39/'Recettes tarifaires_RS3'!H39,"-")</f>
        <v>-</v>
      </c>
    </row>
    <row r="94" spans="1:8" x14ac:dyDescent="0.3">
      <c r="A94" s="186" t="str">
        <f t="shared" si="15"/>
        <v>Car + bus annuel Jeunes*</v>
      </c>
      <c r="B94" s="296" t="str">
        <f>+IFERROR(B40/'Recettes tarifaires_RS3'!B40,"-")</f>
        <v>-</v>
      </c>
      <c r="C94" s="297" t="str">
        <f>+IFERROR(C40/'Recettes tarifaires_RS3'!C40,"-")</f>
        <v>-</v>
      </c>
      <c r="D94" s="297" t="str">
        <f>+IFERROR(D40/'Recettes tarifaires_RS3'!D40,"-")</f>
        <v>-</v>
      </c>
      <c r="E94" s="297" t="str">
        <f>+IFERROR(E40/'Recettes tarifaires_RS3'!E40,"-")</f>
        <v>-</v>
      </c>
      <c r="F94" s="297" t="str">
        <f>+IFERROR(F40/'Recettes tarifaires_RS3'!F40,"-")</f>
        <v>-</v>
      </c>
      <c r="G94" s="320" t="str">
        <f>+IFERROR(G40/'Recettes tarifaires_RS3'!G40,"-")</f>
        <v>-</v>
      </c>
      <c r="H94" s="317" t="str">
        <f>+IFERROR(H40/'Recettes tarifaires_RS3'!H40,"-")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tarifaires_RS3'!B42,"-")</f>
        <v>-</v>
      </c>
      <c r="C96" s="294" t="str">
        <f>+IFERROR(C42/'Recettes tarifaires_RS3'!C42,"-")</f>
        <v>-</v>
      </c>
      <c r="D96" s="294" t="str">
        <f>+IFERROR(D42/'Recettes tarifaires_RS3'!D42,"-")</f>
        <v>-</v>
      </c>
      <c r="E96" s="294" t="str">
        <f>+IFERROR(E42/'Recettes tarifaires_RS3'!E42,"-")</f>
        <v>-</v>
      </c>
      <c r="F96" s="294" t="str">
        <f>+IFERROR(F42/'Recettes tarifaires_RS3'!F42,"-")</f>
        <v>-</v>
      </c>
      <c r="G96" s="319" t="str">
        <f>+IFERROR(G42/'Recettes tarifaires_RS3'!G42,"-")</f>
        <v>-</v>
      </c>
      <c r="H96" s="316" t="str">
        <f>+IFERROR(H42/'Recettes tarifaires_RS3'!H42,"-")</f>
        <v>-</v>
      </c>
    </row>
    <row r="97" spans="1:8" x14ac:dyDescent="0.3">
      <c r="A97" s="186" t="str">
        <f t="shared" si="15"/>
        <v>Car + bus mensuel Tout public*</v>
      </c>
      <c r="B97" s="296" t="str">
        <f>+IFERROR(B43/'Recettes tarifaires_RS3'!B43,"-")</f>
        <v>-</v>
      </c>
      <c r="C97" s="297" t="str">
        <f>+IFERROR(C43/'Recettes tarifaires_RS3'!C43,"-")</f>
        <v>-</v>
      </c>
      <c r="D97" s="297" t="str">
        <f>+IFERROR(D43/'Recettes tarifaires_RS3'!D43,"-")</f>
        <v>-</v>
      </c>
      <c r="E97" s="297" t="str">
        <f>+IFERROR(E43/'Recettes tarifaires_RS3'!E43,"-")</f>
        <v>-</v>
      </c>
      <c r="F97" s="297" t="str">
        <f>+IFERROR(F43/'Recettes tarifaires_RS3'!F43,"-")</f>
        <v>-</v>
      </c>
      <c r="G97" s="320" t="str">
        <f>+IFERROR(G43/'Recettes tarifaires_RS3'!G43,"-")</f>
        <v>-</v>
      </c>
      <c r="H97" s="317" t="str">
        <f>+IFERROR(H43/'Recettes tarifaires_RS3'!H43,"-")</f>
        <v>-</v>
      </c>
    </row>
    <row r="98" spans="1:8" x14ac:dyDescent="0.3">
      <c r="A98" s="186" t="str">
        <f t="shared" si="15"/>
        <v>Car + bus annuel Tout public*</v>
      </c>
      <c r="B98" s="296" t="str">
        <f>+IFERROR(B44/'Recettes tarifaires_RS3'!B44,"-")</f>
        <v>-</v>
      </c>
      <c r="C98" s="297" t="str">
        <f>+IFERROR(C44/'Recettes tarifaires_RS3'!C44,"-")</f>
        <v>-</v>
      </c>
      <c r="D98" s="297" t="str">
        <f>+IFERROR(D44/'Recettes tarifaires_RS3'!D44,"-")</f>
        <v>-</v>
      </c>
      <c r="E98" s="297" t="str">
        <f>+IFERROR(E44/'Recettes tarifaires_RS3'!E44,"-")</f>
        <v>-</v>
      </c>
      <c r="F98" s="297" t="str">
        <f>+IFERROR(F44/'Recettes tarifaires_RS3'!F44,"-")</f>
        <v>-</v>
      </c>
      <c r="G98" s="320" t="str">
        <f>+IFERROR(G44/'Recettes tarifaires_RS3'!G44,"-")</f>
        <v>-</v>
      </c>
      <c r="H98" s="317" t="str">
        <f>+IFERROR(H44/'Recettes tarifaires_RS3'!H44,"-")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tarifaires_RS3'!B46,"-")</f>
        <v>-</v>
      </c>
      <c r="C100" s="294" t="str">
        <f>+IFERROR(C46/'Recettes tarifaires_RS3'!C46,"-")</f>
        <v>-</v>
      </c>
      <c r="D100" s="294" t="str">
        <f>+IFERROR(D46/'Recettes tarifaires_RS3'!D46,"-")</f>
        <v>-</v>
      </c>
      <c r="E100" s="294" t="str">
        <f>+IFERROR(E46/'Recettes tarifaires_RS3'!E46,"-")</f>
        <v>-</v>
      </c>
      <c r="F100" s="294" t="str">
        <f>+IFERROR(F46/'Recettes tarifaires_RS3'!F46,"-")</f>
        <v>-</v>
      </c>
      <c r="G100" s="319" t="str">
        <f>+IFERROR(G46/'Recettes tarifaires_RS3'!G46,"-")</f>
        <v>-</v>
      </c>
      <c r="H100" s="316" t="str">
        <f>+IFERROR(H46/'Recettes tarifaires_RS3'!H46,"-")</f>
        <v>-</v>
      </c>
    </row>
    <row r="101" spans="1:8" x14ac:dyDescent="0.3">
      <c r="A101" s="186" t="str">
        <f t="shared" si="15"/>
        <v>Car + bus mensuel Jeunes*</v>
      </c>
      <c r="B101" s="296" t="str">
        <f>+IFERROR(B47/'Recettes tarifaires_RS3'!B47,"-")</f>
        <v>-</v>
      </c>
      <c r="C101" s="297" t="str">
        <f>+IFERROR(C47/'Recettes tarifaires_RS3'!C47,"-")</f>
        <v>-</v>
      </c>
      <c r="D101" s="297" t="str">
        <f>+IFERROR(D47/'Recettes tarifaires_RS3'!D47,"-")</f>
        <v>-</v>
      </c>
      <c r="E101" s="297" t="str">
        <f>+IFERROR(E47/'Recettes tarifaires_RS3'!E47,"-")</f>
        <v>-</v>
      </c>
      <c r="F101" s="297" t="str">
        <f>+IFERROR(F47/'Recettes tarifaires_RS3'!F47,"-")</f>
        <v>-</v>
      </c>
      <c r="G101" s="320" t="str">
        <f>+IFERROR(G47/'Recettes tarifaires_RS3'!G47,"-")</f>
        <v>-</v>
      </c>
      <c r="H101" s="317" t="str">
        <f>+IFERROR(H47/'Recettes tarifaires_RS3'!H47,"-")</f>
        <v>-</v>
      </c>
    </row>
    <row r="102" spans="1:8" x14ac:dyDescent="0.3">
      <c r="A102" s="186" t="str">
        <f t="shared" si="15"/>
        <v>Car + bus annuel Jeunes*</v>
      </c>
      <c r="B102" s="296" t="str">
        <f>+IFERROR(B48/'Recettes tarifaires_RS3'!B48,"-")</f>
        <v>-</v>
      </c>
      <c r="C102" s="297" t="str">
        <f>+IFERROR(C48/'Recettes tarifaires_RS3'!C48,"-")</f>
        <v>-</v>
      </c>
      <c r="D102" s="297" t="str">
        <f>+IFERROR(D48/'Recettes tarifaires_RS3'!D48,"-")</f>
        <v>-</v>
      </c>
      <c r="E102" s="297" t="str">
        <f>+IFERROR(E48/'Recettes tarifaires_RS3'!E48,"-")</f>
        <v>-</v>
      </c>
      <c r="F102" s="297" t="str">
        <f>+IFERROR(F48/'Recettes tarifaires_RS3'!F48,"-")</f>
        <v>-</v>
      </c>
      <c r="G102" s="320" t="str">
        <f>+IFERROR(G48/'Recettes tarifaires_RS3'!G48,"-")</f>
        <v>-</v>
      </c>
      <c r="H102" s="317" t="str">
        <f>+IFERROR(H48/'Recettes tarifaires_RS3'!H48,"-")</f>
        <v>-</v>
      </c>
    </row>
  </sheetData>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tabColor theme="4" tint="0.39997558519241921"/>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tarifaires_RS4'!A4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tarifaires_RS4'!A5</f>
        <v>Trajet simple</v>
      </c>
      <c r="B5" s="281"/>
      <c r="C5" s="282"/>
      <c r="D5" s="282"/>
      <c r="E5" s="282"/>
      <c r="F5" s="282"/>
      <c r="G5" s="282"/>
      <c r="H5" s="283"/>
      <c r="I5" s="284">
        <f t="shared" si="1"/>
        <v>0</v>
      </c>
      <c r="J5" s="285">
        <f t="shared" si="2"/>
        <v>0</v>
      </c>
    </row>
    <row r="6" spans="1:10" x14ac:dyDescent="0.3">
      <c r="A6" s="186" t="str">
        <f>+'Recettes tarifaires_RS4'!A6</f>
        <v>Trajet Aller-retour</v>
      </c>
      <c r="B6" s="286"/>
      <c r="C6" s="287"/>
      <c r="D6" s="287"/>
      <c r="E6" s="287"/>
      <c r="F6" s="287"/>
      <c r="G6" s="287"/>
      <c r="H6" s="288"/>
      <c r="I6" s="284">
        <f t="shared" si="1"/>
        <v>0</v>
      </c>
      <c r="J6" s="285">
        <f t="shared" si="2"/>
        <v>0</v>
      </c>
    </row>
    <row r="7" spans="1:10" x14ac:dyDescent="0.3">
      <c r="A7" s="186" t="str">
        <f>+'Recettes tarifaires_RS4'!A7</f>
        <v>Carte 10 voyages</v>
      </c>
      <c r="B7" s="286"/>
      <c r="C7" s="287"/>
      <c r="D7" s="287"/>
      <c r="E7" s="287"/>
      <c r="F7" s="287"/>
      <c r="G7" s="287"/>
      <c r="H7" s="288"/>
      <c r="I7" s="284">
        <f t="shared" si="1"/>
        <v>0</v>
      </c>
      <c r="J7" s="285">
        <f t="shared" si="2"/>
        <v>0</v>
      </c>
    </row>
    <row r="8" spans="1:10" x14ac:dyDescent="0.3">
      <c r="A8" s="186" t="str">
        <f>+'Recettes tarifaires_RS4'!A8</f>
        <v>Tarification solidaire</v>
      </c>
      <c r="B8" s="286"/>
      <c r="C8" s="287"/>
      <c r="D8" s="287"/>
      <c r="E8" s="287"/>
      <c r="F8" s="287"/>
      <c r="G8" s="287"/>
      <c r="H8" s="288"/>
      <c r="I8" s="284">
        <f t="shared" si="1"/>
        <v>0</v>
      </c>
      <c r="J8" s="285">
        <f t="shared" si="2"/>
        <v>0</v>
      </c>
    </row>
    <row r="9" spans="1:10" x14ac:dyDescent="0.3">
      <c r="A9" s="186" t="str">
        <f>+'Recettes tarifaires_RS4'!A9</f>
        <v xml:space="preserve">Tarifs groupe </v>
      </c>
      <c r="B9" s="286"/>
      <c r="C9" s="287"/>
      <c r="D9" s="287"/>
      <c r="E9" s="287"/>
      <c r="F9" s="287"/>
      <c r="G9" s="287"/>
      <c r="H9" s="288"/>
      <c r="I9" s="284">
        <f t="shared" si="1"/>
        <v>0</v>
      </c>
      <c r="J9" s="285">
        <f t="shared" si="2"/>
        <v>0</v>
      </c>
    </row>
    <row r="10" spans="1:10" x14ac:dyDescent="0.3">
      <c r="A10" s="186" t="str">
        <f>+'Recettes tarifaires_RS4'!A10</f>
        <v>Abonnement hebdo</v>
      </c>
      <c r="B10" s="286"/>
      <c r="C10" s="287"/>
      <c r="D10" s="287"/>
      <c r="E10" s="287"/>
      <c r="F10" s="287"/>
      <c r="G10" s="287"/>
      <c r="H10" s="288"/>
      <c r="I10" s="284">
        <f t="shared" si="1"/>
        <v>0</v>
      </c>
      <c r="J10" s="285">
        <f t="shared" si="2"/>
        <v>0</v>
      </c>
    </row>
    <row r="11" spans="1:10" x14ac:dyDescent="0.3">
      <c r="A11" s="186" t="str">
        <f>+'Recettes tarifaires_RS4'!A11</f>
        <v>Abonnement mensuel</v>
      </c>
      <c r="B11" s="286"/>
      <c r="C11" s="287"/>
      <c r="D11" s="287"/>
      <c r="E11" s="287"/>
      <c r="F11" s="287"/>
      <c r="G11" s="287"/>
      <c r="H11" s="288"/>
      <c r="I11" s="284">
        <f t="shared" si="1"/>
        <v>0</v>
      </c>
      <c r="J11" s="285">
        <f t="shared" si="2"/>
        <v>0</v>
      </c>
    </row>
    <row r="12" spans="1:10" x14ac:dyDescent="0.3">
      <c r="A12" s="186" t="str">
        <f>+'Recettes tarifaires_RS4'!A12</f>
        <v>Abonnement annuel</v>
      </c>
      <c r="B12" s="286"/>
      <c r="C12" s="287"/>
      <c r="D12" s="287"/>
      <c r="E12" s="287"/>
      <c r="F12" s="287"/>
      <c r="G12" s="287"/>
      <c r="H12" s="288"/>
      <c r="I12" s="284">
        <f t="shared" si="1"/>
        <v>0</v>
      </c>
      <c r="J12" s="285">
        <f t="shared" si="2"/>
        <v>0</v>
      </c>
    </row>
    <row r="13" spans="1:10" ht="15.75" customHeight="1" x14ac:dyDescent="0.3">
      <c r="A13" s="307" t="str">
        <f>+'Recettes tarifaires_RS4'!A13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tarifaires_RS4'!A14</f>
        <v>Carte 10 voyages</v>
      </c>
      <c r="B14" s="281"/>
      <c r="C14" s="282"/>
      <c r="D14" s="282"/>
      <c r="E14" s="282"/>
      <c r="F14" s="282"/>
      <c r="G14" s="282"/>
      <c r="H14" s="283"/>
      <c r="I14" s="284">
        <f t="shared" si="1"/>
        <v>0</v>
      </c>
      <c r="J14" s="285">
        <f t="shared" si="2"/>
        <v>0</v>
      </c>
    </row>
    <row r="15" spans="1:10" x14ac:dyDescent="0.3">
      <c r="A15" s="186" t="str">
        <f>+'Recettes tarifaires_RS4'!A15</f>
        <v>Abonnement hebdo</v>
      </c>
      <c r="B15" s="286"/>
      <c r="C15" s="287"/>
      <c r="D15" s="287"/>
      <c r="E15" s="287"/>
      <c r="F15" s="287"/>
      <c r="G15" s="287"/>
      <c r="H15" s="288"/>
      <c r="I15" s="284">
        <f t="shared" si="1"/>
        <v>0</v>
      </c>
      <c r="J15" s="285">
        <f t="shared" si="2"/>
        <v>0</v>
      </c>
    </row>
    <row r="16" spans="1:10" x14ac:dyDescent="0.3">
      <c r="A16" s="186" t="str">
        <f>+'Recettes tarifaires_RS4'!A16</f>
        <v>Abonnement mensuel</v>
      </c>
      <c r="B16" s="286"/>
      <c r="C16" s="287"/>
      <c r="D16" s="287"/>
      <c r="E16" s="287"/>
      <c r="F16" s="287"/>
      <c r="G16" s="287"/>
      <c r="H16" s="288"/>
      <c r="I16" s="284">
        <f t="shared" si="1"/>
        <v>0</v>
      </c>
      <c r="J16" s="285">
        <f t="shared" si="2"/>
        <v>0</v>
      </c>
    </row>
    <row r="17" spans="1:10" x14ac:dyDescent="0.3">
      <c r="A17" s="186" t="str">
        <f>+'Recettes tarifaires_RS4'!A17</f>
        <v>Abonnement annuel</v>
      </c>
      <c r="B17" s="286"/>
      <c r="C17" s="287"/>
      <c r="D17" s="287"/>
      <c r="E17" s="287"/>
      <c r="F17" s="287"/>
      <c r="G17" s="287"/>
      <c r="H17" s="288"/>
      <c r="I17" s="284">
        <f t="shared" si="1"/>
        <v>0</v>
      </c>
      <c r="J17" s="285">
        <f t="shared" si="2"/>
        <v>0</v>
      </c>
    </row>
    <row r="18" spans="1:10" ht="15.75" customHeight="1" x14ac:dyDescent="0.3">
      <c r="A18" s="307" t="str">
        <f>+'Recettes tarifaires_RS4'!A18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tarifaires_RS4'!A19</f>
        <v>Tranche 1 - 1/2 prensionnaire</v>
      </c>
      <c r="B19" s="281"/>
      <c r="C19" s="282"/>
      <c r="D19" s="282"/>
      <c r="E19" s="282"/>
      <c r="F19" s="282"/>
      <c r="G19" s="282"/>
      <c r="H19" s="283"/>
      <c r="I19" s="284">
        <f t="shared" si="1"/>
        <v>0</v>
      </c>
      <c r="J19" s="285">
        <f t="shared" si="2"/>
        <v>0</v>
      </c>
    </row>
    <row r="20" spans="1:10" x14ac:dyDescent="0.3">
      <c r="A20" s="186" t="str">
        <f>+'Recettes tarifaires_RS4'!A20</f>
        <v>Tranche 2 - 1/2 prensionnaire</v>
      </c>
      <c r="B20" s="286"/>
      <c r="C20" s="287"/>
      <c r="D20" s="287"/>
      <c r="E20" s="287"/>
      <c r="F20" s="287"/>
      <c r="G20" s="287"/>
      <c r="H20" s="288"/>
      <c r="I20" s="284">
        <f t="shared" si="1"/>
        <v>0</v>
      </c>
      <c r="J20" s="285">
        <f t="shared" si="2"/>
        <v>0</v>
      </c>
    </row>
    <row r="21" spans="1:10" x14ac:dyDescent="0.3">
      <c r="A21" s="186" t="str">
        <f>+'Recettes tarifaires_RS4'!A21</f>
        <v>Tranche 3 - 1/2 prensionnaire</v>
      </c>
      <c r="B21" s="286"/>
      <c r="C21" s="287"/>
      <c r="D21" s="287"/>
      <c r="E21" s="287"/>
      <c r="F21" s="287"/>
      <c r="G21" s="287"/>
      <c r="H21" s="288"/>
      <c r="I21" s="284">
        <f t="shared" si="1"/>
        <v>0</v>
      </c>
      <c r="J21" s="285">
        <f t="shared" si="2"/>
        <v>0</v>
      </c>
    </row>
    <row r="22" spans="1:10" x14ac:dyDescent="0.3">
      <c r="A22" s="186" t="str">
        <f>+'Recettes tarifaires_RS4'!A22</f>
        <v>Tranche 4 - 1/2 prensionnaire</v>
      </c>
      <c r="B22" s="286"/>
      <c r="C22" s="287"/>
      <c r="D22" s="287"/>
      <c r="E22" s="287"/>
      <c r="F22" s="287"/>
      <c r="G22" s="287"/>
      <c r="H22" s="288"/>
      <c r="I22" s="284">
        <f t="shared" si="1"/>
        <v>0</v>
      </c>
      <c r="J22" s="285">
        <f t="shared" si="2"/>
        <v>0</v>
      </c>
    </row>
    <row r="23" spans="1:10" x14ac:dyDescent="0.3">
      <c r="A23" s="186" t="str">
        <f>+'Recettes tarifaires_RS4'!A23</f>
        <v>Tranche 5 - 1/2 prensionnaire</v>
      </c>
      <c r="B23" s="286"/>
      <c r="C23" s="287"/>
      <c r="D23" s="287"/>
      <c r="E23" s="287"/>
      <c r="F23" s="287"/>
      <c r="G23" s="287"/>
      <c r="H23" s="288"/>
      <c r="I23" s="284">
        <f t="shared" si="1"/>
        <v>0</v>
      </c>
      <c r="J23" s="285">
        <f t="shared" si="2"/>
        <v>0</v>
      </c>
    </row>
    <row r="24" spans="1:10" x14ac:dyDescent="0.3">
      <c r="A24" s="186" t="str">
        <f>+'Recettes tarifaires_RS4'!A24</f>
        <v>Non-ayant droit - 1/2 prensionnaire</v>
      </c>
      <c r="B24" s="286"/>
      <c r="C24" s="287"/>
      <c r="D24" s="287"/>
      <c r="E24" s="287"/>
      <c r="F24" s="287"/>
      <c r="G24" s="287"/>
      <c r="H24" s="288"/>
      <c r="I24" s="284">
        <f t="shared" si="1"/>
        <v>0</v>
      </c>
      <c r="J24" s="285">
        <f t="shared" si="2"/>
        <v>0</v>
      </c>
    </row>
    <row r="25" spans="1:10" x14ac:dyDescent="0.3">
      <c r="A25" s="186" t="str">
        <f>+'Recettes tarifaires_RS4'!A25</f>
        <v>Tarif Navette, RPI</v>
      </c>
      <c r="B25" s="286"/>
      <c r="C25" s="287"/>
      <c r="D25" s="287"/>
      <c r="E25" s="287"/>
      <c r="F25" s="287"/>
      <c r="G25" s="287"/>
      <c r="H25" s="288"/>
      <c r="I25" s="284">
        <f t="shared" si="1"/>
        <v>0</v>
      </c>
      <c r="J25" s="285">
        <f t="shared" si="2"/>
        <v>0</v>
      </c>
    </row>
    <row r="26" spans="1:10" x14ac:dyDescent="0.3">
      <c r="A26" s="186" t="str">
        <f>+'Recettes tarifaires_RS4'!A26</f>
        <v>Tranche 1 - Interne</v>
      </c>
      <c r="B26" s="286"/>
      <c r="C26" s="287"/>
      <c r="D26" s="287"/>
      <c r="E26" s="287"/>
      <c r="F26" s="287"/>
      <c r="G26" s="287"/>
      <c r="H26" s="288"/>
      <c r="I26" s="284">
        <f t="shared" si="1"/>
        <v>0</v>
      </c>
      <c r="J26" s="285">
        <f t="shared" si="2"/>
        <v>0</v>
      </c>
    </row>
    <row r="27" spans="1:10" x14ac:dyDescent="0.3">
      <c r="A27" s="186" t="str">
        <f>+'Recettes tarifaires_RS4'!A27</f>
        <v>Tranche 2 - Interne</v>
      </c>
      <c r="B27" s="286"/>
      <c r="C27" s="287"/>
      <c r="D27" s="287"/>
      <c r="E27" s="287"/>
      <c r="F27" s="287"/>
      <c r="G27" s="287"/>
      <c r="H27" s="288"/>
      <c r="I27" s="284">
        <f t="shared" si="1"/>
        <v>0</v>
      </c>
      <c r="J27" s="285">
        <f t="shared" si="2"/>
        <v>0</v>
      </c>
    </row>
    <row r="28" spans="1:10" x14ac:dyDescent="0.3">
      <c r="A28" s="186" t="str">
        <f>+'Recettes tarifaires_RS4'!A28</f>
        <v>Tranche 3 - Interne</v>
      </c>
      <c r="B28" s="286"/>
      <c r="C28" s="287"/>
      <c r="D28" s="287"/>
      <c r="E28" s="287"/>
      <c r="F28" s="287"/>
      <c r="G28" s="287"/>
      <c r="H28" s="288"/>
      <c r="I28" s="284">
        <f t="shared" si="1"/>
        <v>0</v>
      </c>
      <c r="J28" s="285">
        <f t="shared" si="2"/>
        <v>0</v>
      </c>
    </row>
    <row r="29" spans="1:10" x14ac:dyDescent="0.3">
      <c r="A29" s="186" t="str">
        <f>+'Recettes tarifaires_RS4'!A29</f>
        <v>Tranche 4 - Interne</v>
      </c>
      <c r="B29" s="286"/>
      <c r="C29" s="287"/>
      <c r="D29" s="287"/>
      <c r="E29" s="287"/>
      <c r="F29" s="287"/>
      <c r="G29" s="287"/>
      <c r="H29" s="288"/>
      <c r="I29" s="284">
        <f t="shared" si="1"/>
        <v>0</v>
      </c>
      <c r="J29" s="285">
        <f t="shared" si="2"/>
        <v>0</v>
      </c>
    </row>
    <row r="30" spans="1:10" x14ac:dyDescent="0.3">
      <c r="A30" s="186" t="str">
        <f>+'Recettes tarifaires_RS4'!A30</f>
        <v>Tranche 5 - Interne</v>
      </c>
      <c r="B30" s="286"/>
      <c r="C30" s="287"/>
      <c r="D30" s="287"/>
      <c r="E30" s="287"/>
      <c r="F30" s="287"/>
      <c r="G30" s="287"/>
      <c r="H30" s="288"/>
      <c r="I30" s="284">
        <f t="shared" si="1"/>
        <v>0</v>
      </c>
      <c r="J30" s="285">
        <f t="shared" si="2"/>
        <v>0</v>
      </c>
    </row>
    <row r="31" spans="1:10" x14ac:dyDescent="0.3">
      <c r="A31" s="186" t="str">
        <f>+'Recettes tarifaires_RS4'!A31</f>
        <v>Non-ayant droit - interne</v>
      </c>
      <c r="B31" s="286"/>
      <c r="C31" s="287"/>
      <c r="D31" s="287"/>
      <c r="E31" s="287"/>
      <c r="F31" s="287"/>
      <c r="G31" s="287"/>
      <c r="H31" s="288"/>
      <c r="I31" s="284">
        <f t="shared" si="1"/>
        <v>0</v>
      </c>
      <c r="J31" s="285">
        <f t="shared" si="2"/>
        <v>0</v>
      </c>
    </row>
    <row r="32" spans="1:10" x14ac:dyDescent="0.3">
      <c r="A32" s="186" t="str">
        <f>+'Recettes tarifaires_RS4'!A32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tarifaires_RS4'!A33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tarifaires_RS4'!A34</f>
        <v>Car + bus hebdo Tout public*</v>
      </c>
      <c r="B34" s="281"/>
      <c r="C34" s="282"/>
      <c r="D34" s="282"/>
      <c r="E34" s="282"/>
      <c r="F34" s="282"/>
      <c r="G34" s="282"/>
      <c r="H34" s="283"/>
      <c r="I34" s="284">
        <f t="shared" si="1"/>
        <v>0</v>
      </c>
      <c r="J34" s="285">
        <f t="shared" si="2"/>
        <v>0</v>
      </c>
    </row>
    <row r="35" spans="1:10" x14ac:dyDescent="0.3">
      <c r="A35" s="186" t="str">
        <f>+'Recettes tarifaires_RS4'!A35</f>
        <v>Car + bus mensuel Tout public*</v>
      </c>
      <c r="B35" s="286"/>
      <c r="C35" s="287"/>
      <c r="D35" s="287"/>
      <c r="E35" s="287"/>
      <c r="F35" s="287"/>
      <c r="G35" s="287"/>
      <c r="H35" s="288"/>
      <c r="I35" s="284">
        <f t="shared" si="1"/>
        <v>0</v>
      </c>
      <c r="J35" s="285">
        <f t="shared" si="2"/>
        <v>0</v>
      </c>
    </row>
    <row r="36" spans="1:10" x14ac:dyDescent="0.3">
      <c r="A36" s="186" t="str">
        <f>+'Recettes tarifaires_RS4'!A36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tarifaires_RS4'!A37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tarifaires_RS4'!A38</f>
        <v>Car + bus hebdo Jeunes*</v>
      </c>
      <c r="B38" s="281"/>
      <c r="C38" s="282"/>
      <c r="D38" s="282"/>
      <c r="E38" s="282"/>
      <c r="F38" s="282"/>
      <c r="G38" s="282"/>
      <c r="H38" s="283"/>
      <c r="I38" s="284">
        <f t="shared" si="6"/>
        <v>0</v>
      </c>
      <c r="J38" s="285">
        <f t="shared" si="7"/>
        <v>0</v>
      </c>
    </row>
    <row r="39" spans="1:10" x14ac:dyDescent="0.3">
      <c r="A39" s="186" t="str">
        <f>+'Recettes tarifaires_RS4'!A39</f>
        <v>Car + bus mensuel Jeunes*</v>
      </c>
      <c r="B39" s="286"/>
      <c r="C39" s="287"/>
      <c r="D39" s="287"/>
      <c r="E39" s="287"/>
      <c r="F39" s="287"/>
      <c r="G39" s="287"/>
      <c r="H39" s="288"/>
      <c r="I39" s="284">
        <f t="shared" si="6"/>
        <v>0</v>
      </c>
      <c r="J39" s="285">
        <f t="shared" si="7"/>
        <v>0</v>
      </c>
    </row>
    <row r="40" spans="1:10" x14ac:dyDescent="0.3">
      <c r="A40" s="186" t="str">
        <f>+'Recettes tarifaires_RS4'!A40</f>
        <v>Car + bus annuel Jeunes*</v>
      </c>
      <c r="B40" s="286"/>
      <c r="C40" s="287"/>
      <c r="D40" s="287"/>
      <c r="E40" s="287"/>
      <c r="F40" s="287"/>
      <c r="G40" s="287"/>
      <c r="H40" s="288"/>
      <c r="I40" s="284">
        <f t="shared" si="6"/>
        <v>0</v>
      </c>
      <c r="J40" s="285">
        <f t="shared" si="7"/>
        <v>0</v>
      </c>
    </row>
    <row r="41" spans="1:10" ht="15.75" customHeight="1" x14ac:dyDescent="0.3">
      <c r="A41" s="307" t="str">
        <f>+'Recettes tarifaires_RS4'!A41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tarifaires_RS4'!A42</f>
        <v>Car + bus hebdo Tout public*</v>
      </c>
      <c r="B42" s="281"/>
      <c r="C42" s="282"/>
      <c r="D42" s="282"/>
      <c r="E42" s="282"/>
      <c r="F42" s="282"/>
      <c r="G42" s="282"/>
      <c r="H42" s="283"/>
      <c r="I42" s="284">
        <f t="shared" si="6"/>
        <v>0</v>
      </c>
      <c r="J42" s="285">
        <f t="shared" si="7"/>
        <v>0</v>
      </c>
    </row>
    <row r="43" spans="1:10" x14ac:dyDescent="0.3">
      <c r="A43" s="186" t="str">
        <f>+'Recettes tarifaires_RS4'!A43</f>
        <v>Car + bus mensuel Tout public*</v>
      </c>
      <c r="B43" s="286"/>
      <c r="C43" s="287"/>
      <c r="D43" s="287"/>
      <c r="E43" s="287"/>
      <c r="F43" s="287"/>
      <c r="G43" s="287"/>
      <c r="H43" s="288"/>
      <c r="I43" s="284">
        <f t="shared" si="6"/>
        <v>0</v>
      </c>
      <c r="J43" s="285">
        <f t="shared" si="7"/>
        <v>0</v>
      </c>
    </row>
    <row r="44" spans="1:10" x14ac:dyDescent="0.3">
      <c r="A44" s="186" t="str">
        <f>+'Recettes tarifaires_RS4'!A44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tarifaires_RS4'!A45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tarifaires_RS4'!A46</f>
        <v>Car + bus hebdo Jeunes*</v>
      </c>
      <c r="B46" s="281"/>
      <c r="C46" s="282"/>
      <c r="D46" s="282"/>
      <c r="E46" s="282"/>
      <c r="F46" s="282"/>
      <c r="G46" s="282"/>
      <c r="H46" s="283"/>
      <c r="I46" s="284">
        <f t="shared" si="6"/>
        <v>0</v>
      </c>
      <c r="J46" s="285">
        <f t="shared" si="7"/>
        <v>0</v>
      </c>
    </row>
    <row r="47" spans="1:10" x14ac:dyDescent="0.3">
      <c r="A47" s="186" t="str">
        <f>+'Recettes tarifaires_RS4'!A47</f>
        <v>Car + bus mensuel Jeunes*</v>
      </c>
      <c r="B47" s="286"/>
      <c r="C47" s="287"/>
      <c r="D47" s="287"/>
      <c r="E47" s="287"/>
      <c r="F47" s="287"/>
      <c r="G47" s="287"/>
      <c r="H47" s="288"/>
      <c r="I47" s="284">
        <f t="shared" si="6"/>
        <v>0</v>
      </c>
      <c r="J47" s="285">
        <f t="shared" si="7"/>
        <v>0</v>
      </c>
    </row>
    <row r="48" spans="1:10" x14ac:dyDescent="0.3">
      <c r="A48" s="186" t="str">
        <f>+'Recettes tarifaires_RS4'!A48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tarifaires_RS4'!B5,"-")</f>
        <v>-</v>
      </c>
      <c r="C59" s="294" t="str">
        <f>+IFERROR(C5/'Recettes tarifaires_RS4'!C5,"-")</f>
        <v>-</v>
      </c>
      <c r="D59" s="294" t="str">
        <f>+IFERROR(D5/'Recettes tarifaires_RS4'!D5,"-")</f>
        <v>-</v>
      </c>
      <c r="E59" s="294" t="str">
        <f>+IFERROR(E5/'Recettes tarifaires_RS4'!E5,"-")</f>
        <v>-</v>
      </c>
      <c r="F59" s="294" t="str">
        <f>+IFERROR(F5/'Recettes tarifaires_RS4'!F5,"-")</f>
        <v>-</v>
      </c>
      <c r="G59" s="319" t="str">
        <f>+IFERROR(G5/'Recettes tarifaires_RS4'!G5,"-")</f>
        <v>-</v>
      </c>
      <c r="H59" s="316" t="str">
        <f>+IFERROR(H5/'Recettes tarifaires_RS4'!H5,"-")</f>
        <v>-</v>
      </c>
    </row>
    <row r="60" spans="1:10" x14ac:dyDescent="0.3">
      <c r="A60" s="186" t="str">
        <f t="shared" si="15"/>
        <v>Trajet Aller-retour</v>
      </c>
      <c r="B60" s="296" t="str">
        <f>+IFERROR(B6/'Recettes tarifaires_RS4'!B6,"-")</f>
        <v>-</v>
      </c>
      <c r="C60" s="297" t="str">
        <f>+IFERROR(C6/'Recettes tarifaires_RS4'!C6,"-")</f>
        <v>-</v>
      </c>
      <c r="D60" s="297" t="str">
        <f>+IFERROR(D6/'Recettes tarifaires_RS4'!D6,"-")</f>
        <v>-</v>
      </c>
      <c r="E60" s="297" t="str">
        <f>+IFERROR(E6/'Recettes tarifaires_RS4'!E6,"-")</f>
        <v>-</v>
      </c>
      <c r="F60" s="297" t="str">
        <f>+IFERROR(F6/'Recettes tarifaires_RS4'!F6,"-")</f>
        <v>-</v>
      </c>
      <c r="G60" s="320" t="str">
        <f>+IFERROR(G6/'Recettes tarifaires_RS4'!G6,"-")</f>
        <v>-</v>
      </c>
      <c r="H60" s="317" t="str">
        <f>+IFERROR(H6/'Recettes tarifaires_RS4'!H6,"-")</f>
        <v>-</v>
      </c>
    </row>
    <row r="61" spans="1:10" x14ac:dyDescent="0.3">
      <c r="A61" s="186" t="str">
        <f t="shared" si="15"/>
        <v>Carte 10 voyages</v>
      </c>
      <c r="B61" s="296" t="str">
        <f>+IFERROR(B7/'Recettes tarifaires_RS4'!B7,"-")</f>
        <v>-</v>
      </c>
      <c r="C61" s="297" t="str">
        <f>+IFERROR(C7/'Recettes tarifaires_RS4'!C7,"-")</f>
        <v>-</v>
      </c>
      <c r="D61" s="297" t="str">
        <f>+IFERROR(D7/'Recettes tarifaires_RS4'!D7,"-")</f>
        <v>-</v>
      </c>
      <c r="E61" s="297" t="str">
        <f>+IFERROR(E7/'Recettes tarifaires_RS4'!E7,"-")</f>
        <v>-</v>
      </c>
      <c r="F61" s="297" t="str">
        <f>+IFERROR(F7/'Recettes tarifaires_RS4'!F7,"-")</f>
        <v>-</v>
      </c>
      <c r="G61" s="320" t="str">
        <f>+IFERROR(G7/'Recettes tarifaires_RS4'!G7,"-")</f>
        <v>-</v>
      </c>
      <c r="H61" s="317" t="str">
        <f>+IFERROR(H7/'Recettes tarifaires_RS4'!H7,"-")</f>
        <v>-</v>
      </c>
    </row>
    <row r="62" spans="1:10" x14ac:dyDescent="0.3">
      <c r="A62" s="186" t="str">
        <f t="shared" si="15"/>
        <v>Tarification solidaire</v>
      </c>
      <c r="B62" s="296" t="str">
        <f>+IFERROR(B8/'Recettes tarifaires_RS4'!B8,"-")</f>
        <v>-</v>
      </c>
      <c r="C62" s="297" t="str">
        <f>+IFERROR(C8/'Recettes tarifaires_RS4'!C8,"-")</f>
        <v>-</v>
      </c>
      <c r="D62" s="297" t="str">
        <f>+IFERROR(D8/'Recettes tarifaires_RS4'!D8,"-")</f>
        <v>-</v>
      </c>
      <c r="E62" s="297" t="str">
        <f>+IFERROR(E8/'Recettes tarifaires_RS4'!E8,"-")</f>
        <v>-</v>
      </c>
      <c r="F62" s="297" t="str">
        <f>+IFERROR(F8/'Recettes tarifaires_RS4'!F8,"-")</f>
        <v>-</v>
      </c>
      <c r="G62" s="320" t="str">
        <f>+IFERROR(G8/'Recettes tarifaires_RS4'!G8,"-")</f>
        <v>-</v>
      </c>
      <c r="H62" s="317" t="str">
        <f>+IFERROR(H8/'Recettes tarifaires_RS4'!H8,"-")</f>
        <v>-</v>
      </c>
    </row>
    <row r="63" spans="1:10" x14ac:dyDescent="0.3">
      <c r="A63" s="186" t="str">
        <f t="shared" si="15"/>
        <v xml:space="preserve">Tarifs groupe </v>
      </c>
      <c r="B63" s="296" t="str">
        <f>+IFERROR(B9/'Recettes tarifaires_RS4'!B9,"-")</f>
        <v>-</v>
      </c>
      <c r="C63" s="297" t="str">
        <f>+IFERROR(C9/'Recettes tarifaires_RS4'!C9,"-")</f>
        <v>-</v>
      </c>
      <c r="D63" s="297" t="str">
        <f>+IFERROR(D9/'Recettes tarifaires_RS4'!D9,"-")</f>
        <v>-</v>
      </c>
      <c r="E63" s="297" t="str">
        <f>+IFERROR(E9/'Recettes tarifaires_RS4'!E9,"-")</f>
        <v>-</v>
      </c>
      <c r="F63" s="297" t="str">
        <f>+IFERROR(F9/'Recettes tarifaires_RS4'!F9,"-")</f>
        <v>-</v>
      </c>
      <c r="G63" s="320" t="str">
        <f>+IFERROR(G9/'Recettes tarifaires_RS4'!G9,"-")</f>
        <v>-</v>
      </c>
      <c r="H63" s="317" t="str">
        <f>+IFERROR(H9/'Recettes tarifaires_RS4'!H9,"-")</f>
        <v>-</v>
      </c>
    </row>
    <row r="64" spans="1:10" x14ac:dyDescent="0.3">
      <c r="A64" s="186" t="str">
        <f t="shared" si="15"/>
        <v>Abonnement hebdo</v>
      </c>
      <c r="B64" s="296" t="str">
        <f>+IFERROR(B10/'Recettes tarifaires_RS4'!B10,"-")</f>
        <v>-</v>
      </c>
      <c r="C64" s="297" t="str">
        <f>+IFERROR(C10/'Recettes tarifaires_RS4'!C10,"-")</f>
        <v>-</v>
      </c>
      <c r="D64" s="297" t="str">
        <f>+IFERROR(D10/'Recettes tarifaires_RS4'!D10,"-")</f>
        <v>-</v>
      </c>
      <c r="E64" s="297" t="str">
        <f>+IFERROR(E10/'Recettes tarifaires_RS4'!E10,"-")</f>
        <v>-</v>
      </c>
      <c r="F64" s="297" t="str">
        <f>+IFERROR(F10/'Recettes tarifaires_RS4'!F10,"-")</f>
        <v>-</v>
      </c>
      <c r="G64" s="320" t="str">
        <f>+IFERROR(G10/'Recettes tarifaires_RS4'!G10,"-")</f>
        <v>-</v>
      </c>
      <c r="H64" s="317" t="str">
        <f>+IFERROR(H10/'Recettes tarifaires_RS4'!H10,"-")</f>
        <v>-</v>
      </c>
    </row>
    <row r="65" spans="1:8" x14ac:dyDescent="0.3">
      <c r="A65" s="186" t="str">
        <f t="shared" si="15"/>
        <v>Abonnement mensuel</v>
      </c>
      <c r="B65" s="296" t="str">
        <f>+IFERROR(B11/'Recettes tarifaires_RS4'!B11,"-")</f>
        <v>-</v>
      </c>
      <c r="C65" s="297" t="str">
        <f>+IFERROR(C11/'Recettes tarifaires_RS4'!C11,"-")</f>
        <v>-</v>
      </c>
      <c r="D65" s="297" t="str">
        <f>+IFERROR(D11/'Recettes tarifaires_RS4'!D11,"-")</f>
        <v>-</v>
      </c>
      <c r="E65" s="297" t="str">
        <f>+IFERROR(E11/'Recettes tarifaires_RS4'!E11,"-")</f>
        <v>-</v>
      </c>
      <c r="F65" s="297" t="str">
        <f>+IFERROR(F11/'Recettes tarifaires_RS4'!F11,"-")</f>
        <v>-</v>
      </c>
      <c r="G65" s="320" t="str">
        <f>+IFERROR(G11/'Recettes tarifaires_RS4'!G11,"-")</f>
        <v>-</v>
      </c>
      <c r="H65" s="317" t="str">
        <f>+IFERROR(H11/'Recettes tarifaires_RS4'!H11,"-")</f>
        <v>-</v>
      </c>
    </row>
    <row r="66" spans="1:8" x14ac:dyDescent="0.3">
      <c r="A66" s="186" t="str">
        <f t="shared" si="15"/>
        <v>Abonnement annuel</v>
      </c>
      <c r="B66" s="296" t="str">
        <f>+IFERROR(B12/'Recettes tarifaires_RS4'!B12,"-")</f>
        <v>-</v>
      </c>
      <c r="C66" s="297" t="str">
        <f>+IFERROR(C12/'Recettes tarifaires_RS4'!C12,"-")</f>
        <v>-</v>
      </c>
      <c r="D66" s="297" t="str">
        <f>+IFERROR(D12/'Recettes tarifaires_RS4'!D12,"-")</f>
        <v>-</v>
      </c>
      <c r="E66" s="297" t="str">
        <f>+IFERROR(E12/'Recettes tarifaires_RS4'!E12,"-")</f>
        <v>-</v>
      </c>
      <c r="F66" s="297" t="str">
        <f>+IFERROR(F12/'Recettes tarifaires_RS4'!F12,"-")</f>
        <v>-</v>
      </c>
      <c r="G66" s="320" t="str">
        <f>+IFERROR(G12/'Recettes tarifaires_RS4'!G12,"-")</f>
        <v>-</v>
      </c>
      <c r="H66" s="317" t="str">
        <f>+IFERROR(H12/'Recettes tarifaires_RS4'!H12,"-")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tarifaires_RS4'!B14,"-")</f>
        <v>-</v>
      </c>
      <c r="C68" s="294" t="str">
        <f>+IFERROR(C14/'Recettes tarifaires_RS4'!C14,"-")</f>
        <v>-</v>
      </c>
      <c r="D68" s="294" t="str">
        <f>+IFERROR(D14/'Recettes tarifaires_RS4'!D14,"-")</f>
        <v>-</v>
      </c>
      <c r="E68" s="294" t="str">
        <f>+IFERROR(E14/'Recettes tarifaires_RS4'!E14,"-")</f>
        <v>-</v>
      </c>
      <c r="F68" s="294" t="str">
        <f>+IFERROR(F14/'Recettes tarifaires_RS4'!F14,"-")</f>
        <v>-</v>
      </c>
      <c r="G68" s="319" t="str">
        <f>+IFERROR(G14/'Recettes tarifaires_RS4'!G14,"-")</f>
        <v>-</v>
      </c>
      <c r="H68" s="316" t="str">
        <f>+IFERROR(H14/'Recettes tarifaires_RS4'!H14,"-")</f>
        <v>-</v>
      </c>
    </row>
    <row r="69" spans="1:8" x14ac:dyDescent="0.3">
      <c r="A69" s="186" t="str">
        <f t="shared" si="15"/>
        <v>Abonnement hebdo</v>
      </c>
      <c r="B69" s="296" t="str">
        <f>+IFERROR(B15/'Recettes tarifaires_RS4'!B15,"-")</f>
        <v>-</v>
      </c>
      <c r="C69" s="297" t="str">
        <f>+IFERROR(C15/'Recettes tarifaires_RS4'!C15,"-")</f>
        <v>-</v>
      </c>
      <c r="D69" s="297" t="str">
        <f>+IFERROR(D15/'Recettes tarifaires_RS4'!D15,"-")</f>
        <v>-</v>
      </c>
      <c r="E69" s="297" t="str">
        <f>+IFERROR(E15/'Recettes tarifaires_RS4'!E15,"-")</f>
        <v>-</v>
      </c>
      <c r="F69" s="297" t="str">
        <f>+IFERROR(F15/'Recettes tarifaires_RS4'!F15,"-")</f>
        <v>-</v>
      </c>
      <c r="G69" s="320" t="str">
        <f>+IFERROR(G15/'Recettes tarifaires_RS4'!G15,"-")</f>
        <v>-</v>
      </c>
      <c r="H69" s="317" t="str">
        <f>+IFERROR(H15/'Recettes tarifaires_RS4'!H15,"-")</f>
        <v>-</v>
      </c>
    </row>
    <row r="70" spans="1:8" x14ac:dyDescent="0.3">
      <c r="A70" s="186" t="str">
        <f t="shared" si="15"/>
        <v>Abonnement mensuel</v>
      </c>
      <c r="B70" s="296" t="str">
        <f>+IFERROR(B16/'Recettes tarifaires_RS4'!B16,"-")</f>
        <v>-</v>
      </c>
      <c r="C70" s="297" t="str">
        <f>+IFERROR(C16/'Recettes tarifaires_RS4'!C16,"-")</f>
        <v>-</v>
      </c>
      <c r="D70" s="297" t="str">
        <f>+IFERROR(D16/'Recettes tarifaires_RS4'!D16,"-")</f>
        <v>-</v>
      </c>
      <c r="E70" s="297" t="str">
        <f>+IFERROR(E16/'Recettes tarifaires_RS4'!E16,"-")</f>
        <v>-</v>
      </c>
      <c r="F70" s="297" t="str">
        <f>+IFERROR(F16/'Recettes tarifaires_RS4'!F16,"-")</f>
        <v>-</v>
      </c>
      <c r="G70" s="320" t="str">
        <f>+IFERROR(G16/'Recettes tarifaires_RS4'!G16,"-")</f>
        <v>-</v>
      </c>
      <c r="H70" s="317" t="str">
        <f>+IFERROR(H16/'Recettes tarifaires_RS4'!H16,"-")</f>
        <v>-</v>
      </c>
    </row>
    <row r="71" spans="1:8" x14ac:dyDescent="0.3">
      <c r="A71" s="186" t="str">
        <f t="shared" si="15"/>
        <v>Abonnement annuel</v>
      </c>
      <c r="B71" s="296" t="str">
        <f>+IFERROR(B17/'Recettes tarifaires_RS4'!B17,"-")</f>
        <v>-</v>
      </c>
      <c r="C71" s="297" t="str">
        <f>+IFERROR(C17/'Recettes tarifaires_RS4'!C17,"-")</f>
        <v>-</v>
      </c>
      <c r="D71" s="297" t="str">
        <f>+IFERROR(D17/'Recettes tarifaires_RS4'!D17,"-")</f>
        <v>-</v>
      </c>
      <c r="E71" s="297" t="str">
        <f>+IFERROR(E17/'Recettes tarifaires_RS4'!E17,"-")</f>
        <v>-</v>
      </c>
      <c r="F71" s="297" t="str">
        <f>+IFERROR(F17/'Recettes tarifaires_RS4'!F17,"-")</f>
        <v>-</v>
      </c>
      <c r="G71" s="320" t="str">
        <f>+IFERROR(G17/'Recettes tarifaires_RS4'!G17,"-")</f>
        <v>-</v>
      </c>
      <c r="H71" s="317" t="str">
        <f>+IFERROR(H17/'Recettes tarifaires_RS4'!H17,"-")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tarifaires_RS4'!B19,"-")</f>
        <v>-</v>
      </c>
      <c r="C73" s="294" t="str">
        <f>+IFERROR(C19/'Recettes tarifaires_RS4'!C19,"-")</f>
        <v>-</v>
      </c>
      <c r="D73" s="294" t="str">
        <f>+IFERROR(D19/'Recettes tarifaires_RS4'!D19,"-")</f>
        <v>-</v>
      </c>
      <c r="E73" s="294" t="str">
        <f>+IFERROR(E19/'Recettes tarifaires_RS4'!E19,"-")</f>
        <v>-</v>
      </c>
      <c r="F73" s="294" t="str">
        <f>+IFERROR(F19/'Recettes tarifaires_RS4'!F19,"-")</f>
        <v>-</v>
      </c>
      <c r="G73" s="319" t="str">
        <f>+IFERROR(G19/'Recettes tarifaires_RS4'!G19,"-")</f>
        <v>-</v>
      </c>
      <c r="H73" s="316" t="str">
        <f>+IFERROR(H19/'Recettes tarifaires_RS4'!H19,"-")</f>
        <v>-</v>
      </c>
    </row>
    <row r="74" spans="1:8" x14ac:dyDescent="0.3">
      <c r="A74" s="186" t="str">
        <f t="shared" si="15"/>
        <v>Tranche 2 - 1/2 prensionnaire</v>
      </c>
      <c r="B74" s="296" t="str">
        <f>+IFERROR(B20/'Recettes tarifaires_RS4'!B20,"-")</f>
        <v>-</v>
      </c>
      <c r="C74" s="297" t="str">
        <f>+IFERROR(C20/'Recettes tarifaires_RS4'!C20,"-")</f>
        <v>-</v>
      </c>
      <c r="D74" s="297" t="str">
        <f>+IFERROR(D20/'Recettes tarifaires_RS4'!D20,"-")</f>
        <v>-</v>
      </c>
      <c r="E74" s="297" t="str">
        <f>+IFERROR(E20/'Recettes tarifaires_RS4'!E20,"-")</f>
        <v>-</v>
      </c>
      <c r="F74" s="297" t="str">
        <f>+IFERROR(F20/'Recettes tarifaires_RS4'!F20,"-")</f>
        <v>-</v>
      </c>
      <c r="G74" s="320" t="str">
        <f>+IFERROR(G20/'Recettes tarifaires_RS4'!G20,"-")</f>
        <v>-</v>
      </c>
      <c r="H74" s="317" t="str">
        <f>+IFERROR(H20/'Recettes tarifaires_RS4'!H20,"-")</f>
        <v>-</v>
      </c>
    </row>
    <row r="75" spans="1:8" x14ac:dyDescent="0.3">
      <c r="A75" s="186" t="str">
        <f t="shared" si="15"/>
        <v>Tranche 3 - 1/2 prensionnaire</v>
      </c>
      <c r="B75" s="296" t="str">
        <f>+IFERROR(B21/'Recettes tarifaires_RS4'!B21,"-")</f>
        <v>-</v>
      </c>
      <c r="C75" s="297" t="str">
        <f>+IFERROR(C21/'Recettes tarifaires_RS4'!C21,"-")</f>
        <v>-</v>
      </c>
      <c r="D75" s="297" t="str">
        <f>+IFERROR(D21/'Recettes tarifaires_RS4'!D21,"-")</f>
        <v>-</v>
      </c>
      <c r="E75" s="297" t="str">
        <f>+IFERROR(E21/'Recettes tarifaires_RS4'!E21,"-")</f>
        <v>-</v>
      </c>
      <c r="F75" s="297" t="str">
        <f>+IFERROR(F21/'Recettes tarifaires_RS4'!F21,"-")</f>
        <v>-</v>
      </c>
      <c r="G75" s="320" t="str">
        <f>+IFERROR(G21/'Recettes tarifaires_RS4'!G21,"-")</f>
        <v>-</v>
      </c>
      <c r="H75" s="317" t="str">
        <f>+IFERROR(H21/'Recettes tarifaires_RS4'!H21,"-")</f>
        <v>-</v>
      </c>
    </row>
    <row r="76" spans="1:8" x14ac:dyDescent="0.3">
      <c r="A76" s="186" t="str">
        <f t="shared" si="15"/>
        <v>Tranche 4 - 1/2 prensionnaire</v>
      </c>
      <c r="B76" s="296" t="str">
        <f>+IFERROR(B22/'Recettes tarifaires_RS4'!B22,"-")</f>
        <v>-</v>
      </c>
      <c r="C76" s="297" t="str">
        <f>+IFERROR(C22/'Recettes tarifaires_RS4'!C22,"-")</f>
        <v>-</v>
      </c>
      <c r="D76" s="297" t="str">
        <f>+IFERROR(D22/'Recettes tarifaires_RS4'!D22,"-")</f>
        <v>-</v>
      </c>
      <c r="E76" s="297" t="str">
        <f>+IFERROR(E22/'Recettes tarifaires_RS4'!E22,"-")</f>
        <v>-</v>
      </c>
      <c r="F76" s="297" t="str">
        <f>+IFERROR(F22/'Recettes tarifaires_RS4'!F22,"-")</f>
        <v>-</v>
      </c>
      <c r="G76" s="320" t="str">
        <f>+IFERROR(G22/'Recettes tarifaires_RS4'!G22,"-")</f>
        <v>-</v>
      </c>
      <c r="H76" s="317" t="str">
        <f>+IFERROR(H22/'Recettes tarifaires_RS4'!H22,"-")</f>
        <v>-</v>
      </c>
    </row>
    <row r="77" spans="1:8" x14ac:dyDescent="0.3">
      <c r="A77" s="186" t="str">
        <f t="shared" si="15"/>
        <v>Tranche 5 - 1/2 prensionnaire</v>
      </c>
      <c r="B77" s="296" t="str">
        <f>+IFERROR(B23/'Recettes tarifaires_RS4'!B23,"-")</f>
        <v>-</v>
      </c>
      <c r="C77" s="297" t="str">
        <f>+IFERROR(C23/'Recettes tarifaires_RS4'!C23,"-")</f>
        <v>-</v>
      </c>
      <c r="D77" s="297" t="str">
        <f>+IFERROR(D23/'Recettes tarifaires_RS4'!D23,"-")</f>
        <v>-</v>
      </c>
      <c r="E77" s="297" t="str">
        <f>+IFERROR(E23/'Recettes tarifaires_RS4'!E23,"-")</f>
        <v>-</v>
      </c>
      <c r="F77" s="297" t="str">
        <f>+IFERROR(F23/'Recettes tarifaires_RS4'!F23,"-")</f>
        <v>-</v>
      </c>
      <c r="G77" s="320" t="str">
        <f>+IFERROR(G23/'Recettes tarifaires_RS4'!G23,"-")</f>
        <v>-</v>
      </c>
      <c r="H77" s="317" t="str">
        <f>+IFERROR(H23/'Recettes tarifaires_RS4'!H23,"-")</f>
        <v>-</v>
      </c>
    </row>
    <row r="78" spans="1:8" x14ac:dyDescent="0.3">
      <c r="A78" s="186" t="str">
        <f t="shared" si="15"/>
        <v>Non-ayant droit - 1/2 prensionnaire</v>
      </c>
      <c r="B78" s="296" t="str">
        <f>+IFERROR(B24/'Recettes tarifaires_RS4'!B24,"-")</f>
        <v>-</v>
      </c>
      <c r="C78" s="297" t="str">
        <f>+IFERROR(C24/'Recettes tarifaires_RS4'!C24,"-")</f>
        <v>-</v>
      </c>
      <c r="D78" s="297" t="str">
        <f>+IFERROR(D24/'Recettes tarifaires_RS4'!D24,"-")</f>
        <v>-</v>
      </c>
      <c r="E78" s="297" t="str">
        <f>+IFERROR(E24/'Recettes tarifaires_RS4'!E24,"-")</f>
        <v>-</v>
      </c>
      <c r="F78" s="297" t="str">
        <f>+IFERROR(F24/'Recettes tarifaires_RS4'!F24,"-")</f>
        <v>-</v>
      </c>
      <c r="G78" s="320" t="str">
        <f>+IFERROR(G24/'Recettes tarifaires_RS4'!G24,"-")</f>
        <v>-</v>
      </c>
      <c r="H78" s="317" t="str">
        <f>+IFERROR(H24/'Recettes tarifaires_RS4'!H24,"-")</f>
        <v>-</v>
      </c>
    </row>
    <row r="79" spans="1:8" x14ac:dyDescent="0.3">
      <c r="A79" s="186" t="str">
        <f t="shared" si="15"/>
        <v>Tarif Navette, RPI</v>
      </c>
      <c r="B79" s="296" t="str">
        <f>+IFERROR(B25/'Recettes tarifaires_RS4'!B25,"-")</f>
        <v>-</v>
      </c>
      <c r="C79" s="297" t="str">
        <f>+IFERROR(C25/'Recettes tarifaires_RS4'!C25,"-")</f>
        <v>-</v>
      </c>
      <c r="D79" s="297" t="str">
        <f>+IFERROR(D25/'Recettes tarifaires_RS4'!D25,"-")</f>
        <v>-</v>
      </c>
      <c r="E79" s="297" t="str">
        <f>+IFERROR(E25/'Recettes tarifaires_RS4'!E25,"-")</f>
        <v>-</v>
      </c>
      <c r="F79" s="297" t="str">
        <f>+IFERROR(F25/'Recettes tarifaires_RS4'!F25,"-")</f>
        <v>-</v>
      </c>
      <c r="G79" s="320" t="str">
        <f>+IFERROR(G25/'Recettes tarifaires_RS4'!G25,"-")</f>
        <v>-</v>
      </c>
      <c r="H79" s="317" t="str">
        <f>+IFERROR(H25/'Recettes tarifaires_RS4'!H25,"-")</f>
        <v>-</v>
      </c>
    </row>
    <row r="80" spans="1:8" x14ac:dyDescent="0.3">
      <c r="A80" s="186" t="str">
        <f t="shared" si="15"/>
        <v>Tranche 1 - Interne</v>
      </c>
      <c r="B80" s="296" t="str">
        <f>+IFERROR(B26/'Recettes tarifaires_RS4'!B26,"-")</f>
        <v>-</v>
      </c>
      <c r="C80" s="297" t="str">
        <f>+IFERROR(C26/'Recettes tarifaires_RS4'!C26,"-")</f>
        <v>-</v>
      </c>
      <c r="D80" s="297" t="str">
        <f>+IFERROR(D26/'Recettes tarifaires_RS4'!D26,"-")</f>
        <v>-</v>
      </c>
      <c r="E80" s="297" t="str">
        <f>+IFERROR(E26/'Recettes tarifaires_RS4'!E26,"-")</f>
        <v>-</v>
      </c>
      <c r="F80" s="297" t="str">
        <f>+IFERROR(F26/'Recettes tarifaires_RS4'!F26,"-")</f>
        <v>-</v>
      </c>
      <c r="G80" s="320" t="str">
        <f>+IFERROR(G26/'Recettes tarifaires_RS4'!G26,"-")</f>
        <v>-</v>
      </c>
      <c r="H80" s="317" t="str">
        <f>+IFERROR(H26/'Recettes tarifaires_RS4'!H26,"-")</f>
        <v>-</v>
      </c>
    </row>
    <row r="81" spans="1:8" x14ac:dyDescent="0.3">
      <c r="A81" s="186" t="str">
        <f t="shared" si="15"/>
        <v>Tranche 2 - Interne</v>
      </c>
      <c r="B81" s="296" t="str">
        <f>+IFERROR(B27/'Recettes tarifaires_RS4'!B27,"-")</f>
        <v>-</v>
      </c>
      <c r="C81" s="297" t="str">
        <f>+IFERROR(C27/'Recettes tarifaires_RS4'!C27,"-")</f>
        <v>-</v>
      </c>
      <c r="D81" s="297" t="str">
        <f>+IFERROR(D27/'Recettes tarifaires_RS4'!D27,"-")</f>
        <v>-</v>
      </c>
      <c r="E81" s="297" t="str">
        <f>+IFERROR(E27/'Recettes tarifaires_RS4'!E27,"-")</f>
        <v>-</v>
      </c>
      <c r="F81" s="297" t="str">
        <f>+IFERROR(F27/'Recettes tarifaires_RS4'!F27,"-")</f>
        <v>-</v>
      </c>
      <c r="G81" s="320" t="str">
        <f>+IFERROR(G27/'Recettes tarifaires_RS4'!G27,"-")</f>
        <v>-</v>
      </c>
      <c r="H81" s="317" t="str">
        <f>+IFERROR(H27/'Recettes tarifaires_RS4'!H27,"-")</f>
        <v>-</v>
      </c>
    </row>
    <row r="82" spans="1:8" x14ac:dyDescent="0.3">
      <c r="A82" s="186" t="str">
        <f t="shared" si="15"/>
        <v>Tranche 3 - Interne</v>
      </c>
      <c r="B82" s="296" t="str">
        <f>+IFERROR(B28/'Recettes tarifaires_RS4'!B28,"-")</f>
        <v>-</v>
      </c>
      <c r="C82" s="297" t="str">
        <f>+IFERROR(C28/'Recettes tarifaires_RS4'!C28,"-")</f>
        <v>-</v>
      </c>
      <c r="D82" s="297" t="str">
        <f>+IFERROR(D28/'Recettes tarifaires_RS4'!D28,"-")</f>
        <v>-</v>
      </c>
      <c r="E82" s="297" t="str">
        <f>+IFERROR(E28/'Recettes tarifaires_RS4'!E28,"-")</f>
        <v>-</v>
      </c>
      <c r="F82" s="297" t="str">
        <f>+IFERROR(F28/'Recettes tarifaires_RS4'!F28,"-")</f>
        <v>-</v>
      </c>
      <c r="G82" s="320" t="str">
        <f>+IFERROR(G28/'Recettes tarifaires_RS4'!G28,"-")</f>
        <v>-</v>
      </c>
      <c r="H82" s="317" t="str">
        <f>+IFERROR(H28/'Recettes tarifaires_RS4'!H28,"-")</f>
        <v>-</v>
      </c>
    </row>
    <row r="83" spans="1:8" x14ac:dyDescent="0.3">
      <c r="A83" s="186" t="str">
        <f t="shared" si="15"/>
        <v>Tranche 4 - Interne</v>
      </c>
      <c r="B83" s="296" t="str">
        <f>+IFERROR(B29/'Recettes tarifaires_RS4'!B29,"-")</f>
        <v>-</v>
      </c>
      <c r="C83" s="297" t="str">
        <f>+IFERROR(C29/'Recettes tarifaires_RS4'!C29,"-")</f>
        <v>-</v>
      </c>
      <c r="D83" s="297" t="str">
        <f>+IFERROR(D29/'Recettes tarifaires_RS4'!D29,"-")</f>
        <v>-</v>
      </c>
      <c r="E83" s="297" t="str">
        <f>+IFERROR(E29/'Recettes tarifaires_RS4'!E29,"-")</f>
        <v>-</v>
      </c>
      <c r="F83" s="297" t="str">
        <f>+IFERROR(F29/'Recettes tarifaires_RS4'!F29,"-")</f>
        <v>-</v>
      </c>
      <c r="G83" s="320" t="str">
        <f>+IFERROR(G29/'Recettes tarifaires_RS4'!G29,"-")</f>
        <v>-</v>
      </c>
      <c r="H83" s="317" t="str">
        <f>+IFERROR(H29/'Recettes tarifaires_RS4'!H29,"-")</f>
        <v>-</v>
      </c>
    </row>
    <row r="84" spans="1:8" x14ac:dyDescent="0.3">
      <c r="A84" s="186" t="str">
        <f t="shared" si="15"/>
        <v>Tranche 5 - Interne</v>
      </c>
      <c r="B84" s="296" t="str">
        <f>+IFERROR(B30/'Recettes tarifaires_RS4'!B30,"-")</f>
        <v>-</v>
      </c>
      <c r="C84" s="297" t="str">
        <f>+IFERROR(C30/'Recettes tarifaires_RS4'!C30,"-")</f>
        <v>-</v>
      </c>
      <c r="D84" s="297" t="str">
        <f>+IFERROR(D30/'Recettes tarifaires_RS4'!D30,"-")</f>
        <v>-</v>
      </c>
      <c r="E84" s="297" t="str">
        <f>+IFERROR(E30/'Recettes tarifaires_RS4'!E30,"-")</f>
        <v>-</v>
      </c>
      <c r="F84" s="297" t="str">
        <f>+IFERROR(F30/'Recettes tarifaires_RS4'!F30,"-")</f>
        <v>-</v>
      </c>
      <c r="G84" s="320" t="str">
        <f>+IFERROR(G30/'Recettes tarifaires_RS4'!G30,"-")</f>
        <v>-</v>
      </c>
      <c r="H84" s="317" t="str">
        <f>+IFERROR(H30/'Recettes tarifaires_RS4'!H30,"-")</f>
        <v>-</v>
      </c>
    </row>
    <row r="85" spans="1:8" x14ac:dyDescent="0.3">
      <c r="A85" s="186" t="str">
        <f t="shared" si="15"/>
        <v>Non-ayant droit - interne</v>
      </c>
      <c r="B85" s="296" t="str">
        <f>+IFERROR(B31/'Recettes tarifaires_RS4'!B31,"-")</f>
        <v>-</v>
      </c>
      <c r="C85" s="297" t="str">
        <f>+IFERROR(C31/'Recettes tarifaires_RS4'!C31,"-")</f>
        <v>-</v>
      </c>
      <c r="D85" s="297" t="str">
        <f>+IFERROR(D31/'Recettes tarifaires_RS4'!D31,"-")</f>
        <v>-</v>
      </c>
      <c r="E85" s="297" t="str">
        <f>+IFERROR(E31/'Recettes tarifaires_RS4'!E31,"-")</f>
        <v>-</v>
      </c>
      <c r="F85" s="297" t="str">
        <f>+IFERROR(F31/'Recettes tarifaires_RS4'!F31,"-")</f>
        <v>-</v>
      </c>
      <c r="G85" s="320" t="str">
        <f>+IFERROR(G31/'Recettes tarifaires_RS4'!G31,"-")</f>
        <v>-</v>
      </c>
      <c r="H85" s="317" t="str">
        <f>+IFERROR(H31/'Recettes tarifaires_RS4'!H31,"-")</f>
        <v>-</v>
      </c>
    </row>
    <row r="86" spans="1:8" x14ac:dyDescent="0.3">
      <c r="A86" s="186" t="str">
        <f t="shared" si="15"/>
        <v>Frais de dossier inscription tardive</v>
      </c>
      <c r="B86" s="296" t="str">
        <f>+IFERROR(B32/'Recettes tarifaires_RS4'!B32,"-")</f>
        <v>-</v>
      </c>
      <c r="C86" s="297" t="str">
        <f>+IFERROR(C32/'Recettes tarifaires_RS4'!C32,"-")</f>
        <v>-</v>
      </c>
      <c r="D86" s="297" t="str">
        <f>+IFERROR(D32/'Recettes tarifaires_RS4'!D32,"-")</f>
        <v>-</v>
      </c>
      <c r="E86" s="297" t="str">
        <f>+IFERROR(E32/'Recettes tarifaires_RS4'!E32,"-")</f>
        <v>-</v>
      </c>
      <c r="F86" s="297" t="str">
        <f>+IFERROR(F32/'Recettes tarifaires_RS4'!F32,"-")</f>
        <v>-</v>
      </c>
      <c r="G86" s="320" t="str">
        <f>+IFERROR(G32/'Recettes tarifaires_RS4'!G32,"-")</f>
        <v>-</v>
      </c>
      <c r="H86" s="317" t="str">
        <f>+IFERROR(H32/'Recettes tarifaires_RS4'!H32,"-")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tarifaires_RS4'!B34,"-")</f>
        <v>-</v>
      </c>
      <c r="C88" s="294" t="str">
        <f>+IFERROR(C34/'Recettes tarifaires_RS4'!C34,"-")</f>
        <v>-</v>
      </c>
      <c r="D88" s="294" t="str">
        <f>+IFERROR(D34/'Recettes tarifaires_RS4'!D34,"-")</f>
        <v>-</v>
      </c>
      <c r="E88" s="294" t="str">
        <f>+IFERROR(E34/'Recettes tarifaires_RS4'!E34,"-")</f>
        <v>-</v>
      </c>
      <c r="F88" s="294" t="str">
        <f>+IFERROR(F34/'Recettes tarifaires_RS4'!F34,"-")</f>
        <v>-</v>
      </c>
      <c r="G88" s="319" t="str">
        <f>+IFERROR(G34/'Recettes tarifaires_RS4'!G34,"-")</f>
        <v>-</v>
      </c>
      <c r="H88" s="316" t="str">
        <f>+IFERROR(H34/'Recettes tarifaires_RS4'!H34,"-")</f>
        <v>-</v>
      </c>
    </row>
    <row r="89" spans="1:8" x14ac:dyDescent="0.3">
      <c r="A89" s="186" t="str">
        <f t="shared" si="15"/>
        <v>Car + bus mensuel Tout public*</v>
      </c>
      <c r="B89" s="296" t="str">
        <f>+IFERROR(B35/'Recettes tarifaires_RS4'!B35,"-")</f>
        <v>-</v>
      </c>
      <c r="C89" s="297" t="str">
        <f>+IFERROR(C35/'Recettes tarifaires_RS4'!C35,"-")</f>
        <v>-</v>
      </c>
      <c r="D89" s="297" t="str">
        <f>+IFERROR(D35/'Recettes tarifaires_RS4'!D35,"-")</f>
        <v>-</v>
      </c>
      <c r="E89" s="297" t="str">
        <f>+IFERROR(E35/'Recettes tarifaires_RS4'!E35,"-")</f>
        <v>-</v>
      </c>
      <c r="F89" s="297" t="str">
        <f>+IFERROR(F35/'Recettes tarifaires_RS4'!F35,"-")</f>
        <v>-</v>
      </c>
      <c r="G89" s="320" t="str">
        <f>+IFERROR(G35/'Recettes tarifaires_RS4'!G35,"-")</f>
        <v>-</v>
      </c>
      <c r="H89" s="317" t="str">
        <f>+IFERROR(H35/'Recettes tarifaires_RS4'!H35,"-")</f>
        <v>-</v>
      </c>
    </row>
    <row r="90" spans="1:8" x14ac:dyDescent="0.3">
      <c r="A90" s="186" t="str">
        <f t="shared" si="15"/>
        <v>Car + bus annuel Tout public*</v>
      </c>
      <c r="B90" s="296" t="str">
        <f>+IFERROR(B36/'Recettes tarifaires_RS4'!B36,"-")</f>
        <v>-</v>
      </c>
      <c r="C90" s="297" t="str">
        <f>+IFERROR(C36/'Recettes tarifaires_RS4'!C36,"-")</f>
        <v>-</v>
      </c>
      <c r="D90" s="297" t="str">
        <f>+IFERROR(D36/'Recettes tarifaires_RS4'!D36,"-")</f>
        <v>-</v>
      </c>
      <c r="E90" s="297" t="str">
        <f>+IFERROR(E36/'Recettes tarifaires_RS4'!E36,"-")</f>
        <v>-</v>
      </c>
      <c r="F90" s="297" t="str">
        <f>+IFERROR(F36/'Recettes tarifaires_RS4'!F36,"-")</f>
        <v>-</v>
      </c>
      <c r="G90" s="320" t="str">
        <f>+IFERROR(G36/'Recettes tarifaires_RS4'!G36,"-")</f>
        <v>-</v>
      </c>
      <c r="H90" s="317" t="str">
        <f>+IFERROR(H36/'Recettes tarifaires_RS4'!H36,"-")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tarifaires_RS4'!B38,"-")</f>
        <v>-</v>
      </c>
      <c r="C92" s="294" t="str">
        <f>+IFERROR(C38/'Recettes tarifaires_RS4'!C38,"-")</f>
        <v>-</v>
      </c>
      <c r="D92" s="294" t="str">
        <f>+IFERROR(D38/'Recettes tarifaires_RS4'!D38,"-")</f>
        <v>-</v>
      </c>
      <c r="E92" s="294" t="str">
        <f>+IFERROR(E38/'Recettes tarifaires_RS4'!E38,"-")</f>
        <v>-</v>
      </c>
      <c r="F92" s="294" t="str">
        <f>+IFERROR(F38/'Recettes tarifaires_RS4'!F38,"-")</f>
        <v>-</v>
      </c>
      <c r="G92" s="319" t="str">
        <f>+IFERROR(G38/'Recettes tarifaires_RS4'!G38,"-")</f>
        <v>-</v>
      </c>
      <c r="H92" s="316" t="str">
        <f>+IFERROR(H38/'Recettes tarifaires_RS4'!H38,"-")</f>
        <v>-</v>
      </c>
    </row>
    <row r="93" spans="1:8" x14ac:dyDescent="0.3">
      <c r="A93" s="186" t="str">
        <f t="shared" si="15"/>
        <v>Car + bus mensuel Jeunes*</v>
      </c>
      <c r="B93" s="296" t="str">
        <f>+IFERROR(B39/'Recettes tarifaires_RS4'!B39,"-")</f>
        <v>-</v>
      </c>
      <c r="C93" s="297" t="str">
        <f>+IFERROR(C39/'Recettes tarifaires_RS4'!C39,"-")</f>
        <v>-</v>
      </c>
      <c r="D93" s="297" t="str">
        <f>+IFERROR(D39/'Recettes tarifaires_RS4'!D39,"-")</f>
        <v>-</v>
      </c>
      <c r="E93" s="297" t="str">
        <f>+IFERROR(E39/'Recettes tarifaires_RS4'!E39,"-")</f>
        <v>-</v>
      </c>
      <c r="F93" s="297" t="str">
        <f>+IFERROR(F39/'Recettes tarifaires_RS4'!F39,"-")</f>
        <v>-</v>
      </c>
      <c r="G93" s="320" t="str">
        <f>+IFERROR(G39/'Recettes tarifaires_RS4'!G39,"-")</f>
        <v>-</v>
      </c>
      <c r="H93" s="317" t="str">
        <f>+IFERROR(H39/'Recettes tarifaires_RS4'!H39,"-")</f>
        <v>-</v>
      </c>
    </row>
    <row r="94" spans="1:8" x14ac:dyDescent="0.3">
      <c r="A94" s="186" t="str">
        <f t="shared" si="15"/>
        <v>Car + bus annuel Jeunes*</v>
      </c>
      <c r="B94" s="296" t="str">
        <f>+IFERROR(B40/'Recettes tarifaires_RS4'!B40,"-")</f>
        <v>-</v>
      </c>
      <c r="C94" s="297" t="str">
        <f>+IFERROR(C40/'Recettes tarifaires_RS4'!C40,"-")</f>
        <v>-</v>
      </c>
      <c r="D94" s="297" t="str">
        <f>+IFERROR(D40/'Recettes tarifaires_RS4'!D40,"-")</f>
        <v>-</v>
      </c>
      <c r="E94" s="297" t="str">
        <f>+IFERROR(E40/'Recettes tarifaires_RS4'!E40,"-")</f>
        <v>-</v>
      </c>
      <c r="F94" s="297" t="str">
        <f>+IFERROR(F40/'Recettes tarifaires_RS4'!F40,"-")</f>
        <v>-</v>
      </c>
      <c r="G94" s="320" t="str">
        <f>+IFERROR(G40/'Recettes tarifaires_RS4'!G40,"-")</f>
        <v>-</v>
      </c>
      <c r="H94" s="317" t="str">
        <f>+IFERROR(H40/'Recettes tarifaires_RS4'!H40,"-")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tarifaires_RS4'!B42,"-")</f>
        <v>-</v>
      </c>
      <c r="C96" s="294" t="str">
        <f>+IFERROR(C42/'Recettes tarifaires_RS4'!C42,"-")</f>
        <v>-</v>
      </c>
      <c r="D96" s="294" t="str">
        <f>+IFERROR(D42/'Recettes tarifaires_RS4'!D42,"-")</f>
        <v>-</v>
      </c>
      <c r="E96" s="294" t="str">
        <f>+IFERROR(E42/'Recettes tarifaires_RS4'!E42,"-")</f>
        <v>-</v>
      </c>
      <c r="F96" s="294" t="str">
        <f>+IFERROR(F42/'Recettes tarifaires_RS4'!F42,"-")</f>
        <v>-</v>
      </c>
      <c r="G96" s="319" t="str">
        <f>+IFERROR(G42/'Recettes tarifaires_RS4'!G42,"-")</f>
        <v>-</v>
      </c>
      <c r="H96" s="316" t="str">
        <f>+IFERROR(H42/'Recettes tarifaires_RS4'!H42,"-")</f>
        <v>-</v>
      </c>
    </row>
    <row r="97" spans="1:8" x14ac:dyDescent="0.3">
      <c r="A97" s="186" t="str">
        <f t="shared" si="15"/>
        <v>Car + bus mensuel Tout public*</v>
      </c>
      <c r="B97" s="296" t="str">
        <f>+IFERROR(B43/'Recettes tarifaires_RS4'!B43,"-")</f>
        <v>-</v>
      </c>
      <c r="C97" s="297" t="str">
        <f>+IFERROR(C43/'Recettes tarifaires_RS4'!C43,"-")</f>
        <v>-</v>
      </c>
      <c r="D97" s="297" t="str">
        <f>+IFERROR(D43/'Recettes tarifaires_RS4'!D43,"-")</f>
        <v>-</v>
      </c>
      <c r="E97" s="297" t="str">
        <f>+IFERROR(E43/'Recettes tarifaires_RS4'!E43,"-")</f>
        <v>-</v>
      </c>
      <c r="F97" s="297" t="str">
        <f>+IFERROR(F43/'Recettes tarifaires_RS4'!F43,"-")</f>
        <v>-</v>
      </c>
      <c r="G97" s="320" t="str">
        <f>+IFERROR(G43/'Recettes tarifaires_RS4'!G43,"-")</f>
        <v>-</v>
      </c>
      <c r="H97" s="317" t="str">
        <f>+IFERROR(H43/'Recettes tarifaires_RS4'!H43,"-")</f>
        <v>-</v>
      </c>
    </row>
    <row r="98" spans="1:8" x14ac:dyDescent="0.3">
      <c r="A98" s="186" t="str">
        <f t="shared" si="15"/>
        <v>Car + bus annuel Tout public*</v>
      </c>
      <c r="B98" s="296" t="str">
        <f>+IFERROR(B44/'Recettes tarifaires_RS4'!B44,"-")</f>
        <v>-</v>
      </c>
      <c r="C98" s="297" t="str">
        <f>+IFERROR(C44/'Recettes tarifaires_RS4'!C44,"-")</f>
        <v>-</v>
      </c>
      <c r="D98" s="297" t="str">
        <f>+IFERROR(D44/'Recettes tarifaires_RS4'!D44,"-")</f>
        <v>-</v>
      </c>
      <c r="E98" s="297" t="str">
        <f>+IFERROR(E44/'Recettes tarifaires_RS4'!E44,"-")</f>
        <v>-</v>
      </c>
      <c r="F98" s="297" t="str">
        <f>+IFERROR(F44/'Recettes tarifaires_RS4'!F44,"-")</f>
        <v>-</v>
      </c>
      <c r="G98" s="320" t="str">
        <f>+IFERROR(G44/'Recettes tarifaires_RS4'!G44,"-")</f>
        <v>-</v>
      </c>
      <c r="H98" s="317" t="str">
        <f>+IFERROR(H44/'Recettes tarifaires_RS4'!H44,"-")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tarifaires_RS4'!B46,"-")</f>
        <v>-</v>
      </c>
      <c r="C100" s="294" t="str">
        <f>+IFERROR(C46/'Recettes tarifaires_RS4'!C46,"-")</f>
        <v>-</v>
      </c>
      <c r="D100" s="294" t="str">
        <f>+IFERROR(D46/'Recettes tarifaires_RS4'!D46,"-")</f>
        <v>-</v>
      </c>
      <c r="E100" s="294" t="str">
        <f>+IFERROR(E46/'Recettes tarifaires_RS4'!E46,"-")</f>
        <v>-</v>
      </c>
      <c r="F100" s="294" t="str">
        <f>+IFERROR(F46/'Recettes tarifaires_RS4'!F46,"-")</f>
        <v>-</v>
      </c>
      <c r="G100" s="319" t="str">
        <f>+IFERROR(G46/'Recettes tarifaires_RS4'!G46,"-")</f>
        <v>-</v>
      </c>
      <c r="H100" s="316" t="str">
        <f>+IFERROR(H46/'Recettes tarifaires_RS4'!H46,"-")</f>
        <v>-</v>
      </c>
    </row>
    <row r="101" spans="1:8" x14ac:dyDescent="0.3">
      <c r="A101" s="186" t="str">
        <f t="shared" si="15"/>
        <v>Car + bus mensuel Jeunes*</v>
      </c>
      <c r="B101" s="296" t="str">
        <f>+IFERROR(B47/'Recettes tarifaires_RS4'!B47,"-")</f>
        <v>-</v>
      </c>
      <c r="C101" s="297" t="str">
        <f>+IFERROR(C47/'Recettes tarifaires_RS4'!C47,"-")</f>
        <v>-</v>
      </c>
      <c r="D101" s="297" t="str">
        <f>+IFERROR(D47/'Recettes tarifaires_RS4'!D47,"-")</f>
        <v>-</v>
      </c>
      <c r="E101" s="297" t="str">
        <f>+IFERROR(E47/'Recettes tarifaires_RS4'!E47,"-")</f>
        <v>-</v>
      </c>
      <c r="F101" s="297" t="str">
        <f>+IFERROR(F47/'Recettes tarifaires_RS4'!F47,"-")</f>
        <v>-</v>
      </c>
      <c r="G101" s="320" t="str">
        <f>+IFERROR(G47/'Recettes tarifaires_RS4'!G47,"-")</f>
        <v>-</v>
      </c>
      <c r="H101" s="317" t="str">
        <f>+IFERROR(H47/'Recettes tarifaires_RS4'!H47,"-")</f>
        <v>-</v>
      </c>
    </row>
    <row r="102" spans="1:8" x14ac:dyDescent="0.3">
      <c r="A102" s="186" t="str">
        <f t="shared" si="15"/>
        <v>Car + bus annuel Jeunes*</v>
      </c>
      <c r="B102" s="296" t="str">
        <f>+IFERROR(B48/'Recettes tarifaires_RS4'!B48,"-")</f>
        <v>-</v>
      </c>
      <c r="C102" s="297" t="str">
        <f>+IFERROR(C48/'Recettes tarifaires_RS4'!C48,"-")</f>
        <v>-</v>
      </c>
      <c r="D102" s="297" t="str">
        <f>+IFERROR(D48/'Recettes tarifaires_RS4'!D48,"-")</f>
        <v>-</v>
      </c>
      <c r="E102" s="297" t="str">
        <f>+IFERROR(E48/'Recettes tarifaires_RS4'!E48,"-")</f>
        <v>-</v>
      </c>
      <c r="F102" s="297" t="str">
        <f>+IFERROR(F48/'Recettes tarifaires_RS4'!F48,"-")</f>
        <v>-</v>
      </c>
      <c r="G102" s="320" t="str">
        <f>+IFERROR(G48/'Recettes tarifaires_RS4'!G48,"-")</f>
        <v>-</v>
      </c>
      <c r="H102" s="317" t="str">
        <f>+IFERROR(H48/'Recettes tarifaires_RS4'!H48,"-")</f>
        <v>-</v>
      </c>
    </row>
  </sheetData>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tabColor theme="4" tint="0.39997558519241921"/>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tarifaires_RS5'!A4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tarifaires_RS5'!A5</f>
        <v>Trajet simple</v>
      </c>
      <c r="B5" s="281"/>
      <c r="C5" s="282"/>
      <c r="D5" s="282"/>
      <c r="E5" s="282"/>
      <c r="F5" s="282"/>
      <c r="G5" s="282"/>
      <c r="H5" s="283"/>
      <c r="I5" s="284">
        <f t="shared" si="1"/>
        <v>0</v>
      </c>
      <c r="J5" s="285">
        <f t="shared" si="2"/>
        <v>0</v>
      </c>
    </row>
    <row r="6" spans="1:10" x14ac:dyDescent="0.3">
      <c r="A6" s="186" t="str">
        <f>+'Recettes tarifaires_RS5'!A6</f>
        <v>Trajet Aller-retour</v>
      </c>
      <c r="B6" s="286"/>
      <c r="C6" s="287"/>
      <c r="D6" s="287"/>
      <c r="E6" s="287"/>
      <c r="F6" s="287"/>
      <c r="G6" s="287"/>
      <c r="H6" s="288"/>
      <c r="I6" s="284">
        <f t="shared" si="1"/>
        <v>0</v>
      </c>
      <c r="J6" s="285">
        <f t="shared" si="2"/>
        <v>0</v>
      </c>
    </row>
    <row r="7" spans="1:10" x14ac:dyDescent="0.3">
      <c r="A7" s="186" t="str">
        <f>+'Recettes tarifaires_RS5'!A7</f>
        <v>Carte 10 voyages</v>
      </c>
      <c r="B7" s="286"/>
      <c r="C7" s="287"/>
      <c r="D7" s="287"/>
      <c r="E7" s="287"/>
      <c r="F7" s="287"/>
      <c r="G7" s="287"/>
      <c r="H7" s="288"/>
      <c r="I7" s="284">
        <f t="shared" si="1"/>
        <v>0</v>
      </c>
      <c r="J7" s="285">
        <f t="shared" si="2"/>
        <v>0</v>
      </c>
    </row>
    <row r="8" spans="1:10" x14ac:dyDescent="0.3">
      <c r="A8" s="186" t="str">
        <f>+'Recettes tarifaires_RS5'!A8</f>
        <v>Tarification solidaire</v>
      </c>
      <c r="B8" s="286"/>
      <c r="C8" s="287"/>
      <c r="D8" s="287"/>
      <c r="E8" s="287"/>
      <c r="F8" s="287"/>
      <c r="G8" s="287"/>
      <c r="H8" s="288"/>
      <c r="I8" s="284">
        <f t="shared" si="1"/>
        <v>0</v>
      </c>
      <c r="J8" s="285">
        <f t="shared" si="2"/>
        <v>0</v>
      </c>
    </row>
    <row r="9" spans="1:10" x14ac:dyDescent="0.3">
      <c r="A9" s="186" t="str">
        <f>+'Recettes tarifaires_RS5'!A9</f>
        <v xml:space="preserve">Tarifs groupe </v>
      </c>
      <c r="B9" s="286"/>
      <c r="C9" s="287"/>
      <c r="D9" s="287"/>
      <c r="E9" s="287"/>
      <c r="F9" s="287"/>
      <c r="G9" s="287"/>
      <c r="H9" s="288"/>
      <c r="I9" s="284">
        <f t="shared" si="1"/>
        <v>0</v>
      </c>
      <c r="J9" s="285">
        <f t="shared" si="2"/>
        <v>0</v>
      </c>
    </row>
    <row r="10" spans="1:10" x14ac:dyDescent="0.3">
      <c r="A10" s="186" t="str">
        <f>+'Recettes tarifaires_RS5'!A10</f>
        <v>Abonnement hebdo</v>
      </c>
      <c r="B10" s="286"/>
      <c r="C10" s="287"/>
      <c r="D10" s="287"/>
      <c r="E10" s="287"/>
      <c r="F10" s="287"/>
      <c r="G10" s="287"/>
      <c r="H10" s="288"/>
      <c r="I10" s="284">
        <f t="shared" si="1"/>
        <v>0</v>
      </c>
      <c r="J10" s="285">
        <f t="shared" si="2"/>
        <v>0</v>
      </c>
    </row>
    <row r="11" spans="1:10" x14ac:dyDescent="0.3">
      <c r="A11" s="186" t="str">
        <f>+'Recettes tarifaires_RS5'!A11</f>
        <v>Abonnement mensuel</v>
      </c>
      <c r="B11" s="286"/>
      <c r="C11" s="287"/>
      <c r="D11" s="287"/>
      <c r="E11" s="287"/>
      <c r="F11" s="287"/>
      <c r="G11" s="287"/>
      <c r="H11" s="288"/>
      <c r="I11" s="284">
        <f t="shared" si="1"/>
        <v>0</v>
      </c>
      <c r="J11" s="285">
        <f t="shared" si="2"/>
        <v>0</v>
      </c>
    </row>
    <row r="12" spans="1:10" x14ac:dyDescent="0.3">
      <c r="A12" s="186" t="str">
        <f>+'Recettes tarifaires_RS5'!A12</f>
        <v>Abonnement annuel</v>
      </c>
      <c r="B12" s="286"/>
      <c r="C12" s="287"/>
      <c r="D12" s="287"/>
      <c r="E12" s="287"/>
      <c r="F12" s="287"/>
      <c r="G12" s="287"/>
      <c r="H12" s="288"/>
      <c r="I12" s="284">
        <f t="shared" si="1"/>
        <v>0</v>
      </c>
      <c r="J12" s="285">
        <f t="shared" si="2"/>
        <v>0</v>
      </c>
    </row>
    <row r="13" spans="1:10" ht="15.75" customHeight="1" x14ac:dyDescent="0.3">
      <c r="A13" s="307" t="str">
        <f>+'Recettes tarifaires_RS5'!A13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tarifaires_RS5'!A14</f>
        <v>Carte 10 voyages</v>
      </c>
      <c r="B14" s="281"/>
      <c r="C14" s="282"/>
      <c r="D14" s="282"/>
      <c r="E14" s="282"/>
      <c r="F14" s="282"/>
      <c r="G14" s="282"/>
      <c r="H14" s="283"/>
      <c r="I14" s="284">
        <f t="shared" si="1"/>
        <v>0</v>
      </c>
      <c r="J14" s="285">
        <f t="shared" si="2"/>
        <v>0</v>
      </c>
    </row>
    <row r="15" spans="1:10" x14ac:dyDescent="0.3">
      <c r="A15" s="186" t="str">
        <f>+'Recettes tarifaires_RS5'!A15</f>
        <v>Abonnement hebdo</v>
      </c>
      <c r="B15" s="286"/>
      <c r="C15" s="287"/>
      <c r="D15" s="287"/>
      <c r="E15" s="287"/>
      <c r="F15" s="287"/>
      <c r="G15" s="287"/>
      <c r="H15" s="288"/>
      <c r="I15" s="284">
        <f t="shared" si="1"/>
        <v>0</v>
      </c>
      <c r="J15" s="285">
        <f t="shared" si="2"/>
        <v>0</v>
      </c>
    </row>
    <row r="16" spans="1:10" x14ac:dyDescent="0.3">
      <c r="A16" s="186" t="str">
        <f>+'Recettes tarifaires_RS5'!A16</f>
        <v>Abonnement mensuel</v>
      </c>
      <c r="B16" s="286"/>
      <c r="C16" s="287"/>
      <c r="D16" s="287"/>
      <c r="E16" s="287"/>
      <c r="F16" s="287"/>
      <c r="G16" s="287"/>
      <c r="H16" s="288"/>
      <c r="I16" s="284">
        <f t="shared" si="1"/>
        <v>0</v>
      </c>
      <c r="J16" s="285">
        <f t="shared" si="2"/>
        <v>0</v>
      </c>
    </row>
    <row r="17" spans="1:10" x14ac:dyDescent="0.3">
      <c r="A17" s="186" t="str">
        <f>+'Recettes tarifaires_RS5'!A17</f>
        <v>Abonnement annuel</v>
      </c>
      <c r="B17" s="286"/>
      <c r="C17" s="287"/>
      <c r="D17" s="287"/>
      <c r="E17" s="287"/>
      <c r="F17" s="287"/>
      <c r="G17" s="287"/>
      <c r="H17" s="288"/>
      <c r="I17" s="284">
        <f t="shared" si="1"/>
        <v>0</v>
      </c>
      <c r="J17" s="285">
        <f t="shared" si="2"/>
        <v>0</v>
      </c>
    </row>
    <row r="18" spans="1:10" ht="15.75" customHeight="1" x14ac:dyDescent="0.3">
      <c r="A18" s="307" t="str">
        <f>+'Recettes tarifaires_RS5'!A18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tarifaires_RS5'!A19</f>
        <v>Tranche 1 - 1/2 prensionnaire</v>
      </c>
      <c r="B19" s="281"/>
      <c r="C19" s="282"/>
      <c r="D19" s="282"/>
      <c r="E19" s="282"/>
      <c r="F19" s="282"/>
      <c r="G19" s="282"/>
      <c r="H19" s="283"/>
      <c r="I19" s="284">
        <f t="shared" si="1"/>
        <v>0</v>
      </c>
      <c r="J19" s="285">
        <f t="shared" si="2"/>
        <v>0</v>
      </c>
    </row>
    <row r="20" spans="1:10" x14ac:dyDescent="0.3">
      <c r="A20" s="186" t="str">
        <f>+'Recettes tarifaires_RS5'!A20</f>
        <v>Tranche 2 - 1/2 prensionnaire</v>
      </c>
      <c r="B20" s="286"/>
      <c r="C20" s="287"/>
      <c r="D20" s="287"/>
      <c r="E20" s="287"/>
      <c r="F20" s="287"/>
      <c r="G20" s="287"/>
      <c r="H20" s="288"/>
      <c r="I20" s="284">
        <f t="shared" si="1"/>
        <v>0</v>
      </c>
      <c r="J20" s="285">
        <f t="shared" si="2"/>
        <v>0</v>
      </c>
    </row>
    <row r="21" spans="1:10" x14ac:dyDescent="0.3">
      <c r="A21" s="186" t="str">
        <f>+'Recettes tarifaires_RS5'!A21</f>
        <v>Tranche 3 - 1/2 prensionnaire</v>
      </c>
      <c r="B21" s="286"/>
      <c r="C21" s="287"/>
      <c r="D21" s="287"/>
      <c r="E21" s="287"/>
      <c r="F21" s="287"/>
      <c r="G21" s="287"/>
      <c r="H21" s="288"/>
      <c r="I21" s="284">
        <f t="shared" si="1"/>
        <v>0</v>
      </c>
      <c r="J21" s="285">
        <f t="shared" si="2"/>
        <v>0</v>
      </c>
    </row>
    <row r="22" spans="1:10" x14ac:dyDescent="0.3">
      <c r="A22" s="186" t="str">
        <f>+'Recettes tarifaires_RS5'!A22</f>
        <v>Tranche 4 - 1/2 prensionnaire</v>
      </c>
      <c r="B22" s="286"/>
      <c r="C22" s="287"/>
      <c r="D22" s="287"/>
      <c r="E22" s="287"/>
      <c r="F22" s="287"/>
      <c r="G22" s="287"/>
      <c r="H22" s="288"/>
      <c r="I22" s="284">
        <f t="shared" si="1"/>
        <v>0</v>
      </c>
      <c r="J22" s="285">
        <f t="shared" si="2"/>
        <v>0</v>
      </c>
    </row>
    <row r="23" spans="1:10" x14ac:dyDescent="0.3">
      <c r="A23" s="186" t="str">
        <f>+'Recettes tarifaires_RS5'!A23</f>
        <v>Tranche 5 - 1/2 prensionnaire</v>
      </c>
      <c r="B23" s="286"/>
      <c r="C23" s="287"/>
      <c r="D23" s="287"/>
      <c r="E23" s="287"/>
      <c r="F23" s="287"/>
      <c r="G23" s="287"/>
      <c r="H23" s="288"/>
      <c r="I23" s="284">
        <f t="shared" si="1"/>
        <v>0</v>
      </c>
      <c r="J23" s="285">
        <f t="shared" si="2"/>
        <v>0</v>
      </c>
    </row>
    <row r="24" spans="1:10" x14ac:dyDescent="0.3">
      <c r="A24" s="186" t="str">
        <f>+'Recettes tarifaires_RS5'!A24</f>
        <v>Non-ayant droit - 1/2 prensionnaire</v>
      </c>
      <c r="B24" s="286"/>
      <c r="C24" s="287"/>
      <c r="D24" s="287"/>
      <c r="E24" s="287"/>
      <c r="F24" s="287"/>
      <c r="G24" s="287"/>
      <c r="H24" s="288"/>
      <c r="I24" s="284">
        <f t="shared" si="1"/>
        <v>0</v>
      </c>
      <c r="J24" s="285">
        <f t="shared" si="2"/>
        <v>0</v>
      </c>
    </row>
    <row r="25" spans="1:10" x14ac:dyDescent="0.3">
      <c r="A25" s="186" t="str">
        <f>+'Recettes tarifaires_RS5'!A25</f>
        <v>Tarif Navette, RPI</v>
      </c>
      <c r="B25" s="286"/>
      <c r="C25" s="287"/>
      <c r="D25" s="287"/>
      <c r="E25" s="287"/>
      <c r="F25" s="287"/>
      <c r="G25" s="287"/>
      <c r="H25" s="288"/>
      <c r="I25" s="284">
        <f t="shared" si="1"/>
        <v>0</v>
      </c>
      <c r="J25" s="285">
        <f t="shared" si="2"/>
        <v>0</v>
      </c>
    </row>
    <row r="26" spans="1:10" x14ac:dyDescent="0.3">
      <c r="A26" s="186" t="str">
        <f>+'Recettes tarifaires_RS5'!A26</f>
        <v>Tranche 1 - Interne</v>
      </c>
      <c r="B26" s="286"/>
      <c r="C26" s="287"/>
      <c r="D26" s="287"/>
      <c r="E26" s="287"/>
      <c r="F26" s="287"/>
      <c r="G26" s="287"/>
      <c r="H26" s="288"/>
      <c r="I26" s="284">
        <f t="shared" si="1"/>
        <v>0</v>
      </c>
      <c r="J26" s="285">
        <f t="shared" si="2"/>
        <v>0</v>
      </c>
    </row>
    <row r="27" spans="1:10" x14ac:dyDescent="0.3">
      <c r="A27" s="186" t="str">
        <f>+'Recettes tarifaires_RS5'!A27</f>
        <v>Tranche 2 - Interne</v>
      </c>
      <c r="B27" s="286"/>
      <c r="C27" s="287"/>
      <c r="D27" s="287"/>
      <c r="E27" s="287"/>
      <c r="F27" s="287"/>
      <c r="G27" s="287"/>
      <c r="H27" s="288"/>
      <c r="I27" s="284">
        <f t="shared" si="1"/>
        <v>0</v>
      </c>
      <c r="J27" s="285">
        <f t="shared" si="2"/>
        <v>0</v>
      </c>
    </row>
    <row r="28" spans="1:10" x14ac:dyDescent="0.3">
      <c r="A28" s="186" t="str">
        <f>+'Recettes tarifaires_RS5'!A28</f>
        <v>Tranche 3 - Interne</v>
      </c>
      <c r="B28" s="286"/>
      <c r="C28" s="287"/>
      <c r="D28" s="287"/>
      <c r="E28" s="287"/>
      <c r="F28" s="287"/>
      <c r="G28" s="287"/>
      <c r="H28" s="288"/>
      <c r="I28" s="284">
        <f t="shared" si="1"/>
        <v>0</v>
      </c>
      <c r="J28" s="285">
        <f t="shared" si="2"/>
        <v>0</v>
      </c>
    </row>
    <row r="29" spans="1:10" x14ac:dyDescent="0.3">
      <c r="A29" s="186" t="str">
        <f>+'Recettes tarifaires_RS5'!A29</f>
        <v>Tranche 4 - Interne</v>
      </c>
      <c r="B29" s="286"/>
      <c r="C29" s="287"/>
      <c r="D29" s="287"/>
      <c r="E29" s="287"/>
      <c r="F29" s="287"/>
      <c r="G29" s="287"/>
      <c r="H29" s="288"/>
      <c r="I29" s="284">
        <f t="shared" si="1"/>
        <v>0</v>
      </c>
      <c r="J29" s="285">
        <f t="shared" si="2"/>
        <v>0</v>
      </c>
    </row>
    <row r="30" spans="1:10" x14ac:dyDescent="0.3">
      <c r="A30" s="186" t="str">
        <f>+'Recettes tarifaires_RS5'!A30</f>
        <v>Tranche 5 - Interne</v>
      </c>
      <c r="B30" s="286"/>
      <c r="C30" s="287"/>
      <c r="D30" s="287"/>
      <c r="E30" s="287"/>
      <c r="F30" s="287"/>
      <c r="G30" s="287"/>
      <c r="H30" s="288"/>
      <c r="I30" s="284">
        <f t="shared" si="1"/>
        <v>0</v>
      </c>
      <c r="J30" s="285">
        <f t="shared" si="2"/>
        <v>0</v>
      </c>
    </row>
    <row r="31" spans="1:10" x14ac:dyDescent="0.3">
      <c r="A31" s="186" t="str">
        <f>+'Recettes tarifaires_RS5'!A31</f>
        <v>Non-ayant droit - interne</v>
      </c>
      <c r="B31" s="286"/>
      <c r="C31" s="287"/>
      <c r="D31" s="287"/>
      <c r="E31" s="287"/>
      <c r="F31" s="287"/>
      <c r="G31" s="287"/>
      <c r="H31" s="288"/>
      <c r="I31" s="284">
        <f t="shared" si="1"/>
        <v>0</v>
      </c>
      <c r="J31" s="285">
        <f t="shared" si="2"/>
        <v>0</v>
      </c>
    </row>
    <row r="32" spans="1:10" x14ac:dyDescent="0.3">
      <c r="A32" s="186" t="str">
        <f>+'Recettes tarifaires_RS5'!A32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tarifaires_RS5'!A33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tarifaires_RS5'!A34</f>
        <v>Car + bus hebdo Tout public*</v>
      </c>
      <c r="B34" s="281"/>
      <c r="C34" s="282"/>
      <c r="D34" s="282"/>
      <c r="E34" s="282"/>
      <c r="F34" s="282"/>
      <c r="G34" s="282"/>
      <c r="H34" s="283"/>
      <c r="I34" s="284">
        <f t="shared" si="1"/>
        <v>0</v>
      </c>
      <c r="J34" s="285">
        <f t="shared" si="2"/>
        <v>0</v>
      </c>
    </row>
    <row r="35" spans="1:10" x14ac:dyDescent="0.3">
      <c r="A35" s="186" t="str">
        <f>+'Recettes tarifaires_RS5'!A35</f>
        <v>Car + bus mensuel Tout public*</v>
      </c>
      <c r="B35" s="286"/>
      <c r="C35" s="287"/>
      <c r="D35" s="287"/>
      <c r="E35" s="287"/>
      <c r="F35" s="287"/>
      <c r="G35" s="287"/>
      <c r="H35" s="288"/>
      <c r="I35" s="284">
        <f t="shared" si="1"/>
        <v>0</v>
      </c>
      <c r="J35" s="285">
        <f t="shared" si="2"/>
        <v>0</v>
      </c>
    </row>
    <row r="36" spans="1:10" x14ac:dyDescent="0.3">
      <c r="A36" s="186" t="str">
        <f>+'Recettes tarifaires_RS5'!A36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tarifaires_RS5'!A37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tarifaires_RS5'!A38</f>
        <v>Car + bus hebdo Jeunes*</v>
      </c>
      <c r="B38" s="281"/>
      <c r="C38" s="282"/>
      <c r="D38" s="282"/>
      <c r="E38" s="282"/>
      <c r="F38" s="282"/>
      <c r="G38" s="282"/>
      <c r="H38" s="283"/>
      <c r="I38" s="284">
        <f t="shared" si="6"/>
        <v>0</v>
      </c>
      <c r="J38" s="285">
        <f t="shared" si="7"/>
        <v>0</v>
      </c>
    </row>
    <row r="39" spans="1:10" x14ac:dyDescent="0.3">
      <c r="A39" s="186" t="str">
        <f>+'Recettes tarifaires_RS5'!A39</f>
        <v>Car + bus mensuel Jeunes*</v>
      </c>
      <c r="B39" s="286"/>
      <c r="C39" s="287"/>
      <c r="D39" s="287"/>
      <c r="E39" s="287"/>
      <c r="F39" s="287"/>
      <c r="G39" s="287"/>
      <c r="H39" s="288"/>
      <c r="I39" s="284">
        <f t="shared" si="6"/>
        <v>0</v>
      </c>
      <c r="J39" s="285">
        <f t="shared" si="7"/>
        <v>0</v>
      </c>
    </row>
    <row r="40" spans="1:10" x14ac:dyDescent="0.3">
      <c r="A40" s="186" t="str">
        <f>+'Recettes tarifaires_RS5'!A40</f>
        <v>Car + bus annuel Jeunes*</v>
      </c>
      <c r="B40" s="286"/>
      <c r="C40" s="287"/>
      <c r="D40" s="287"/>
      <c r="E40" s="287"/>
      <c r="F40" s="287"/>
      <c r="G40" s="287"/>
      <c r="H40" s="288"/>
      <c r="I40" s="284">
        <f t="shared" si="6"/>
        <v>0</v>
      </c>
      <c r="J40" s="285">
        <f t="shared" si="7"/>
        <v>0</v>
      </c>
    </row>
    <row r="41" spans="1:10" ht="15.75" customHeight="1" x14ac:dyDescent="0.3">
      <c r="A41" s="307" t="str">
        <f>+'Recettes tarifaires_RS5'!A41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tarifaires_RS5'!A42</f>
        <v>Car + bus hebdo Tout public*</v>
      </c>
      <c r="B42" s="281"/>
      <c r="C42" s="282"/>
      <c r="D42" s="282"/>
      <c r="E42" s="282"/>
      <c r="F42" s="282"/>
      <c r="G42" s="282"/>
      <c r="H42" s="283"/>
      <c r="I42" s="284">
        <f t="shared" si="6"/>
        <v>0</v>
      </c>
      <c r="J42" s="285">
        <f t="shared" si="7"/>
        <v>0</v>
      </c>
    </row>
    <row r="43" spans="1:10" x14ac:dyDescent="0.3">
      <c r="A43" s="186" t="str">
        <f>+'Recettes tarifaires_RS5'!A43</f>
        <v>Car + bus mensuel Tout public*</v>
      </c>
      <c r="B43" s="286"/>
      <c r="C43" s="287"/>
      <c r="D43" s="287"/>
      <c r="E43" s="287"/>
      <c r="F43" s="287"/>
      <c r="G43" s="287"/>
      <c r="H43" s="288"/>
      <c r="I43" s="284">
        <f t="shared" si="6"/>
        <v>0</v>
      </c>
      <c r="J43" s="285">
        <f t="shared" si="7"/>
        <v>0</v>
      </c>
    </row>
    <row r="44" spans="1:10" x14ac:dyDescent="0.3">
      <c r="A44" s="186" t="str">
        <f>+'Recettes tarifaires_RS5'!A44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tarifaires_RS5'!A45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tarifaires_RS5'!A46</f>
        <v>Car + bus hebdo Jeunes*</v>
      </c>
      <c r="B46" s="281"/>
      <c r="C46" s="282"/>
      <c r="D46" s="282"/>
      <c r="E46" s="282"/>
      <c r="F46" s="282"/>
      <c r="G46" s="282"/>
      <c r="H46" s="283"/>
      <c r="I46" s="284">
        <f t="shared" si="6"/>
        <v>0</v>
      </c>
      <c r="J46" s="285">
        <f t="shared" si="7"/>
        <v>0</v>
      </c>
    </row>
    <row r="47" spans="1:10" x14ac:dyDescent="0.3">
      <c r="A47" s="186" t="str">
        <f>+'Recettes tarifaires_RS5'!A47</f>
        <v>Car + bus mensuel Jeunes*</v>
      </c>
      <c r="B47" s="286"/>
      <c r="C47" s="287"/>
      <c r="D47" s="287"/>
      <c r="E47" s="287"/>
      <c r="F47" s="287"/>
      <c r="G47" s="287"/>
      <c r="H47" s="288"/>
      <c r="I47" s="284">
        <f t="shared" si="6"/>
        <v>0</v>
      </c>
      <c r="J47" s="285">
        <f t="shared" si="7"/>
        <v>0</v>
      </c>
    </row>
    <row r="48" spans="1:10" x14ac:dyDescent="0.3">
      <c r="A48" s="186" t="str">
        <f>+'Recettes tarifaires_RS5'!A48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tarifaires_RS5'!B5,"-")</f>
        <v>-</v>
      </c>
      <c r="C59" s="294" t="str">
        <f>+IFERROR(C5/'Recettes tarifaires_RS5'!C5,"-")</f>
        <v>-</v>
      </c>
      <c r="D59" s="294" t="str">
        <f>+IFERROR(D5/'Recettes tarifaires_RS5'!D5,"-")</f>
        <v>-</v>
      </c>
      <c r="E59" s="294" t="str">
        <f>+IFERROR(E5/'Recettes tarifaires_RS5'!E5,"-")</f>
        <v>-</v>
      </c>
      <c r="F59" s="294" t="str">
        <f>+IFERROR(F5/'Recettes tarifaires_RS5'!F5,"-")</f>
        <v>-</v>
      </c>
      <c r="G59" s="319" t="str">
        <f>+IFERROR(G5/'Recettes tarifaires_RS5'!G5,"-")</f>
        <v>-</v>
      </c>
      <c r="H59" s="316" t="str">
        <f>+IFERROR(H5/'Recettes tarifaires_RS5'!H5,"-")</f>
        <v>-</v>
      </c>
    </row>
    <row r="60" spans="1:10" x14ac:dyDescent="0.3">
      <c r="A60" s="186" t="str">
        <f t="shared" si="15"/>
        <v>Trajet Aller-retour</v>
      </c>
      <c r="B60" s="296" t="str">
        <f>+IFERROR(B6/'Recettes tarifaires_RS5'!B6,"-")</f>
        <v>-</v>
      </c>
      <c r="C60" s="297" t="str">
        <f>+IFERROR(C6/'Recettes tarifaires_RS5'!C6,"-")</f>
        <v>-</v>
      </c>
      <c r="D60" s="297" t="str">
        <f>+IFERROR(D6/'Recettes tarifaires_RS5'!D6,"-")</f>
        <v>-</v>
      </c>
      <c r="E60" s="297" t="str">
        <f>+IFERROR(E6/'Recettes tarifaires_RS5'!E6,"-")</f>
        <v>-</v>
      </c>
      <c r="F60" s="297" t="str">
        <f>+IFERROR(F6/'Recettes tarifaires_RS5'!F6,"-")</f>
        <v>-</v>
      </c>
      <c r="G60" s="320" t="str">
        <f>+IFERROR(G6/'Recettes tarifaires_RS5'!G6,"-")</f>
        <v>-</v>
      </c>
      <c r="H60" s="317" t="str">
        <f>+IFERROR(H6/'Recettes tarifaires_RS5'!H6,"-")</f>
        <v>-</v>
      </c>
    </row>
    <row r="61" spans="1:10" x14ac:dyDescent="0.3">
      <c r="A61" s="186" t="str">
        <f t="shared" si="15"/>
        <v>Carte 10 voyages</v>
      </c>
      <c r="B61" s="296" t="str">
        <f>+IFERROR(B7/'Recettes tarifaires_RS5'!B7,"-")</f>
        <v>-</v>
      </c>
      <c r="C61" s="297" t="str">
        <f>+IFERROR(C7/'Recettes tarifaires_RS5'!C7,"-")</f>
        <v>-</v>
      </c>
      <c r="D61" s="297" t="str">
        <f>+IFERROR(D7/'Recettes tarifaires_RS5'!D7,"-")</f>
        <v>-</v>
      </c>
      <c r="E61" s="297" t="str">
        <f>+IFERROR(E7/'Recettes tarifaires_RS5'!E7,"-")</f>
        <v>-</v>
      </c>
      <c r="F61" s="297" t="str">
        <f>+IFERROR(F7/'Recettes tarifaires_RS5'!F7,"-")</f>
        <v>-</v>
      </c>
      <c r="G61" s="320" t="str">
        <f>+IFERROR(G7/'Recettes tarifaires_RS5'!G7,"-")</f>
        <v>-</v>
      </c>
      <c r="H61" s="317" t="str">
        <f>+IFERROR(H7/'Recettes tarifaires_RS5'!H7,"-")</f>
        <v>-</v>
      </c>
    </row>
    <row r="62" spans="1:10" x14ac:dyDescent="0.3">
      <c r="A62" s="186" t="str">
        <f t="shared" si="15"/>
        <v>Tarification solidaire</v>
      </c>
      <c r="B62" s="296" t="str">
        <f>+IFERROR(B8/'Recettes tarifaires_RS5'!B8,"-")</f>
        <v>-</v>
      </c>
      <c r="C62" s="297" t="str">
        <f>+IFERROR(C8/'Recettes tarifaires_RS5'!C8,"-")</f>
        <v>-</v>
      </c>
      <c r="D62" s="297" t="str">
        <f>+IFERROR(D8/'Recettes tarifaires_RS5'!D8,"-")</f>
        <v>-</v>
      </c>
      <c r="E62" s="297" t="str">
        <f>+IFERROR(E8/'Recettes tarifaires_RS5'!E8,"-")</f>
        <v>-</v>
      </c>
      <c r="F62" s="297" t="str">
        <f>+IFERROR(F8/'Recettes tarifaires_RS5'!F8,"-")</f>
        <v>-</v>
      </c>
      <c r="G62" s="320" t="str">
        <f>+IFERROR(G8/'Recettes tarifaires_RS5'!G8,"-")</f>
        <v>-</v>
      </c>
      <c r="H62" s="317" t="str">
        <f>+IFERROR(H8/'Recettes tarifaires_RS5'!H8,"-")</f>
        <v>-</v>
      </c>
    </row>
    <row r="63" spans="1:10" x14ac:dyDescent="0.3">
      <c r="A63" s="186" t="str">
        <f t="shared" si="15"/>
        <v xml:space="preserve">Tarifs groupe </v>
      </c>
      <c r="B63" s="296" t="str">
        <f>+IFERROR(B9/'Recettes tarifaires_RS5'!B9,"-")</f>
        <v>-</v>
      </c>
      <c r="C63" s="297" t="str">
        <f>+IFERROR(C9/'Recettes tarifaires_RS5'!C9,"-")</f>
        <v>-</v>
      </c>
      <c r="D63" s="297" t="str">
        <f>+IFERROR(D9/'Recettes tarifaires_RS5'!D9,"-")</f>
        <v>-</v>
      </c>
      <c r="E63" s="297" t="str">
        <f>+IFERROR(E9/'Recettes tarifaires_RS5'!E9,"-")</f>
        <v>-</v>
      </c>
      <c r="F63" s="297" t="str">
        <f>+IFERROR(F9/'Recettes tarifaires_RS5'!F9,"-")</f>
        <v>-</v>
      </c>
      <c r="G63" s="320" t="str">
        <f>+IFERROR(G9/'Recettes tarifaires_RS5'!G9,"-")</f>
        <v>-</v>
      </c>
      <c r="H63" s="317" t="str">
        <f>+IFERROR(H9/'Recettes tarifaires_RS5'!H9,"-")</f>
        <v>-</v>
      </c>
    </row>
    <row r="64" spans="1:10" x14ac:dyDescent="0.3">
      <c r="A64" s="186" t="str">
        <f t="shared" si="15"/>
        <v>Abonnement hebdo</v>
      </c>
      <c r="B64" s="296" t="str">
        <f>+IFERROR(B10/'Recettes tarifaires_RS5'!B10,"-")</f>
        <v>-</v>
      </c>
      <c r="C64" s="297" t="str">
        <f>+IFERROR(C10/'Recettes tarifaires_RS5'!C10,"-")</f>
        <v>-</v>
      </c>
      <c r="D64" s="297" t="str">
        <f>+IFERROR(D10/'Recettes tarifaires_RS5'!D10,"-")</f>
        <v>-</v>
      </c>
      <c r="E64" s="297" t="str">
        <f>+IFERROR(E10/'Recettes tarifaires_RS5'!E10,"-")</f>
        <v>-</v>
      </c>
      <c r="F64" s="297" t="str">
        <f>+IFERROR(F10/'Recettes tarifaires_RS5'!F10,"-")</f>
        <v>-</v>
      </c>
      <c r="G64" s="320" t="str">
        <f>+IFERROR(G10/'Recettes tarifaires_RS5'!G10,"-")</f>
        <v>-</v>
      </c>
      <c r="H64" s="317" t="str">
        <f>+IFERROR(H10/'Recettes tarifaires_RS5'!H10,"-")</f>
        <v>-</v>
      </c>
    </row>
    <row r="65" spans="1:8" x14ac:dyDescent="0.3">
      <c r="A65" s="186" t="str">
        <f t="shared" si="15"/>
        <v>Abonnement mensuel</v>
      </c>
      <c r="B65" s="296" t="str">
        <f>+IFERROR(B11/'Recettes tarifaires_RS5'!B11,"-")</f>
        <v>-</v>
      </c>
      <c r="C65" s="297" t="str">
        <f>+IFERROR(C11/'Recettes tarifaires_RS5'!C11,"-")</f>
        <v>-</v>
      </c>
      <c r="D65" s="297" t="str">
        <f>+IFERROR(D11/'Recettes tarifaires_RS5'!D11,"-")</f>
        <v>-</v>
      </c>
      <c r="E65" s="297" t="str">
        <f>+IFERROR(E11/'Recettes tarifaires_RS5'!E11,"-")</f>
        <v>-</v>
      </c>
      <c r="F65" s="297" t="str">
        <f>+IFERROR(F11/'Recettes tarifaires_RS5'!F11,"-")</f>
        <v>-</v>
      </c>
      <c r="G65" s="320" t="str">
        <f>+IFERROR(G11/'Recettes tarifaires_RS5'!G11,"-")</f>
        <v>-</v>
      </c>
      <c r="H65" s="317" t="str">
        <f>+IFERROR(H11/'Recettes tarifaires_RS5'!H11,"-")</f>
        <v>-</v>
      </c>
    </row>
    <row r="66" spans="1:8" x14ac:dyDescent="0.3">
      <c r="A66" s="186" t="str">
        <f t="shared" si="15"/>
        <v>Abonnement annuel</v>
      </c>
      <c r="B66" s="296" t="str">
        <f>+IFERROR(B12/'Recettes tarifaires_RS5'!B12,"-")</f>
        <v>-</v>
      </c>
      <c r="C66" s="297" t="str">
        <f>+IFERROR(C12/'Recettes tarifaires_RS5'!C12,"-")</f>
        <v>-</v>
      </c>
      <c r="D66" s="297" t="str">
        <f>+IFERROR(D12/'Recettes tarifaires_RS5'!D12,"-")</f>
        <v>-</v>
      </c>
      <c r="E66" s="297" t="str">
        <f>+IFERROR(E12/'Recettes tarifaires_RS5'!E12,"-")</f>
        <v>-</v>
      </c>
      <c r="F66" s="297" t="str">
        <f>+IFERROR(F12/'Recettes tarifaires_RS5'!F12,"-")</f>
        <v>-</v>
      </c>
      <c r="G66" s="320" t="str">
        <f>+IFERROR(G12/'Recettes tarifaires_RS5'!G12,"-")</f>
        <v>-</v>
      </c>
      <c r="H66" s="317" t="str">
        <f>+IFERROR(H12/'Recettes tarifaires_RS5'!H12,"-")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tarifaires_RS5'!B14,"-")</f>
        <v>-</v>
      </c>
      <c r="C68" s="294" t="str">
        <f>+IFERROR(C14/'Recettes tarifaires_RS5'!C14,"-")</f>
        <v>-</v>
      </c>
      <c r="D68" s="294" t="str">
        <f>+IFERROR(D14/'Recettes tarifaires_RS5'!D14,"-")</f>
        <v>-</v>
      </c>
      <c r="E68" s="294" t="str">
        <f>+IFERROR(E14/'Recettes tarifaires_RS5'!E14,"-")</f>
        <v>-</v>
      </c>
      <c r="F68" s="294" t="str">
        <f>+IFERROR(F14/'Recettes tarifaires_RS5'!F14,"-")</f>
        <v>-</v>
      </c>
      <c r="G68" s="319" t="str">
        <f>+IFERROR(G14/'Recettes tarifaires_RS5'!G14,"-")</f>
        <v>-</v>
      </c>
      <c r="H68" s="316" t="str">
        <f>+IFERROR(H14/'Recettes tarifaires_RS5'!H14,"-")</f>
        <v>-</v>
      </c>
    </row>
    <row r="69" spans="1:8" x14ac:dyDescent="0.3">
      <c r="A69" s="186" t="str">
        <f t="shared" si="15"/>
        <v>Abonnement hebdo</v>
      </c>
      <c r="B69" s="296" t="str">
        <f>+IFERROR(B15/'Recettes tarifaires_RS5'!B15,"-")</f>
        <v>-</v>
      </c>
      <c r="C69" s="297" t="str">
        <f>+IFERROR(C15/'Recettes tarifaires_RS5'!C15,"-")</f>
        <v>-</v>
      </c>
      <c r="D69" s="297" t="str">
        <f>+IFERROR(D15/'Recettes tarifaires_RS5'!D15,"-")</f>
        <v>-</v>
      </c>
      <c r="E69" s="297" t="str">
        <f>+IFERROR(E15/'Recettes tarifaires_RS5'!E15,"-")</f>
        <v>-</v>
      </c>
      <c r="F69" s="297" t="str">
        <f>+IFERROR(F15/'Recettes tarifaires_RS5'!F15,"-")</f>
        <v>-</v>
      </c>
      <c r="G69" s="320" t="str">
        <f>+IFERROR(G15/'Recettes tarifaires_RS5'!G15,"-")</f>
        <v>-</v>
      </c>
      <c r="H69" s="317" t="str">
        <f>+IFERROR(H15/'Recettes tarifaires_RS5'!H15,"-")</f>
        <v>-</v>
      </c>
    </row>
    <row r="70" spans="1:8" x14ac:dyDescent="0.3">
      <c r="A70" s="186" t="str">
        <f t="shared" si="15"/>
        <v>Abonnement mensuel</v>
      </c>
      <c r="B70" s="296" t="str">
        <f>+IFERROR(B16/'Recettes tarifaires_RS5'!B16,"-")</f>
        <v>-</v>
      </c>
      <c r="C70" s="297" t="str">
        <f>+IFERROR(C16/'Recettes tarifaires_RS5'!C16,"-")</f>
        <v>-</v>
      </c>
      <c r="D70" s="297" t="str">
        <f>+IFERROR(D16/'Recettes tarifaires_RS5'!D16,"-")</f>
        <v>-</v>
      </c>
      <c r="E70" s="297" t="str">
        <f>+IFERROR(E16/'Recettes tarifaires_RS5'!E16,"-")</f>
        <v>-</v>
      </c>
      <c r="F70" s="297" t="str">
        <f>+IFERROR(F16/'Recettes tarifaires_RS5'!F16,"-")</f>
        <v>-</v>
      </c>
      <c r="G70" s="320" t="str">
        <f>+IFERROR(G16/'Recettes tarifaires_RS5'!G16,"-")</f>
        <v>-</v>
      </c>
      <c r="H70" s="317" t="str">
        <f>+IFERROR(H16/'Recettes tarifaires_RS5'!H16,"-")</f>
        <v>-</v>
      </c>
    </row>
    <row r="71" spans="1:8" x14ac:dyDescent="0.3">
      <c r="A71" s="186" t="str">
        <f t="shared" si="15"/>
        <v>Abonnement annuel</v>
      </c>
      <c r="B71" s="296" t="str">
        <f>+IFERROR(B17/'Recettes tarifaires_RS5'!B17,"-")</f>
        <v>-</v>
      </c>
      <c r="C71" s="297" t="str">
        <f>+IFERROR(C17/'Recettes tarifaires_RS5'!C17,"-")</f>
        <v>-</v>
      </c>
      <c r="D71" s="297" t="str">
        <f>+IFERROR(D17/'Recettes tarifaires_RS5'!D17,"-")</f>
        <v>-</v>
      </c>
      <c r="E71" s="297" t="str">
        <f>+IFERROR(E17/'Recettes tarifaires_RS5'!E17,"-")</f>
        <v>-</v>
      </c>
      <c r="F71" s="297" t="str">
        <f>+IFERROR(F17/'Recettes tarifaires_RS5'!F17,"-")</f>
        <v>-</v>
      </c>
      <c r="G71" s="320" t="str">
        <f>+IFERROR(G17/'Recettes tarifaires_RS5'!G17,"-")</f>
        <v>-</v>
      </c>
      <c r="H71" s="317" t="str">
        <f>+IFERROR(H17/'Recettes tarifaires_RS5'!H17,"-")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tarifaires_RS5'!B19,"-")</f>
        <v>-</v>
      </c>
      <c r="C73" s="294" t="str">
        <f>+IFERROR(C19/'Recettes tarifaires_RS5'!C19,"-")</f>
        <v>-</v>
      </c>
      <c r="D73" s="294" t="str">
        <f>+IFERROR(D19/'Recettes tarifaires_RS5'!D19,"-")</f>
        <v>-</v>
      </c>
      <c r="E73" s="294" t="str">
        <f>+IFERROR(E19/'Recettes tarifaires_RS5'!E19,"-")</f>
        <v>-</v>
      </c>
      <c r="F73" s="294" t="str">
        <f>+IFERROR(F19/'Recettes tarifaires_RS5'!F19,"-")</f>
        <v>-</v>
      </c>
      <c r="G73" s="319" t="str">
        <f>+IFERROR(G19/'Recettes tarifaires_RS5'!G19,"-")</f>
        <v>-</v>
      </c>
      <c r="H73" s="316" t="str">
        <f>+IFERROR(H19/'Recettes tarifaires_RS5'!H19,"-")</f>
        <v>-</v>
      </c>
    </row>
    <row r="74" spans="1:8" x14ac:dyDescent="0.3">
      <c r="A74" s="186" t="str">
        <f t="shared" si="15"/>
        <v>Tranche 2 - 1/2 prensionnaire</v>
      </c>
      <c r="B74" s="296" t="str">
        <f>+IFERROR(B20/'Recettes tarifaires_RS5'!B20,"-")</f>
        <v>-</v>
      </c>
      <c r="C74" s="297" t="str">
        <f>+IFERROR(C20/'Recettes tarifaires_RS5'!C20,"-")</f>
        <v>-</v>
      </c>
      <c r="D74" s="297" t="str">
        <f>+IFERROR(D20/'Recettes tarifaires_RS5'!D20,"-")</f>
        <v>-</v>
      </c>
      <c r="E74" s="297" t="str">
        <f>+IFERROR(E20/'Recettes tarifaires_RS5'!E20,"-")</f>
        <v>-</v>
      </c>
      <c r="F74" s="297" t="str">
        <f>+IFERROR(F20/'Recettes tarifaires_RS5'!F20,"-")</f>
        <v>-</v>
      </c>
      <c r="G74" s="320" t="str">
        <f>+IFERROR(G20/'Recettes tarifaires_RS5'!G20,"-")</f>
        <v>-</v>
      </c>
      <c r="H74" s="317" t="str">
        <f>+IFERROR(H20/'Recettes tarifaires_RS5'!H20,"-")</f>
        <v>-</v>
      </c>
    </row>
    <row r="75" spans="1:8" x14ac:dyDescent="0.3">
      <c r="A75" s="186" t="str">
        <f t="shared" si="15"/>
        <v>Tranche 3 - 1/2 prensionnaire</v>
      </c>
      <c r="B75" s="296" t="str">
        <f>+IFERROR(B21/'Recettes tarifaires_RS5'!B21,"-")</f>
        <v>-</v>
      </c>
      <c r="C75" s="297" t="str">
        <f>+IFERROR(C21/'Recettes tarifaires_RS5'!C21,"-")</f>
        <v>-</v>
      </c>
      <c r="D75" s="297" t="str">
        <f>+IFERROR(D21/'Recettes tarifaires_RS5'!D21,"-")</f>
        <v>-</v>
      </c>
      <c r="E75" s="297" t="str">
        <f>+IFERROR(E21/'Recettes tarifaires_RS5'!E21,"-")</f>
        <v>-</v>
      </c>
      <c r="F75" s="297" t="str">
        <f>+IFERROR(F21/'Recettes tarifaires_RS5'!F21,"-")</f>
        <v>-</v>
      </c>
      <c r="G75" s="320" t="str">
        <f>+IFERROR(G21/'Recettes tarifaires_RS5'!G21,"-")</f>
        <v>-</v>
      </c>
      <c r="H75" s="317" t="str">
        <f>+IFERROR(H21/'Recettes tarifaires_RS5'!H21,"-")</f>
        <v>-</v>
      </c>
    </row>
    <row r="76" spans="1:8" x14ac:dyDescent="0.3">
      <c r="A76" s="186" t="str">
        <f t="shared" si="15"/>
        <v>Tranche 4 - 1/2 prensionnaire</v>
      </c>
      <c r="B76" s="296" t="str">
        <f>+IFERROR(B22/'Recettes tarifaires_RS5'!B22,"-")</f>
        <v>-</v>
      </c>
      <c r="C76" s="297" t="str">
        <f>+IFERROR(C22/'Recettes tarifaires_RS5'!C22,"-")</f>
        <v>-</v>
      </c>
      <c r="D76" s="297" t="str">
        <f>+IFERROR(D22/'Recettes tarifaires_RS5'!D22,"-")</f>
        <v>-</v>
      </c>
      <c r="E76" s="297" t="str">
        <f>+IFERROR(E22/'Recettes tarifaires_RS5'!E22,"-")</f>
        <v>-</v>
      </c>
      <c r="F76" s="297" t="str">
        <f>+IFERROR(F22/'Recettes tarifaires_RS5'!F22,"-")</f>
        <v>-</v>
      </c>
      <c r="G76" s="320" t="str">
        <f>+IFERROR(G22/'Recettes tarifaires_RS5'!G22,"-")</f>
        <v>-</v>
      </c>
      <c r="H76" s="317" t="str">
        <f>+IFERROR(H22/'Recettes tarifaires_RS5'!H22,"-")</f>
        <v>-</v>
      </c>
    </row>
    <row r="77" spans="1:8" x14ac:dyDescent="0.3">
      <c r="A77" s="186" t="str">
        <f t="shared" si="15"/>
        <v>Tranche 5 - 1/2 prensionnaire</v>
      </c>
      <c r="B77" s="296" t="str">
        <f>+IFERROR(B23/'Recettes tarifaires_RS5'!B23,"-")</f>
        <v>-</v>
      </c>
      <c r="C77" s="297" t="str">
        <f>+IFERROR(C23/'Recettes tarifaires_RS5'!C23,"-")</f>
        <v>-</v>
      </c>
      <c r="D77" s="297" t="str">
        <f>+IFERROR(D23/'Recettes tarifaires_RS5'!D23,"-")</f>
        <v>-</v>
      </c>
      <c r="E77" s="297" t="str">
        <f>+IFERROR(E23/'Recettes tarifaires_RS5'!E23,"-")</f>
        <v>-</v>
      </c>
      <c r="F77" s="297" t="str">
        <f>+IFERROR(F23/'Recettes tarifaires_RS5'!F23,"-")</f>
        <v>-</v>
      </c>
      <c r="G77" s="320" t="str">
        <f>+IFERROR(G23/'Recettes tarifaires_RS5'!G23,"-")</f>
        <v>-</v>
      </c>
      <c r="H77" s="317" t="str">
        <f>+IFERROR(H23/'Recettes tarifaires_RS5'!H23,"-")</f>
        <v>-</v>
      </c>
    </row>
    <row r="78" spans="1:8" x14ac:dyDescent="0.3">
      <c r="A78" s="186" t="str">
        <f t="shared" si="15"/>
        <v>Non-ayant droit - 1/2 prensionnaire</v>
      </c>
      <c r="B78" s="296" t="str">
        <f>+IFERROR(B24/'Recettes tarifaires_RS5'!B24,"-")</f>
        <v>-</v>
      </c>
      <c r="C78" s="297" t="str">
        <f>+IFERROR(C24/'Recettes tarifaires_RS5'!C24,"-")</f>
        <v>-</v>
      </c>
      <c r="D78" s="297" t="str">
        <f>+IFERROR(D24/'Recettes tarifaires_RS5'!D24,"-")</f>
        <v>-</v>
      </c>
      <c r="E78" s="297" t="str">
        <f>+IFERROR(E24/'Recettes tarifaires_RS5'!E24,"-")</f>
        <v>-</v>
      </c>
      <c r="F78" s="297" t="str">
        <f>+IFERROR(F24/'Recettes tarifaires_RS5'!F24,"-")</f>
        <v>-</v>
      </c>
      <c r="G78" s="320" t="str">
        <f>+IFERROR(G24/'Recettes tarifaires_RS5'!G24,"-")</f>
        <v>-</v>
      </c>
      <c r="H78" s="317" t="str">
        <f>+IFERROR(H24/'Recettes tarifaires_RS5'!H24,"-")</f>
        <v>-</v>
      </c>
    </row>
    <row r="79" spans="1:8" x14ac:dyDescent="0.3">
      <c r="A79" s="186" t="str">
        <f t="shared" si="15"/>
        <v>Tarif Navette, RPI</v>
      </c>
      <c r="B79" s="296" t="str">
        <f>+IFERROR(B25/'Recettes tarifaires_RS5'!B25,"-")</f>
        <v>-</v>
      </c>
      <c r="C79" s="297" t="str">
        <f>+IFERROR(C25/'Recettes tarifaires_RS5'!C25,"-")</f>
        <v>-</v>
      </c>
      <c r="D79" s="297" t="str">
        <f>+IFERROR(D25/'Recettes tarifaires_RS5'!D25,"-")</f>
        <v>-</v>
      </c>
      <c r="E79" s="297" t="str">
        <f>+IFERROR(E25/'Recettes tarifaires_RS5'!E25,"-")</f>
        <v>-</v>
      </c>
      <c r="F79" s="297" t="str">
        <f>+IFERROR(F25/'Recettes tarifaires_RS5'!F25,"-")</f>
        <v>-</v>
      </c>
      <c r="G79" s="320" t="str">
        <f>+IFERROR(G25/'Recettes tarifaires_RS5'!G25,"-")</f>
        <v>-</v>
      </c>
      <c r="H79" s="317" t="str">
        <f>+IFERROR(H25/'Recettes tarifaires_RS5'!H25,"-")</f>
        <v>-</v>
      </c>
    </row>
    <row r="80" spans="1:8" x14ac:dyDescent="0.3">
      <c r="A80" s="186" t="str">
        <f t="shared" si="15"/>
        <v>Tranche 1 - Interne</v>
      </c>
      <c r="B80" s="296" t="str">
        <f>+IFERROR(B26/'Recettes tarifaires_RS5'!B26,"-")</f>
        <v>-</v>
      </c>
      <c r="C80" s="297" t="str">
        <f>+IFERROR(C26/'Recettes tarifaires_RS5'!C26,"-")</f>
        <v>-</v>
      </c>
      <c r="D80" s="297" t="str">
        <f>+IFERROR(D26/'Recettes tarifaires_RS5'!D26,"-")</f>
        <v>-</v>
      </c>
      <c r="E80" s="297" t="str">
        <f>+IFERROR(E26/'Recettes tarifaires_RS5'!E26,"-")</f>
        <v>-</v>
      </c>
      <c r="F80" s="297" t="str">
        <f>+IFERROR(F26/'Recettes tarifaires_RS5'!F26,"-")</f>
        <v>-</v>
      </c>
      <c r="G80" s="320" t="str">
        <f>+IFERROR(G26/'Recettes tarifaires_RS5'!G26,"-")</f>
        <v>-</v>
      </c>
      <c r="H80" s="317" t="str">
        <f>+IFERROR(H26/'Recettes tarifaires_RS5'!H26,"-")</f>
        <v>-</v>
      </c>
    </row>
    <row r="81" spans="1:8" x14ac:dyDescent="0.3">
      <c r="A81" s="186" t="str">
        <f t="shared" si="15"/>
        <v>Tranche 2 - Interne</v>
      </c>
      <c r="B81" s="296" t="str">
        <f>+IFERROR(B27/'Recettes tarifaires_RS5'!B27,"-")</f>
        <v>-</v>
      </c>
      <c r="C81" s="297" t="str">
        <f>+IFERROR(C27/'Recettes tarifaires_RS5'!C27,"-")</f>
        <v>-</v>
      </c>
      <c r="D81" s="297" t="str">
        <f>+IFERROR(D27/'Recettes tarifaires_RS5'!D27,"-")</f>
        <v>-</v>
      </c>
      <c r="E81" s="297" t="str">
        <f>+IFERROR(E27/'Recettes tarifaires_RS5'!E27,"-")</f>
        <v>-</v>
      </c>
      <c r="F81" s="297" t="str">
        <f>+IFERROR(F27/'Recettes tarifaires_RS5'!F27,"-")</f>
        <v>-</v>
      </c>
      <c r="G81" s="320" t="str">
        <f>+IFERROR(G27/'Recettes tarifaires_RS5'!G27,"-")</f>
        <v>-</v>
      </c>
      <c r="H81" s="317" t="str">
        <f>+IFERROR(H27/'Recettes tarifaires_RS5'!H27,"-")</f>
        <v>-</v>
      </c>
    </row>
    <row r="82" spans="1:8" x14ac:dyDescent="0.3">
      <c r="A82" s="186" t="str">
        <f t="shared" si="15"/>
        <v>Tranche 3 - Interne</v>
      </c>
      <c r="B82" s="296" t="str">
        <f>+IFERROR(B28/'Recettes tarifaires_RS5'!B28,"-")</f>
        <v>-</v>
      </c>
      <c r="C82" s="297" t="str">
        <f>+IFERROR(C28/'Recettes tarifaires_RS5'!C28,"-")</f>
        <v>-</v>
      </c>
      <c r="D82" s="297" t="str">
        <f>+IFERROR(D28/'Recettes tarifaires_RS5'!D28,"-")</f>
        <v>-</v>
      </c>
      <c r="E82" s="297" t="str">
        <f>+IFERROR(E28/'Recettes tarifaires_RS5'!E28,"-")</f>
        <v>-</v>
      </c>
      <c r="F82" s="297" t="str">
        <f>+IFERROR(F28/'Recettes tarifaires_RS5'!F28,"-")</f>
        <v>-</v>
      </c>
      <c r="G82" s="320" t="str">
        <f>+IFERROR(G28/'Recettes tarifaires_RS5'!G28,"-")</f>
        <v>-</v>
      </c>
      <c r="H82" s="317" t="str">
        <f>+IFERROR(H28/'Recettes tarifaires_RS5'!H28,"-")</f>
        <v>-</v>
      </c>
    </row>
    <row r="83" spans="1:8" x14ac:dyDescent="0.3">
      <c r="A83" s="186" t="str">
        <f t="shared" si="15"/>
        <v>Tranche 4 - Interne</v>
      </c>
      <c r="B83" s="296" t="str">
        <f>+IFERROR(B29/'Recettes tarifaires_RS5'!B29,"-")</f>
        <v>-</v>
      </c>
      <c r="C83" s="297" t="str">
        <f>+IFERROR(C29/'Recettes tarifaires_RS5'!C29,"-")</f>
        <v>-</v>
      </c>
      <c r="D83" s="297" t="str">
        <f>+IFERROR(D29/'Recettes tarifaires_RS5'!D29,"-")</f>
        <v>-</v>
      </c>
      <c r="E83" s="297" t="str">
        <f>+IFERROR(E29/'Recettes tarifaires_RS5'!E29,"-")</f>
        <v>-</v>
      </c>
      <c r="F83" s="297" t="str">
        <f>+IFERROR(F29/'Recettes tarifaires_RS5'!F29,"-")</f>
        <v>-</v>
      </c>
      <c r="G83" s="320" t="str">
        <f>+IFERROR(G29/'Recettes tarifaires_RS5'!G29,"-")</f>
        <v>-</v>
      </c>
      <c r="H83" s="317" t="str">
        <f>+IFERROR(H29/'Recettes tarifaires_RS5'!H29,"-")</f>
        <v>-</v>
      </c>
    </row>
    <row r="84" spans="1:8" x14ac:dyDescent="0.3">
      <c r="A84" s="186" t="str">
        <f t="shared" si="15"/>
        <v>Tranche 5 - Interne</v>
      </c>
      <c r="B84" s="296" t="str">
        <f>+IFERROR(B30/'Recettes tarifaires_RS5'!B30,"-")</f>
        <v>-</v>
      </c>
      <c r="C84" s="297" t="str">
        <f>+IFERROR(C30/'Recettes tarifaires_RS5'!C30,"-")</f>
        <v>-</v>
      </c>
      <c r="D84" s="297" t="str">
        <f>+IFERROR(D30/'Recettes tarifaires_RS5'!D30,"-")</f>
        <v>-</v>
      </c>
      <c r="E84" s="297" t="str">
        <f>+IFERROR(E30/'Recettes tarifaires_RS5'!E30,"-")</f>
        <v>-</v>
      </c>
      <c r="F84" s="297" t="str">
        <f>+IFERROR(F30/'Recettes tarifaires_RS5'!F30,"-")</f>
        <v>-</v>
      </c>
      <c r="G84" s="320" t="str">
        <f>+IFERROR(G30/'Recettes tarifaires_RS5'!G30,"-")</f>
        <v>-</v>
      </c>
      <c r="H84" s="317" t="str">
        <f>+IFERROR(H30/'Recettes tarifaires_RS5'!H30,"-")</f>
        <v>-</v>
      </c>
    </row>
    <row r="85" spans="1:8" x14ac:dyDescent="0.3">
      <c r="A85" s="186" t="str">
        <f t="shared" si="15"/>
        <v>Non-ayant droit - interne</v>
      </c>
      <c r="B85" s="296" t="str">
        <f>+IFERROR(B31/'Recettes tarifaires_RS5'!B31,"-")</f>
        <v>-</v>
      </c>
      <c r="C85" s="297" t="str">
        <f>+IFERROR(C31/'Recettes tarifaires_RS5'!C31,"-")</f>
        <v>-</v>
      </c>
      <c r="D85" s="297" t="str">
        <f>+IFERROR(D31/'Recettes tarifaires_RS5'!D31,"-")</f>
        <v>-</v>
      </c>
      <c r="E85" s="297" t="str">
        <f>+IFERROR(E31/'Recettes tarifaires_RS5'!E31,"-")</f>
        <v>-</v>
      </c>
      <c r="F85" s="297" t="str">
        <f>+IFERROR(F31/'Recettes tarifaires_RS5'!F31,"-")</f>
        <v>-</v>
      </c>
      <c r="G85" s="320" t="str">
        <f>+IFERROR(G31/'Recettes tarifaires_RS5'!G31,"-")</f>
        <v>-</v>
      </c>
      <c r="H85" s="317" t="str">
        <f>+IFERROR(H31/'Recettes tarifaires_RS5'!H31,"-")</f>
        <v>-</v>
      </c>
    </row>
    <row r="86" spans="1:8" x14ac:dyDescent="0.3">
      <c r="A86" s="186" t="str">
        <f t="shared" si="15"/>
        <v>Frais de dossier inscription tardive</v>
      </c>
      <c r="B86" s="296" t="str">
        <f>+IFERROR(B32/'Recettes tarifaires_RS5'!B32,"-")</f>
        <v>-</v>
      </c>
      <c r="C86" s="297" t="str">
        <f>+IFERROR(C32/'Recettes tarifaires_RS5'!C32,"-")</f>
        <v>-</v>
      </c>
      <c r="D86" s="297" t="str">
        <f>+IFERROR(D32/'Recettes tarifaires_RS5'!D32,"-")</f>
        <v>-</v>
      </c>
      <c r="E86" s="297" t="str">
        <f>+IFERROR(E32/'Recettes tarifaires_RS5'!E32,"-")</f>
        <v>-</v>
      </c>
      <c r="F86" s="297" t="str">
        <f>+IFERROR(F32/'Recettes tarifaires_RS5'!F32,"-")</f>
        <v>-</v>
      </c>
      <c r="G86" s="320" t="str">
        <f>+IFERROR(G32/'Recettes tarifaires_RS5'!G32,"-")</f>
        <v>-</v>
      </c>
      <c r="H86" s="317" t="str">
        <f>+IFERROR(H32/'Recettes tarifaires_RS5'!H32,"-")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tarifaires_RS5'!B34,"-")</f>
        <v>-</v>
      </c>
      <c r="C88" s="294" t="str">
        <f>+IFERROR(C34/'Recettes tarifaires_RS5'!C34,"-")</f>
        <v>-</v>
      </c>
      <c r="D88" s="294" t="str">
        <f>+IFERROR(D34/'Recettes tarifaires_RS5'!D34,"-")</f>
        <v>-</v>
      </c>
      <c r="E88" s="294" t="str">
        <f>+IFERROR(E34/'Recettes tarifaires_RS5'!E34,"-")</f>
        <v>-</v>
      </c>
      <c r="F88" s="294" t="str">
        <f>+IFERROR(F34/'Recettes tarifaires_RS5'!F34,"-")</f>
        <v>-</v>
      </c>
      <c r="G88" s="319" t="str">
        <f>+IFERROR(G34/'Recettes tarifaires_RS5'!G34,"-")</f>
        <v>-</v>
      </c>
      <c r="H88" s="316" t="str">
        <f>+IFERROR(H34/'Recettes tarifaires_RS5'!H34,"-")</f>
        <v>-</v>
      </c>
    </row>
    <row r="89" spans="1:8" x14ac:dyDescent="0.3">
      <c r="A89" s="186" t="str">
        <f t="shared" si="15"/>
        <v>Car + bus mensuel Tout public*</v>
      </c>
      <c r="B89" s="296" t="str">
        <f>+IFERROR(B35/'Recettes tarifaires_RS5'!B35,"-")</f>
        <v>-</v>
      </c>
      <c r="C89" s="297" t="str">
        <f>+IFERROR(C35/'Recettes tarifaires_RS5'!C35,"-")</f>
        <v>-</v>
      </c>
      <c r="D89" s="297" t="str">
        <f>+IFERROR(D35/'Recettes tarifaires_RS5'!D35,"-")</f>
        <v>-</v>
      </c>
      <c r="E89" s="297" t="str">
        <f>+IFERROR(E35/'Recettes tarifaires_RS5'!E35,"-")</f>
        <v>-</v>
      </c>
      <c r="F89" s="297" t="str">
        <f>+IFERROR(F35/'Recettes tarifaires_RS5'!F35,"-")</f>
        <v>-</v>
      </c>
      <c r="G89" s="320" t="str">
        <f>+IFERROR(G35/'Recettes tarifaires_RS5'!G35,"-")</f>
        <v>-</v>
      </c>
      <c r="H89" s="317" t="str">
        <f>+IFERROR(H35/'Recettes tarifaires_RS5'!H35,"-")</f>
        <v>-</v>
      </c>
    </row>
    <row r="90" spans="1:8" x14ac:dyDescent="0.3">
      <c r="A90" s="186" t="str">
        <f t="shared" si="15"/>
        <v>Car + bus annuel Tout public*</v>
      </c>
      <c r="B90" s="296" t="str">
        <f>+IFERROR(B36/'Recettes tarifaires_RS5'!B36,"-")</f>
        <v>-</v>
      </c>
      <c r="C90" s="297" t="str">
        <f>+IFERROR(C36/'Recettes tarifaires_RS5'!C36,"-")</f>
        <v>-</v>
      </c>
      <c r="D90" s="297" t="str">
        <f>+IFERROR(D36/'Recettes tarifaires_RS5'!D36,"-")</f>
        <v>-</v>
      </c>
      <c r="E90" s="297" t="str">
        <f>+IFERROR(E36/'Recettes tarifaires_RS5'!E36,"-")</f>
        <v>-</v>
      </c>
      <c r="F90" s="297" t="str">
        <f>+IFERROR(F36/'Recettes tarifaires_RS5'!F36,"-")</f>
        <v>-</v>
      </c>
      <c r="G90" s="320" t="str">
        <f>+IFERROR(G36/'Recettes tarifaires_RS5'!G36,"-")</f>
        <v>-</v>
      </c>
      <c r="H90" s="317" t="str">
        <f>+IFERROR(H36/'Recettes tarifaires_RS5'!H36,"-")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tarifaires_RS5'!B38,"-")</f>
        <v>-</v>
      </c>
      <c r="C92" s="294" t="str">
        <f>+IFERROR(C38/'Recettes tarifaires_RS5'!C38,"-")</f>
        <v>-</v>
      </c>
      <c r="D92" s="294" t="str">
        <f>+IFERROR(D38/'Recettes tarifaires_RS5'!D38,"-")</f>
        <v>-</v>
      </c>
      <c r="E92" s="294" t="str">
        <f>+IFERROR(E38/'Recettes tarifaires_RS5'!E38,"-")</f>
        <v>-</v>
      </c>
      <c r="F92" s="294" t="str">
        <f>+IFERROR(F38/'Recettes tarifaires_RS5'!F38,"-")</f>
        <v>-</v>
      </c>
      <c r="G92" s="319" t="str">
        <f>+IFERROR(G38/'Recettes tarifaires_RS5'!G38,"-")</f>
        <v>-</v>
      </c>
      <c r="H92" s="316" t="str">
        <f>+IFERROR(H38/'Recettes tarifaires_RS5'!H38,"-")</f>
        <v>-</v>
      </c>
    </row>
    <row r="93" spans="1:8" x14ac:dyDescent="0.3">
      <c r="A93" s="186" t="str">
        <f t="shared" si="15"/>
        <v>Car + bus mensuel Jeunes*</v>
      </c>
      <c r="B93" s="296" t="str">
        <f>+IFERROR(B39/'Recettes tarifaires_RS5'!B39,"-")</f>
        <v>-</v>
      </c>
      <c r="C93" s="297" t="str">
        <f>+IFERROR(C39/'Recettes tarifaires_RS5'!C39,"-")</f>
        <v>-</v>
      </c>
      <c r="D93" s="297" t="str">
        <f>+IFERROR(D39/'Recettes tarifaires_RS5'!D39,"-")</f>
        <v>-</v>
      </c>
      <c r="E93" s="297" t="str">
        <f>+IFERROR(E39/'Recettes tarifaires_RS5'!E39,"-")</f>
        <v>-</v>
      </c>
      <c r="F93" s="297" t="str">
        <f>+IFERROR(F39/'Recettes tarifaires_RS5'!F39,"-")</f>
        <v>-</v>
      </c>
      <c r="G93" s="320" t="str">
        <f>+IFERROR(G39/'Recettes tarifaires_RS5'!G39,"-")</f>
        <v>-</v>
      </c>
      <c r="H93" s="317" t="str">
        <f>+IFERROR(H39/'Recettes tarifaires_RS5'!H39,"-")</f>
        <v>-</v>
      </c>
    </row>
    <row r="94" spans="1:8" x14ac:dyDescent="0.3">
      <c r="A94" s="186" t="str">
        <f t="shared" si="15"/>
        <v>Car + bus annuel Jeunes*</v>
      </c>
      <c r="B94" s="296" t="str">
        <f>+IFERROR(B40/'Recettes tarifaires_RS5'!B40,"-")</f>
        <v>-</v>
      </c>
      <c r="C94" s="297" t="str">
        <f>+IFERROR(C40/'Recettes tarifaires_RS5'!C40,"-")</f>
        <v>-</v>
      </c>
      <c r="D94" s="297" t="str">
        <f>+IFERROR(D40/'Recettes tarifaires_RS5'!D40,"-")</f>
        <v>-</v>
      </c>
      <c r="E94" s="297" t="str">
        <f>+IFERROR(E40/'Recettes tarifaires_RS5'!E40,"-")</f>
        <v>-</v>
      </c>
      <c r="F94" s="297" t="str">
        <f>+IFERROR(F40/'Recettes tarifaires_RS5'!F40,"-")</f>
        <v>-</v>
      </c>
      <c r="G94" s="320" t="str">
        <f>+IFERROR(G40/'Recettes tarifaires_RS5'!G40,"-")</f>
        <v>-</v>
      </c>
      <c r="H94" s="317" t="str">
        <f>+IFERROR(H40/'Recettes tarifaires_RS5'!H40,"-")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tarifaires_RS5'!B42,"-")</f>
        <v>-</v>
      </c>
      <c r="C96" s="294" t="str">
        <f>+IFERROR(C42/'Recettes tarifaires_RS5'!C42,"-")</f>
        <v>-</v>
      </c>
      <c r="D96" s="294" t="str">
        <f>+IFERROR(D42/'Recettes tarifaires_RS5'!D42,"-")</f>
        <v>-</v>
      </c>
      <c r="E96" s="294" t="str">
        <f>+IFERROR(E42/'Recettes tarifaires_RS5'!E42,"-")</f>
        <v>-</v>
      </c>
      <c r="F96" s="294" t="str">
        <f>+IFERROR(F42/'Recettes tarifaires_RS5'!F42,"-")</f>
        <v>-</v>
      </c>
      <c r="G96" s="319" t="str">
        <f>+IFERROR(G42/'Recettes tarifaires_RS5'!G42,"-")</f>
        <v>-</v>
      </c>
      <c r="H96" s="316" t="str">
        <f>+IFERROR(H42/'Recettes tarifaires_RS5'!H42,"-")</f>
        <v>-</v>
      </c>
    </row>
    <row r="97" spans="1:8" x14ac:dyDescent="0.3">
      <c r="A97" s="186" t="str">
        <f t="shared" si="15"/>
        <v>Car + bus mensuel Tout public*</v>
      </c>
      <c r="B97" s="296" t="str">
        <f>+IFERROR(B43/'Recettes tarifaires_RS5'!B43,"-")</f>
        <v>-</v>
      </c>
      <c r="C97" s="297" t="str">
        <f>+IFERROR(C43/'Recettes tarifaires_RS5'!C43,"-")</f>
        <v>-</v>
      </c>
      <c r="D97" s="297" t="str">
        <f>+IFERROR(D43/'Recettes tarifaires_RS5'!D43,"-")</f>
        <v>-</v>
      </c>
      <c r="E97" s="297" t="str">
        <f>+IFERROR(E43/'Recettes tarifaires_RS5'!E43,"-")</f>
        <v>-</v>
      </c>
      <c r="F97" s="297" t="str">
        <f>+IFERROR(F43/'Recettes tarifaires_RS5'!F43,"-")</f>
        <v>-</v>
      </c>
      <c r="G97" s="320" t="str">
        <f>+IFERROR(G43/'Recettes tarifaires_RS5'!G43,"-")</f>
        <v>-</v>
      </c>
      <c r="H97" s="317" t="str">
        <f>+IFERROR(H43/'Recettes tarifaires_RS5'!H43,"-")</f>
        <v>-</v>
      </c>
    </row>
    <row r="98" spans="1:8" x14ac:dyDescent="0.3">
      <c r="A98" s="186" t="str">
        <f t="shared" si="15"/>
        <v>Car + bus annuel Tout public*</v>
      </c>
      <c r="B98" s="296" t="str">
        <f>+IFERROR(B44/'Recettes tarifaires_RS5'!B44,"-")</f>
        <v>-</v>
      </c>
      <c r="C98" s="297" t="str">
        <f>+IFERROR(C44/'Recettes tarifaires_RS5'!C44,"-")</f>
        <v>-</v>
      </c>
      <c r="D98" s="297" t="str">
        <f>+IFERROR(D44/'Recettes tarifaires_RS5'!D44,"-")</f>
        <v>-</v>
      </c>
      <c r="E98" s="297" t="str">
        <f>+IFERROR(E44/'Recettes tarifaires_RS5'!E44,"-")</f>
        <v>-</v>
      </c>
      <c r="F98" s="297" t="str">
        <f>+IFERROR(F44/'Recettes tarifaires_RS5'!F44,"-")</f>
        <v>-</v>
      </c>
      <c r="G98" s="320" t="str">
        <f>+IFERROR(G44/'Recettes tarifaires_RS5'!G44,"-")</f>
        <v>-</v>
      </c>
      <c r="H98" s="317" t="str">
        <f>+IFERROR(H44/'Recettes tarifaires_RS5'!H44,"-")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tarifaires_RS5'!B46,"-")</f>
        <v>-</v>
      </c>
      <c r="C100" s="294" t="str">
        <f>+IFERROR(C46/'Recettes tarifaires_RS5'!C46,"-")</f>
        <v>-</v>
      </c>
      <c r="D100" s="294" t="str">
        <f>+IFERROR(D46/'Recettes tarifaires_RS5'!D46,"-")</f>
        <v>-</v>
      </c>
      <c r="E100" s="294" t="str">
        <f>+IFERROR(E46/'Recettes tarifaires_RS5'!E46,"-")</f>
        <v>-</v>
      </c>
      <c r="F100" s="294" t="str">
        <f>+IFERROR(F46/'Recettes tarifaires_RS5'!F46,"-")</f>
        <v>-</v>
      </c>
      <c r="G100" s="319" t="str">
        <f>+IFERROR(G46/'Recettes tarifaires_RS5'!G46,"-")</f>
        <v>-</v>
      </c>
      <c r="H100" s="316" t="str">
        <f>+IFERROR(H46/'Recettes tarifaires_RS5'!H46,"-")</f>
        <v>-</v>
      </c>
    </row>
    <row r="101" spans="1:8" x14ac:dyDescent="0.3">
      <c r="A101" s="186" t="str">
        <f t="shared" si="15"/>
        <v>Car + bus mensuel Jeunes*</v>
      </c>
      <c r="B101" s="296" t="str">
        <f>+IFERROR(B47/'Recettes tarifaires_RS5'!B47,"-")</f>
        <v>-</v>
      </c>
      <c r="C101" s="297" t="str">
        <f>+IFERROR(C47/'Recettes tarifaires_RS5'!C47,"-")</f>
        <v>-</v>
      </c>
      <c r="D101" s="297" t="str">
        <f>+IFERROR(D47/'Recettes tarifaires_RS5'!D47,"-")</f>
        <v>-</v>
      </c>
      <c r="E101" s="297" t="str">
        <f>+IFERROR(E47/'Recettes tarifaires_RS5'!E47,"-")</f>
        <v>-</v>
      </c>
      <c r="F101" s="297" t="str">
        <f>+IFERROR(F47/'Recettes tarifaires_RS5'!F47,"-")</f>
        <v>-</v>
      </c>
      <c r="G101" s="320" t="str">
        <f>+IFERROR(G47/'Recettes tarifaires_RS5'!G47,"-")</f>
        <v>-</v>
      </c>
      <c r="H101" s="317" t="str">
        <f>+IFERROR(H47/'Recettes tarifaires_RS5'!H47,"-")</f>
        <v>-</v>
      </c>
    </row>
    <row r="102" spans="1:8" x14ac:dyDescent="0.3">
      <c r="A102" s="186" t="str">
        <f t="shared" si="15"/>
        <v>Car + bus annuel Jeunes*</v>
      </c>
      <c r="B102" s="296" t="str">
        <f>+IFERROR(B48/'Recettes tarifaires_RS5'!B48,"-")</f>
        <v>-</v>
      </c>
      <c r="C102" s="297" t="str">
        <f>+IFERROR(C48/'Recettes tarifaires_RS5'!C48,"-")</f>
        <v>-</v>
      </c>
      <c r="D102" s="297" t="str">
        <f>+IFERROR(D48/'Recettes tarifaires_RS5'!D48,"-")</f>
        <v>-</v>
      </c>
      <c r="E102" s="297" t="str">
        <f>+IFERROR(E48/'Recettes tarifaires_RS5'!E48,"-")</f>
        <v>-</v>
      </c>
      <c r="F102" s="297" t="str">
        <f>+IFERROR(F48/'Recettes tarifaires_RS5'!F48,"-")</f>
        <v>-</v>
      </c>
      <c r="G102" s="320" t="str">
        <f>+IFERROR(G48/'Recettes tarifaires_RS5'!G48,"-")</f>
        <v>-</v>
      </c>
      <c r="H102" s="317" t="str">
        <f>+IFERROR(H48/'Recettes tarifaires_RS5'!H48,"-")</f>
        <v>-</v>
      </c>
    </row>
  </sheetData>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tabColor theme="4" tint="0.39997558519241921"/>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tarifaires_RS6'!A4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tarifaires_RS6'!A5</f>
        <v>Trajet simple</v>
      </c>
      <c r="B5" s="281"/>
      <c r="C5" s="282"/>
      <c r="D5" s="282"/>
      <c r="E5" s="282"/>
      <c r="F5" s="282"/>
      <c r="G5" s="282"/>
      <c r="H5" s="283"/>
      <c r="I5" s="284">
        <f t="shared" si="1"/>
        <v>0</v>
      </c>
      <c r="J5" s="285">
        <f t="shared" si="2"/>
        <v>0</v>
      </c>
    </row>
    <row r="6" spans="1:10" x14ac:dyDescent="0.3">
      <c r="A6" s="186" t="str">
        <f>+'Recettes tarifaires_RS6'!A6</f>
        <v>Trajet Aller-retour</v>
      </c>
      <c r="B6" s="286"/>
      <c r="C6" s="287"/>
      <c r="D6" s="287"/>
      <c r="E6" s="287"/>
      <c r="F6" s="287"/>
      <c r="G6" s="287"/>
      <c r="H6" s="288"/>
      <c r="I6" s="284">
        <f t="shared" si="1"/>
        <v>0</v>
      </c>
      <c r="J6" s="285">
        <f t="shared" si="2"/>
        <v>0</v>
      </c>
    </row>
    <row r="7" spans="1:10" x14ac:dyDescent="0.3">
      <c r="A7" s="186" t="str">
        <f>+'Recettes tarifaires_RS6'!A7</f>
        <v>Carte 10 voyages</v>
      </c>
      <c r="B7" s="286"/>
      <c r="C7" s="287"/>
      <c r="D7" s="287"/>
      <c r="E7" s="287"/>
      <c r="F7" s="287"/>
      <c r="G7" s="287"/>
      <c r="H7" s="288"/>
      <c r="I7" s="284">
        <f t="shared" si="1"/>
        <v>0</v>
      </c>
      <c r="J7" s="285">
        <f t="shared" si="2"/>
        <v>0</v>
      </c>
    </row>
    <row r="8" spans="1:10" x14ac:dyDescent="0.3">
      <c r="A8" s="186" t="str">
        <f>+'Recettes tarifaires_RS6'!A8</f>
        <v>Tarification solidaire</v>
      </c>
      <c r="B8" s="286"/>
      <c r="C8" s="287"/>
      <c r="D8" s="287"/>
      <c r="E8" s="287"/>
      <c r="F8" s="287"/>
      <c r="G8" s="287"/>
      <c r="H8" s="288"/>
      <c r="I8" s="284">
        <f t="shared" si="1"/>
        <v>0</v>
      </c>
      <c r="J8" s="285">
        <f t="shared" si="2"/>
        <v>0</v>
      </c>
    </row>
    <row r="9" spans="1:10" x14ac:dyDescent="0.3">
      <c r="A9" s="186" t="str">
        <f>+'Recettes tarifaires_RS6'!A9</f>
        <v xml:space="preserve">Tarifs groupe </v>
      </c>
      <c r="B9" s="286"/>
      <c r="C9" s="287"/>
      <c r="D9" s="287"/>
      <c r="E9" s="287"/>
      <c r="F9" s="287"/>
      <c r="G9" s="287"/>
      <c r="H9" s="288"/>
      <c r="I9" s="284">
        <f t="shared" si="1"/>
        <v>0</v>
      </c>
      <c r="J9" s="285">
        <f t="shared" si="2"/>
        <v>0</v>
      </c>
    </row>
    <row r="10" spans="1:10" x14ac:dyDescent="0.3">
      <c r="A10" s="186" t="str">
        <f>+'Recettes tarifaires_RS6'!A10</f>
        <v>Abonnement hebdo</v>
      </c>
      <c r="B10" s="286"/>
      <c r="C10" s="287"/>
      <c r="D10" s="287"/>
      <c r="E10" s="287"/>
      <c r="F10" s="287"/>
      <c r="G10" s="287"/>
      <c r="H10" s="288"/>
      <c r="I10" s="284">
        <f t="shared" si="1"/>
        <v>0</v>
      </c>
      <c r="J10" s="285">
        <f t="shared" si="2"/>
        <v>0</v>
      </c>
    </row>
    <row r="11" spans="1:10" x14ac:dyDescent="0.3">
      <c r="A11" s="186" t="str">
        <f>+'Recettes tarifaires_RS6'!A11</f>
        <v>Abonnement mensuel</v>
      </c>
      <c r="B11" s="286"/>
      <c r="C11" s="287"/>
      <c r="D11" s="287"/>
      <c r="E11" s="287"/>
      <c r="F11" s="287"/>
      <c r="G11" s="287"/>
      <c r="H11" s="288"/>
      <c r="I11" s="284">
        <f t="shared" si="1"/>
        <v>0</v>
      </c>
      <c r="J11" s="285">
        <f t="shared" si="2"/>
        <v>0</v>
      </c>
    </row>
    <row r="12" spans="1:10" x14ac:dyDescent="0.3">
      <c r="A12" s="186" t="str">
        <f>+'Recettes tarifaires_RS6'!A12</f>
        <v>Abonnement annuel</v>
      </c>
      <c r="B12" s="286"/>
      <c r="C12" s="287"/>
      <c r="D12" s="287"/>
      <c r="E12" s="287"/>
      <c r="F12" s="287"/>
      <c r="G12" s="287"/>
      <c r="H12" s="288"/>
      <c r="I12" s="284">
        <f t="shared" si="1"/>
        <v>0</v>
      </c>
      <c r="J12" s="285">
        <f t="shared" si="2"/>
        <v>0</v>
      </c>
    </row>
    <row r="13" spans="1:10" ht="15.75" customHeight="1" x14ac:dyDescent="0.3">
      <c r="A13" s="307" t="str">
        <f>+'Recettes tarifaires_RS6'!A13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tarifaires_RS6'!A14</f>
        <v>Carte 10 voyages</v>
      </c>
      <c r="B14" s="281"/>
      <c r="C14" s="282"/>
      <c r="D14" s="282"/>
      <c r="E14" s="282"/>
      <c r="F14" s="282"/>
      <c r="G14" s="282"/>
      <c r="H14" s="283"/>
      <c r="I14" s="284">
        <f t="shared" si="1"/>
        <v>0</v>
      </c>
      <c r="J14" s="285">
        <f t="shared" si="2"/>
        <v>0</v>
      </c>
    </row>
    <row r="15" spans="1:10" x14ac:dyDescent="0.3">
      <c r="A15" s="186" t="str">
        <f>+'Recettes tarifaires_RS6'!A15</f>
        <v>Abonnement hebdo</v>
      </c>
      <c r="B15" s="286"/>
      <c r="C15" s="287"/>
      <c r="D15" s="287"/>
      <c r="E15" s="287"/>
      <c r="F15" s="287"/>
      <c r="G15" s="287"/>
      <c r="H15" s="288"/>
      <c r="I15" s="284">
        <f t="shared" si="1"/>
        <v>0</v>
      </c>
      <c r="J15" s="285">
        <f t="shared" si="2"/>
        <v>0</v>
      </c>
    </row>
    <row r="16" spans="1:10" x14ac:dyDescent="0.3">
      <c r="A16" s="186" t="str">
        <f>+'Recettes tarifaires_RS6'!A16</f>
        <v>Abonnement mensuel</v>
      </c>
      <c r="B16" s="286"/>
      <c r="C16" s="287"/>
      <c r="D16" s="287"/>
      <c r="E16" s="287"/>
      <c r="F16" s="287"/>
      <c r="G16" s="287"/>
      <c r="H16" s="288"/>
      <c r="I16" s="284">
        <f t="shared" si="1"/>
        <v>0</v>
      </c>
      <c r="J16" s="285">
        <f t="shared" si="2"/>
        <v>0</v>
      </c>
    </row>
    <row r="17" spans="1:10" x14ac:dyDescent="0.3">
      <c r="A17" s="186" t="str">
        <f>+'Recettes tarifaires_RS6'!A17</f>
        <v>Abonnement annuel</v>
      </c>
      <c r="B17" s="286"/>
      <c r="C17" s="287"/>
      <c r="D17" s="287"/>
      <c r="E17" s="287"/>
      <c r="F17" s="287"/>
      <c r="G17" s="287"/>
      <c r="H17" s="288"/>
      <c r="I17" s="284">
        <f t="shared" si="1"/>
        <v>0</v>
      </c>
      <c r="J17" s="285">
        <f t="shared" si="2"/>
        <v>0</v>
      </c>
    </row>
    <row r="18" spans="1:10" ht="15.75" customHeight="1" x14ac:dyDescent="0.3">
      <c r="A18" s="307" t="str">
        <f>+'Recettes tarifaires_RS6'!A18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tarifaires_RS6'!A19</f>
        <v>Tranche 1 - 1/2 prensionnaire</v>
      </c>
      <c r="B19" s="281"/>
      <c r="C19" s="282"/>
      <c r="D19" s="282"/>
      <c r="E19" s="282"/>
      <c r="F19" s="282"/>
      <c r="G19" s="282"/>
      <c r="H19" s="283"/>
      <c r="I19" s="284">
        <f t="shared" si="1"/>
        <v>0</v>
      </c>
      <c r="J19" s="285">
        <f t="shared" si="2"/>
        <v>0</v>
      </c>
    </row>
    <row r="20" spans="1:10" x14ac:dyDescent="0.3">
      <c r="A20" s="186" t="str">
        <f>+'Recettes tarifaires_RS6'!A20</f>
        <v>Tranche 2 - 1/2 prensionnaire</v>
      </c>
      <c r="B20" s="286"/>
      <c r="C20" s="287"/>
      <c r="D20" s="287"/>
      <c r="E20" s="287"/>
      <c r="F20" s="287"/>
      <c r="G20" s="287"/>
      <c r="H20" s="288"/>
      <c r="I20" s="284">
        <f t="shared" si="1"/>
        <v>0</v>
      </c>
      <c r="J20" s="285">
        <f t="shared" si="2"/>
        <v>0</v>
      </c>
    </row>
    <row r="21" spans="1:10" x14ac:dyDescent="0.3">
      <c r="A21" s="186" t="str">
        <f>+'Recettes tarifaires_RS6'!A21</f>
        <v>Tranche 3 - 1/2 prensionnaire</v>
      </c>
      <c r="B21" s="286"/>
      <c r="C21" s="287"/>
      <c r="D21" s="287"/>
      <c r="E21" s="287"/>
      <c r="F21" s="287"/>
      <c r="G21" s="287"/>
      <c r="H21" s="288"/>
      <c r="I21" s="284">
        <f t="shared" si="1"/>
        <v>0</v>
      </c>
      <c r="J21" s="285">
        <f t="shared" si="2"/>
        <v>0</v>
      </c>
    </row>
    <row r="22" spans="1:10" x14ac:dyDescent="0.3">
      <c r="A22" s="186" t="str">
        <f>+'Recettes tarifaires_RS6'!A22</f>
        <v>Tranche 4 - 1/2 prensionnaire</v>
      </c>
      <c r="B22" s="286"/>
      <c r="C22" s="287"/>
      <c r="D22" s="287"/>
      <c r="E22" s="287"/>
      <c r="F22" s="287"/>
      <c r="G22" s="287"/>
      <c r="H22" s="288"/>
      <c r="I22" s="284">
        <f t="shared" si="1"/>
        <v>0</v>
      </c>
      <c r="J22" s="285">
        <f t="shared" si="2"/>
        <v>0</v>
      </c>
    </row>
    <row r="23" spans="1:10" x14ac:dyDescent="0.3">
      <c r="A23" s="186" t="str">
        <f>+'Recettes tarifaires_RS6'!A23</f>
        <v>Tranche 5 - 1/2 prensionnaire</v>
      </c>
      <c r="B23" s="286"/>
      <c r="C23" s="287"/>
      <c r="D23" s="287"/>
      <c r="E23" s="287"/>
      <c r="F23" s="287"/>
      <c r="G23" s="287"/>
      <c r="H23" s="288"/>
      <c r="I23" s="284">
        <f t="shared" si="1"/>
        <v>0</v>
      </c>
      <c r="J23" s="285">
        <f t="shared" si="2"/>
        <v>0</v>
      </c>
    </row>
    <row r="24" spans="1:10" x14ac:dyDescent="0.3">
      <c r="A24" s="186" t="str">
        <f>+'Recettes tarifaires_RS6'!A24</f>
        <v>Non-ayant droit - 1/2 prensionnaire</v>
      </c>
      <c r="B24" s="286"/>
      <c r="C24" s="287"/>
      <c r="D24" s="287"/>
      <c r="E24" s="287"/>
      <c r="F24" s="287"/>
      <c r="G24" s="287"/>
      <c r="H24" s="288"/>
      <c r="I24" s="284">
        <f t="shared" si="1"/>
        <v>0</v>
      </c>
      <c r="J24" s="285">
        <f t="shared" si="2"/>
        <v>0</v>
      </c>
    </row>
    <row r="25" spans="1:10" x14ac:dyDescent="0.3">
      <c r="A25" s="186" t="str">
        <f>+'Recettes tarifaires_RS6'!A25</f>
        <v>Tarif Navette, RPI</v>
      </c>
      <c r="B25" s="286"/>
      <c r="C25" s="287"/>
      <c r="D25" s="287"/>
      <c r="E25" s="287"/>
      <c r="F25" s="287"/>
      <c r="G25" s="287"/>
      <c r="H25" s="288"/>
      <c r="I25" s="284">
        <f t="shared" si="1"/>
        <v>0</v>
      </c>
      <c r="J25" s="285">
        <f t="shared" si="2"/>
        <v>0</v>
      </c>
    </row>
    <row r="26" spans="1:10" x14ac:dyDescent="0.3">
      <c r="A26" s="186" t="str">
        <f>+'Recettes tarifaires_RS6'!A26</f>
        <v>Tranche 1 - Interne</v>
      </c>
      <c r="B26" s="286"/>
      <c r="C26" s="287"/>
      <c r="D26" s="287"/>
      <c r="E26" s="287"/>
      <c r="F26" s="287"/>
      <c r="G26" s="287"/>
      <c r="H26" s="288"/>
      <c r="I26" s="284">
        <f t="shared" si="1"/>
        <v>0</v>
      </c>
      <c r="J26" s="285">
        <f t="shared" si="2"/>
        <v>0</v>
      </c>
    </row>
    <row r="27" spans="1:10" x14ac:dyDescent="0.3">
      <c r="A27" s="186" t="str">
        <f>+'Recettes tarifaires_RS6'!A27</f>
        <v>Tranche 2 - Interne</v>
      </c>
      <c r="B27" s="286"/>
      <c r="C27" s="287"/>
      <c r="D27" s="287"/>
      <c r="E27" s="287"/>
      <c r="F27" s="287"/>
      <c r="G27" s="287"/>
      <c r="H27" s="288"/>
      <c r="I27" s="284">
        <f t="shared" si="1"/>
        <v>0</v>
      </c>
      <c r="J27" s="285">
        <f t="shared" si="2"/>
        <v>0</v>
      </c>
    </row>
    <row r="28" spans="1:10" x14ac:dyDescent="0.3">
      <c r="A28" s="186" t="str">
        <f>+'Recettes tarifaires_RS6'!A28</f>
        <v>Tranche 3 - Interne</v>
      </c>
      <c r="B28" s="286"/>
      <c r="C28" s="287"/>
      <c r="D28" s="287"/>
      <c r="E28" s="287"/>
      <c r="F28" s="287"/>
      <c r="G28" s="287"/>
      <c r="H28" s="288"/>
      <c r="I28" s="284">
        <f t="shared" si="1"/>
        <v>0</v>
      </c>
      <c r="J28" s="285">
        <f t="shared" si="2"/>
        <v>0</v>
      </c>
    </row>
    <row r="29" spans="1:10" x14ac:dyDescent="0.3">
      <c r="A29" s="186" t="str">
        <f>+'Recettes tarifaires_RS6'!A29</f>
        <v>Tranche 4 - Interne</v>
      </c>
      <c r="B29" s="286"/>
      <c r="C29" s="287"/>
      <c r="D29" s="287"/>
      <c r="E29" s="287"/>
      <c r="F29" s="287"/>
      <c r="G29" s="287"/>
      <c r="H29" s="288"/>
      <c r="I29" s="284">
        <f t="shared" si="1"/>
        <v>0</v>
      </c>
      <c r="J29" s="285">
        <f t="shared" si="2"/>
        <v>0</v>
      </c>
    </row>
    <row r="30" spans="1:10" x14ac:dyDescent="0.3">
      <c r="A30" s="186" t="str">
        <f>+'Recettes tarifaires_RS6'!A30</f>
        <v>Tranche 5 - Interne</v>
      </c>
      <c r="B30" s="286"/>
      <c r="C30" s="287"/>
      <c r="D30" s="287"/>
      <c r="E30" s="287"/>
      <c r="F30" s="287"/>
      <c r="G30" s="287"/>
      <c r="H30" s="288"/>
      <c r="I30" s="284">
        <f t="shared" si="1"/>
        <v>0</v>
      </c>
      <c r="J30" s="285">
        <f t="shared" si="2"/>
        <v>0</v>
      </c>
    </row>
    <row r="31" spans="1:10" x14ac:dyDescent="0.3">
      <c r="A31" s="186" t="str">
        <f>+'Recettes tarifaires_RS6'!A31</f>
        <v>Non-ayant droit - interne</v>
      </c>
      <c r="B31" s="286"/>
      <c r="C31" s="287"/>
      <c r="D31" s="287"/>
      <c r="E31" s="287"/>
      <c r="F31" s="287"/>
      <c r="G31" s="287"/>
      <c r="H31" s="288"/>
      <c r="I31" s="284">
        <f t="shared" si="1"/>
        <v>0</v>
      </c>
      <c r="J31" s="285">
        <f t="shared" si="2"/>
        <v>0</v>
      </c>
    </row>
    <row r="32" spans="1:10" x14ac:dyDescent="0.3">
      <c r="A32" s="186" t="str">
        <f>+'Recettes tarifaires_RS6'!A32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tarifaires_RS6'!A33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tarifaires_RS6'!A34</f>
        <v>Car + bus hebdo Tout public*</v>
      </c>
      <c r="B34" s="281"/>
      <c r="C34" s="282"/>
      <c r="D34" s="282"/>
      <c r="E34" s="282"/>
      <c r="F34" s="282"/>
      <c r="G34" s="282"/>
      <c r="H34" s="283"/>
      <c r="I34" s="284">
        <f t="shared" si="1"/>
        <v>0</v>
      </c>
      <c r="J34" s="285">
        <f t="shared" si="2"/>
        <v>0</v>
      </c>
    </row>
    <row r="35" spans="1:10" x14ac:dyDescent="0.3">
      <c r="A35" s="186" t="str">
        <f>+'Recettes tarifaires_RS6'!A35</f>
        <v>Car + bus mensuel Tout public*</v>
      </c>
      <c r="B35" s="286"/>
      <c r="C35" s="287"/>
      <c r="D35" s="287"/>
      <c r="E35" s="287"/>
      <c r="F35" s="287"/>
      <c r="G35" s="287"/>
      <c r="H35" s="288"/>
      <c r="I35" s="284">
        <f t="shared" si="1"/>
        <v>0</v>
      </c>
      <c r="J35" s="285">
        <f t="shared" si="2"/>
        <v>0</v>
      </c>
    </row>
    <row r="36" spans="1:10" x14ac:dyDescent="0.3">
      <c r="A36" s="186" t="str">
        <f>+'Recettes tarifaires_RS6'!A36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tarifaires_RS6'!A37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tarifaires_RS6'!A38</f>
        <v>Car + bus hebdo Jeunes*</v>
      </c>
      <c r="B38" s="281"/>
      <c r="C38" s="282"/>
      <c r="D38" s="282"/>
      <c r="E38" s="282"/>
      <c r="F38" s="282"/>
      <c r="G38" s="282"/>
      <c r="H38" s="283"/>
      <c r="I38" s="284">
        <f t="shared" si="6"/>
        <v>0</v>
      </c>
      <c r="J38" s="285">
        <f t="shared" si="7"/>
        <v>0</v>
      </c>
    </row>
    <row r="39" spans="1:10" x14ac:dyDescent="0.3">
      <c r="A39" s="186" t="str">
        <f>+'Recettes tarifaires_RS6'!A39</f>
        <v>Car + bus mensuel Jeunes*</v>
      </c>
      <c r="B39" s="286"/>
      <c r="C39" s="287"/>
      <c r="D39" s="287"/>
      <c r="E39" s="287"/>
      <c r="F39" s="287"/>
      <c r="G39" s="287"/>
      <c r="H39" s="288"/>
      <c r="I39" s="284">
        <f t="shared" si="6"/>
        <v>0</v>
      </c>
      <c r="J39" s="285">
        <f t="shared" si="7"/>
        <v>0</v>
      </c>
    </row>
    <row r="40" spans="1:10" x14ac:dyDescent="0.3">
      <c r="A40" s="186" t="str">
        <f>+'Recettes tarifaires_RS6'!A40</f>
        <v>Car + bus annuel Jeunes*</v>
      </c>
      <c r="B40" s="286"/>
      <c r="C40" s="287"/>
      <c r="D40" s="287"/>
      <c r="E40" s="287"/>
      <c r="F40" s="287"/>
      <c r="G40" s="287"/>
      <c r="H40" s="288"/>
      <c r="I40" s="284">
        <f t="shared" si="6"/>
        <v>0</v>
      </c>
      <c r="J40" s="285">
        <f t="shared" si="7"/>
        <v>0</v>
      </c>
    </row>
    <row r="41" spans="1:10" ht="15.75" customHeight="1" x14ac:dyDescent="0.3">
      <c r="A41" s="307" t="str">
        <f>+'Recettes tarifaires_RS6'!A41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tarifaires_RS6'!A42</f>
        <v>Car + bus hebdo Tout public*</v>
      </c>
      <c r="B42" s="281"/>
      <c r="C42" s="282"/>
      <c r="D42" s="282"/>
      <c r="E42" s="282"/>
      <c r="F42" s="282"/>
      <c r="G42" s="282"/>
      <c r="H42" s="283"/>
      <c r="I42" s="284">
        <f t="shared" si="6"/>
        <v>0</v>
      </c>
      <c r="J42" s="285">
        <f t="shared" si="7"/>
        <v>0</v>
      </c>
    </row>
    <row r="43" spans="1:10" x14ac:dyDescent="0.3">
      <c r="A43" s="186" t="str">
        <f>+'Recettes tarifaires_RS6'!A43</f>
        <v>Car + bus mensuel Tout public*</v>
      </c>
      <c r="B43" s="286"/>
      <c r="C43" s="287"/>
      <c r="D43" s="287"/>
      <c r="E43" s="287"/>
      <c r="F43" s="287"/>
      <c r="G43" s="287"/>
      <c r="H43" s="288"/>
      <c r="I43" s="284">
        <f t="shared" si="6"/>
        <v>0</v>
      </c>
      <c r="J43" s="285">
        <f t="shared" si="7"/>
        <v>0</v>
      </c>
    </row>
    <row r="44" spans="1:10" x14ac:dyDescent="0.3">
      <c r="A44" s="186" t="str">
        <f>+'Recettes tarifaires_RS6'!A44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tarifaires_RS6'!A45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tarifaires_RS6'!A46</f>
        <v>Car + bus hebdo Jeunes*</v>
      </c>
      <c r="B46" s="281"/>
      <c r="C46" s="282"/>
      <c r="D46" s="282"/>
      <c r="E46" s="282"/>
      <c r="F46" s="282"/>
      <c r="G46" s="282"/>
      <c r="H46" s="283"/>
      <c r="I46" s="284">
        <f t="shared" si="6"/>
        <v>0</v>
      </c>
      <c r="J46" s="285">
        <f t="shared" si="7"/>
        <v>0</v>
      </c>
    </row>
    <row r="47" spans="1:10" x14ac:dyDescent="0.3">
      <c r="A47" s="186" t="str">
        <f>+'Recettes tarifaires_RS6'!A47</f>
        <v>Car + bus mensuel Jeunes*</v>
      </c>
      <c r="B47" s="286"/>
      <c r="C47" s="287"/>
      <c r="D47" s="287"/>
      <c r="E47" s="287"/>
      <c r="F47" s="287"/>
      <c r="G47" s="287"/>
      <c r="H47" s="288"/>
      <c r="I47" s="284">
        <f t="shared" si="6"/>
        <v>0</v>
      </c>
      <c r="J47" s="285">
        <f t="shared" si="7"/>
        <v>0</v>
      </c>
    </row>
    <row r="48" spans="1:10" x14ac:dyDescent="0.3">
      <c r="A48" s="186" t="str">
        <f>+'Recettes tarifaires_RS6'!A48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tarifaires_RS6'!B5,"-")</f>
        <v>-</v>
      </c>
      <c r="C59" s="294" t="str">
        <f>+IFERROR(C5/'Recettes tarifaires_RS6'!C5,"-")</f>
        <v>-</v>
      </c>
      <c r="D59" s="294" t="str">
        <f>+IFERROR(D5/'Recettes tarifaires_RS6'!D5,"-")</f>
        <v>-</v>
      </c>
      <c r="E59" s="294" t="str">
        <f>+IFERROR(E5/'Recettes tarifaires_RS6'!E5,"-")</f>
        <v>-</v>
      </c>
      <c r="F59" s="294" t="str">
        <f>+IFERROR(F5/'Recettes tarifaires_RS6'!F5,"-")</f>
        <v>-</v>
      </c>
      <c r="G59" s="319" t="str">
        <f>+IFERROR(G5/'Recettes tarifaires_RS6'!G5,"-")</f>
        <v>-</v>
      </c>
      <c r="H59" s="316" t="str">
        <f>+IFERROR(H5/'Recettes tarifaires_RS6'!H5,"-")</f>
        <v>-</v>
      </c>
    </row>
    <row r="60" spans="1:10" x14ac:dyDescent="0.3">
      <c r="A60" s="186" t="str">
        <f t="shared" si="15"/>
        <v>Trajet Aller-retour</v>
      </c>
      <c r="B60" s="296" t="str">
        <f>+IFERROR(B6/'Recettes tarifaires_RS6'!B6,"-")</f>
        <v>-</v>
      </c>
      <c r="C60" s="297" t="str">
        <f>+IFERROR(C6/'Recettes tarifaires_RS6'!C6,"-")</f>
        <v>-</v>
      </c>
      <c r="D60" s="297" t="str">
        <f>+IFERROR(D6/'Recettes tarifaires_RS6'!D6,"-")</f>
        <v>-</v>
      </c>
      <c r="E60" s="297" t="str">
        <f>+IFERROR(E6/'Recettes tarifaires_RS6'!E6,"-")</f>
        <v>-</v>
      </c>
      <c r="F60" s="297" t="str">
        <f>+IFERROR(F6/'Recettes tarifaires_RS6'!F6,"-")</f>
        <v>-</v>
      </c>
      <c r="G60" s="320" t="str">
        <f>+IFERROR(G6/'Recettes tarifaires_RS6'!G6,"-")</f>
        <v>-</v>
      </c>
      <c r="H60" s="317" t="str">
        <f>+IFERROR(H6/'Recettes tarifaires_RS6'!H6,"-")</f>
        <v>-</v>
      </c>
    </row>
    <row r="61" spans="1:10" x14ac:dyDescent="0.3">
      <c r="A61" s="186" t="str">
        <f t="shared" si="15"/>
        <v>Carte 10 voyages</v>
      </c>
      <c r="B61" s="296" t="str">
        <f>+IFERROR(B7/'Recettes tarifaires_RS6'!B7,"-")</f>
        <v>-</v>
      </c>
      <c r="C61" s="297" t="str">
        <f>+IFERROR(C7/'Recettes tarifaires_RS6'!C7,"-")</f>
        <v>-</v>
      </c>
      <c r="D61" s="297" t="str">
        <f>+IFERROR(D7/'Recettes tarifaires_RS6'!D7,"-")</f>
        <v>-</v>
      </c>
      <c r="E61" s="297" t="str">
        <f>+IFERROR(E7/'Recettes tarifaires_RS6'!E7,"-")</f>
        <v>-</v>
      </c>
      <c r="F61" s="297" t="str">
        <f>+IFERROR(F7/'Recettes tarifaires_RS6'!F7,"-")</f>
        <v>-</v>
      </c>
      <c r="G61" s="320" t="str">
        <f>+IFERROR(G7/'Recettes tarifaires_RS6'!G7,"-")</f>
        <v>-</v>
      </c>
      <c r="H61" s="317" t="str">
        <f>+IFERROR(H7/'Recettes tarifaires_RS6'!H7,"-")</f>
        <v>-</v>
      </c>
    </row>
    <row r="62" spans="1:10" x14ac:dyDescent="0.3">
      <c r="A62" s="186" t="str">
        <f t="shared" si="15"/>
        <v>Tarification solidaire</v>
      </c>
      <c r="B62" s="296" t="str">
        <f>+IFERROR(B8/'Recettes tarifaires_RS6'!B8,"-")</f>
        <v>-</v>
      </c>
      <c r="C62" s="297" t="str">
        <f>+IFERROR(C8/'Recettes tarifaires_RS6'!C8,"-")</f>
        <v>-</v>
      </c>
      <c r="D62" s="297" t="str">
        <f>+IFERROR(D8/'Recettes tarifaires_RS6'!D8,"-")</f>
        <v>-</v>
      </c>
      <c r="E62" s="297" t="str">
        <f>+IFERROR(E8/'Recettes tarifaires_RS6'!E8,"-")</f>
        <v>-</v>
      </c>
      <c r="F62" s="297" t="str">
        <f>+IFERROR(F8/'Recettes tarifaires_RS6'!F8,"-")</f>
        <v>-</v>
      </c>
      <c r="G62" s="320" t="str">
        <f>+IFERROR(G8/'Recettes tarifaires_RS6'!G8,"-")</f>
        <v>-</v>
      </c>
      <c r="H62" s="317" t="str">
        <f>+IFERROR(H8/'Recettes tarifaires_RS6'!H8,"-")</f>
        <v>-</v>
      </c>
    </row>
    <row r="63" spans="1:10" x14ac:dyDescent="0.3">
      <c r="A63" s="186" t="str">
        <f t="shared" si="15"/>
        <v xml:space="preserve">Tarifs groupe </v>
      </c>
      <c r="B63" s="296" t="str">
        <f>+IFERROR(B9/'Recettes tarifaires_RS6'!B9,"-")</f>
        <v>-</v>
      </c>
      <c r="C63" s="297" t="str">
        <f>+IFERROR(C9/'Recettes tarifaires_RS6'!C9,"-")</f>
        <v>-</v>
      </c>
      <c r="D63" s="297" t="str">
        <f>+IFERROR(D9/'Recettes tarifaires_RS6'!D9,"-")</f>
        <v>-</v>
      </c>
      <c r="E63" s="297" t="str">
        <f>+IFERROR(E9/'Recettes tarifaires_RS6'!E9,"-")</f>
        <v>-</v>
      </c>
      <c r="F63" s="297" t="str">
        <f>+IFERROR(F9/'Recettes tarifaires_RS6'!F9,"-")</f>
        <v>-</v>
      </c>
      <c r="G63" s="320" t="str">
        <f>+IFERROR(G9/'Recettes tarifaires_RS6'!G9,"-")</f>
        <v>-</v>
      </c>
      <c r="H63" s="317" t="str">
        <f>+IFERROR(H9/'Recettes tarifaires_RS6'!H9,"-")</f>
        <v>-</v>
      </c>
    </row>
    <row r="64" spans="1:10" x14ac:dyDescent="0.3">
      <c r="A64" s="186" t="str">
        <f t="shared" si="15"/>
        <v>Abonnement hebdo</v>
      </c>
      <c r="B64" s="296" t="str">
        <f>+IFERROR(B10/'Recettes tarifaires_RS6'!B10,"-")</f>
        <v>-</v>
      </c>
      <c r="C64" s="297" t="str">
        <f>+IFERROR(C10/'Recettes tarifaires_RS6'!C10,"-")</f>
        <v>-</v>
      </c>
      <c r="D64" s="297" t="str">
        <f>+IFERROR(D10/'Recettes tarifaires_RS6'!D10,"-")</f>
        <v>-</v>
      </c>
      <c r="E64" s="297" t="str">
        <f>+IFERROR(E10/'Recettes tarifaires_RS6'!E10,"-")</f>
        <v>-</v>
      </c>
      <c r="F64" s="297" t="str">
        <f>+IFERROR(F10/'Recettes tarifaires_RS6'!F10,"-")</f>
        <v>-</v>
      </c>
      <c r="G64" s="320" t="str">
        <f>+IFERROR(G10/'Recettes tarifaires_RS6'!G10,"-")</f>
        <v>-</v>
      </c>
      <c r="H64" s="317" t="str">
        <f>+IFERROR(H10/'Recettes tarifaires_RS6'!H10,"-")</f>
        <v>-</v>
      </c>
    </row>
    <row r="65" spans="1:8" x14ac:dyDescent="0.3">
      <c r="A65" s="186" t="str">
        <f t="shared" si="15"/>
        <v>Abonnement mensuel</v>
      </c>
      <c r="B65" s="296" t="str">
        <f>+IFERROR(B11/'Recettes tarifaires_RS6'!B11,"-")</f>
        <v>-</v>
      </c>
      <c r="C65" s="297" t="str">
        <f>+IFERROR(C11/'Recettes tarifaires_RS6'!C11,"-")</f>
        <v>-</v>
      </c>
      <c r="D65" s="297" t="str">
        <f>+IFERROR(D11/'Recettes tarifaires_RS6'!D11,"-")</f>
        <v>-</v>
      </c>
      <c r="E65" s="297" t="str">
        <f>+IFERROR(E11/'Recettes tarifaires_RS6'!E11,"-")</f>
        <v>-</v>
      </c>
      <c r="F65" s="297" t="str">
        <f>+IFERROR(F11/'Recettes tarifaires_RS6'!F11,"-")</f>
        <v>-</v>
      </c>
      <c r="G65" s="320" t="str">
        <f>+IFERROR(G11/'Recettes tarifaires_RS6'!G11,"-")</f>
        <v>-</v>
      </c>
      <c r="H65" s="317" t="str">
        <f>+IFERROR(H11/'Recettes tarifaires_RS6'!H11,"-")</f>
        <v>-</v>
      </c>
    </row>
    <row r="66" spans="1:8" x14ac:dyDescent="0.3">
      <c r="A66" s="186" t="str">
        <f t="shared" si="15"/>
        <v>Abonnement annuel</v>
      </c>
      <c r="B66" s="296" t="str">
        <f>+IFERROR(B12/'Recettes tarifaires_RS6'!B12,"-")</f>
        <v>-</v>
      </c>
      <c r="C66" s="297" t="str">
        <f>+IFERROR(C12/'Recettes tarifaires_RS6'!C12,"-")</f>
        <v>-</v>
      </c>
      <c r="D66" s="297" t="str">
        <f>+IFERROR(D12/'Recettes tarifaires_RS6'!D12,"-")</f>
        <v>-</v>
      </c>
      <c r="E66" s="297" t="str">
        <f>+IFERROR(E12/'Recettes tarifaires_RS6'!E12,"-")</f>
        <v>-</v>
      </c>
      <c r="F66" s="297" t="str">
        <f>+IFERROR(F12/'Recettes tarifaires_RS6'!F12,"-")</f>
        <v>-</v>
      </c>
      <c r="G66" s="320" t="str">
        <f>+IFERROR(G12/'Recettes tarifaires_RS6'!G12,"-")</f>
        <v>-</v>
      </c>
      <c r="H66" s="317" t="str">
        <f>+IFERROR(H12/'Recettes tarifaires_RS6'!H12,"-")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tarifaires_RS6'!B14,"-")</f>
        <v>-</v>
      </c>
      <c r="C68" s="294" t="str">
        <f>+IFERROR(C14/'Recettes tarifaires_RS6'!C14,"-")</f>
        <v>-</v>
      </c>
      <c r="D68" s="294" t="str">
        <f>+IFERROR(D14/'Recettes tarifaires_RS6'!D14,"-")</f>
        <v>-</v>
      </c>
      <c r="E68" s="294" t="str">
        <f>+IFERROR(E14/'Recettes tarifaires_RS6'!E14,"-")</f>
        <v>-</v>
      </c>
      <c r="F68" s="294" t="str">
        <f>+IFERROR(F14/'Recettes tarifaires_RS6'!F14,"-")</f>
        <v>-</v>
      </c>
      <c r="G68" s="319" t="str">
        <f>+IFERROR(G14/'Recettes tarifaires_RS6'!G14,"-")</f>
        <v>-</v>
      </c>
      <c r="H68" s="316" t="str">
        <f>+IFERROR(H14/'Recettes tarifaires_RS6'!H14,"-")</f>
        <v>-</v>
      </c>
    </row>
    <row r="69" spans="1:8" x14ac:dyDescent="0.3">
      <c r="A69" s="186" t="str">
        <f t="shared" si="15"/>
        <v>Abonnement hebdo</v>
      </c>
      <c r="B69" s="296" t="str">
        <f>+IFERROR(B15/'Recettes tarifaires_RS6'!B15,"-")</f>
        <v>-</v>
      </c>
      <c r="C69" s="297" t="str">
        <f>+IFERROR(C15/'Recettes tarifaires_RS6'!C15,"-")</f>
        <v>-</v>
      </c>
      <c r="D69" s="297" t="str">
        <f>+IFERROR(D15/'Recettes tarifaires_RS6'!D15,"-")</f>
        <v>-</v>
      </c>
      <c r="E69" s="297" t="str">
        <f>+IFERROR(E15/'Recettes tarifaires_RS6'!E15,"-")</f>
        <v>-</v>
      </c>
      <c r="F69" s="297" t="str">
        <f>+IFERROR(F15/'Recettes tarifaires_RS6'!F15,"-")</f>
        <v>-</v>
      </c>
      <c r="G69" s="320" t="str">
        <f>+IFERROR(G15/'Recettes tarifaires_RS6'!G15,"-")</f>
        <v>-</v>
      </c>
      <c r="H69" s="317" t="str">
        <f>+IFERROR(H15/'Recettes tarifaires_RS6'!H15,"-")</f>
        <v>-</v>
      </c>
    </row>
    <row r="70" spans="1:8" x14ac:dyDescent="0.3">
      <c r="A70" s="186" t="str">
        <f t="shared" si="15"/>
        <v>Abonnement mensuel</v>
      </c>
      <c r="B70" s="296" t="str">
        <f>+IFERROR(B16/'Recettes tarifaires_RS6'!B16,"-")</f>
        <v>-</v>
      </c>
      <c r="C70" s="297" t="str">
        <f>+IFERROR(C16/'Recettes tarifaires_RS6'!C16,"-")</f>
        <v>-</v>
      </c>
      <c r="D70" s="297" t="str">
        <f>+IFERROR(D16/'Recettes tarifaires_RS6'!D16,"-")</f>
        <v>-</v>
      </c>
      <c r="E70" s="297" t="str">
        <f>+IFERROR(E16/'Recettes tarifaires_RS6'!E16,"-")</f>
        <v>-</v>
      </c>
      <c r="F70" s="297" t="str">
        <f>+IFERROR(F16/'Recettes tarifaires_RS6'!F16,"-")</f>
        <v>-</v>
      </c>
      <c r="G70" s="320" t="str">
        <f>+IFERROR(G16/'Recettes tarifaires_RS6'!G16,"-")</f>
        <v>-</v>
      </c>
      <c r="H70" s="317" t="str">
        <f>+IFERROR(H16/'Recettes tarifaires_RS6'!H16,"-")</f>
        <v>-</v>
      </c>
    </row>
    <row r="71" spans="1:8" x14ac:dyDescent="0.3">
      <c r="A71" s="186" t="str">
        <f t="shared" si="15"/>
        <v>Abonnement annuel</v>
      </c>
      <c r="B71" s="296" t="str">
        <f>+IFERROR(B17/'Recettes tarifaires_RS6'!B17,"-")</f>
        <v>-</v>
      </c>
      <c r="C71" s="297" t="str">
        <f>+IFERROR(C17/'Recettes tarifaires_RS6'!C17,"-")</f>
        <v>-</v>
      </c>
      <c r="D71" s="297" t="str">
        <f>+IFERROR(D17/'Recettes tarifaires_RS6'!D17,"-")</f>
        <v>-</v>
      </c>
      <c r="E71" s="297" t="str">
        <f>+IFERROR(E17/'Recettes tarifaires_RS6'!E17,"-")</f>
        <v>-</v>
      </c>
      <c r="F71" s="297" t="str">
        <f>+IFERROR(F17/'Recettes tarifaires_RS6'!F17,"-")</f>
        <v>-</v>
      </c>
      <c r="G71" s="320" t="str">
        <f>+IFERROR(G17/'Recettes tarifaires_RS6'!G17,"-")</f>
        <v>-</v>
      </c>
      <c r="H71" s="317" t="str">
        <f>+IFERROR(H17/'Recettes tarifaires_RS6'!H17,"-")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tarifaires_RS6'!B19,"-")</f>
        <v>-</v>
      </c>
      <c r="C73" s="294" t="str">
        <f>+IFERROR(C19/'Recettes tarifaires_RS6'!C19,"-")</f>
        <v>-</v>
      </c>
      <c r="D73" s="294" t="str">
        <f>+IFERROR(D19/'Recettes tarifaires_RS6'!D19,"-")</f>
        <v>-</v>
      </c>
      <c r="E73" s="294" t="str">
        <f>+IFERROR(E19/'Recettes tarifaires_RS6'!E19,"-")</f>
        <v>-</v>
      </c>
      <c r="F73" s="294" t="str">
        <f>+IFERROR(F19/'Recettes tarifaires_RS6'!F19,"-")</f>
        <v>-</v>
      </c>
      <c r="G73" s="319" t="str">
        <f>+IFERROR(G19/'Recettes tarifaires_RS6'!G19,"-")</f>
        <v>-</v>
      </c>
      <c r="H73" s="316" t="str">
        <f>+IFERROR(H19/'Recettes tarifaires_RS6'!H19,"-")</f>
        <v>-</v>
      </c>
    </row>
    <row r="74" spans="1:8" x14ac:dyDescent="0.3">
      <c r="A74" s="186" t="str">
        <f t="shared" si="15"/>
        <v>Tranche 2 - 1/2 prensionnaire</v>
      </c>
      <c r="B74" s="296" t="str">
        <f>+IFERROR(B20/'Recettes tarifaires_RS6'!B20,"-")</f>
        <v>-</v>
      </c>
      <c r="C74" s="297" t="str">
        <f>+IFERROR(C20/'Recettes tarifaires_RS6'!C20,"-")</f>
        <v>-</v>
      </c>
      <c r="D74" s="297" t="str">
        <f>+IFERROR(D20/'Recettes tarifaires_RS6'!D20,"-")</f>
        <v>-</v>
      </c>
      <c r="E74" s="297" t="str">
        <f>+IFERROR(E20/'Recettes tarifaires_RS6'!E20,"-")</f>
        <v>-</v>
      </c>
      <c r="F74" s="297" t="str">
        <f>+IFERROR(F20/'Recettes tarifaires_RS6'!F20,"-")</f>
        <v>-</v>
      </c>
      <c r="G74" s="320" t="str">
        <f>+IFERROR(G20/'Recettes tarifaires_RS6'!G20,"-")</f>
        <v>-</v>
      </c>
      <c r="H74" s="317" t="str">
        <f>+IFERROR(H20/'Recettes tarifaires_RS6'!H20,"-")</f>
        <v>-</v>
      </c>
    </row>
    <row r="75" spans="1:8" x14ac:dyDescent="0.3">
      <c r="A75" s="186" t="str">
        <f t="shared" si="15"/>
        <v>Tranche 3 - 1/2 prensionnaire</v>
      </c>
      <c r="B75" s="296" t="str">
        <f>+IFERROR(B21/'Recettes tarifaires_RS6'!B21,"-")</f>
        <v>-</v>
      </c>
      <c r="C75" s="297" t="str">
        <f>+IFERROR(C21/'Recettes tarifaires_RS6'!C21,"-")</f>
        <v>-</v>
      </c>
      <c r="D75" s="297" t="str">
        <f>+IFERROR(D21/'Recettes tarifaires_RS6'!D21,"-")</f>
        <v>-</v>
      </c>
      <c r="E75" s="297" t="str">
        <f>+IFERROR(E21/'Recettes tarifaires_RS6'!E21,"-")</f>
        <v>-</v>
      </c>
      <c r="F75" s="297" t="str">
        <f>+IFERROR(F21/'Recettes tarifaires_RS6'!F21,"-")</f>
        <v>-</v>
      </c>
      <c r="G75" s="320" t="str">
        <f>+IFERROR(G21/'Recettes tarifaires_RS6'!G21,"-")</f>
        <v>-</v>
      </c>
      <c r="H75" s="317" t="str">
        <f>+IFERROR(H21/'Recettes tarifaires_RS6'!H21,"-")</f>
        <v>-</v>
      </c>
    </row>
    <row r="76" spans="1:8" x14ac:dyDescent="0.3">
      <c r="A76" s="186" t="str">
        <f t="shared" si="15"/>
        <v>Tranche 4 - 1/2 prensionnaire</v>
      </c>
      <c r="B76" s="296" t="str">
        <f>+IFERROR(B22/'Recettes tarifaires_RS6'!B22,"-")</f>
        <v>-</v>
      </c>
      <c r="C76" s="297" t="str">
        <f>+IFERROR(C22/'Recettes tarifaires_RS6'!C22,"-")</f>
        <v>-</v>
      </c>
      <c r="D76" s="297" t="str">
        <f>+IFERROR(D22/'Recettes tarifaires_RS6'!D22,"-")</f>
        <v>-</v>
      </c>
      <c r="E76" s="297" t="str">
        <f>+IFERROR(E22/'Recettes tarifaires_RS6'!E22,"-")</f>
        <v>-</v>
      </c>
      <c r="F76" s="297" t="str">
        <f>+IFERROR(F22/'Recettes tarifaires_RS6'!F22,"-")</f>
        <v>-</v>
      </c>
      <c r="G76" s="320" t="str">
        <f>+IFERROR(G22/'Recettes tarifaires_RS6'!G22,"-")</f>
        <v>-</v>
      </c>
      <c r="H76" s="317" t="str">
        <f>+IFERROR(H22/'Recettes tarifaires_RS6'!H22,"-")</f>
        <v>-</v>
      </c>
    </row>
    <row r="77" spans="1:8" x14ac:dyDescent="0.3">
      <c r="A77" s="186" t="str">
        <f t="shared" si="15"/>
        <v>Tranche 5 - 1/2 prensionnaire</v>
      </c>
      <c r="B77" s="296" t="str">
        <f>+IFERROR(B23/'Recettes tarifaires_RS6'!B23,"-")</f>
        <v>-</v>
      </c>
      <c r="C77" s="297" t="str">
        <f>+IFERROR(C23/'Recettes tarifaires_RS6'!C23,"-")</f>
        <v>-</v>
      </c>
      <c r="D77" s="297" t="str">
        <f>+IFERROR(D23/'Recettes tarifaires_RS6'!D23,"-")</f>
        <v>-</v>
      </c>
      <c r="E77" s="297" t="str">
        <f>+IFERROR(E23/'Recettes tarifaires_RS6'!E23,"-")</f>
        <v>-</v>
      </c>
      <c r="F77" s="297" t="str">
        <f>+IFERROR(F23/'Recettes tarifaires_RS6'!F23,"-")</f>
        <v>-</v>
      </c>
      <c r="G77" s="320" t="str">
        <f>+IFERROR(G23/'Recettes tarifaires_RS6'!G23,"-")</f>
        <v>-</v>
      </c>
      <c r="H77" s="317" t="str">
        <f>+IFERROR(H23/'Recettes tarifaires_RS6'!H23,"-")</f>
        <v>-</v>
      </c>
    </row>
    <row r="78" spans="1:8" x14ac:dyDescent="0.3">
      <c r="A78" s="186" t="str">
        <f t="shared" si="15"/>
        <v>Non-ayant droit - 1/2 prensionnaire</v>
      </c>
      <c r="B78" s="296" t="str">
        <f>+IFERROR(B24/'Recettes tarifaires_RS6'!B24,"-")</f>
        <v>-</v>
      </c>
      <c r="C78" s="297" t="str">
        <f>+IFERROR(C24/'Recettes tarifaires_RS6'!C24,"-")</f>
        <v>-</v>
      </c>
      <c r="D78" s="297" t="str">
        <f>+IFERROR(D24/'Recettes tarifaires_RS6'!D24,"-")</f>
        <v>-</v>
      </c>
      <c r="E78" s="297" t="str">
        <f>+IFERROR(E24/'Recettes tarifaires_RS6'!E24,"-")</f>
        <v>-</v>
      </c>
      <c r="F78" s="297" t="str">
        <f>+IFERROR(F24/'Recettes tarifaires_RS6'!F24,"-")</f>
        <v>-</v>
      </c>
      <c r="G78" s="320" t="str">
        <f>+IFERROR(G24/'Recettes tarifaires_RS6'!G24,"-")</f>
        <v>-</v>
      </c>
      <c r="H78" s="317" t="str">
        <f>+IFERROR(H24/'Recettes tarifaires_RS6'!H24,"-")</f>
        <v>-</v>
      </c>
    </row>
    <row r="79" spans="1:8" x14ac:dyDescent="0.3">
      <c r="A79" s="186" t="str">
        <f t="shared" si="15"/>
        <v>Tarif Navette, RPI</v>
      </c>
      <c r="B79" s="296" t="str">
        <f>+IFERROR(B25/'Recettes tarifaires_RS6'!B25,"-")</f>
        <v>-</v>
      </c>
      <c r="C79" s="297" t="str">
        <f>+IFERROR(C25/'Recettes tarifaires_RS6'!C25,"-")</f>
        <v>-</v>
      </c>
      <c r="D79" s="297" t="str">
        <f>+IFERROR(D25/'Recettes tarifaires_RS6'!D25,"-")</f>
        <v>-</v>
      </c>
      <c r="E79" s="297" t="str">
        <f>+IFERROR(E25/'Recettes tarifaires_RS6'!E25,"-")</f>
        <v>-</v>
      </c>
      <c r="F79" s="297" t="str">
        <f>+IFERROR(F25/'Recettes tarifaires_RS6'!F25,"-")</f>
        <v>-</v>
      </c>
      <c r="G79" s="320" t="str">
        <f>+IFERROR(G25/'Recettes tarifaires_RS6'!G25,"-")</f>
        <v>-</v>
      </c>
      <c r="H79" s="317" t="str">
        <f>+IFERROR(H25/'Recettes tarifaires_RS6'!H25,"-")</f>
        <v>-</v>
      </c>
    </row>
    <row r="80" spans="1:8" x14ac:dyDescent="0.3">
      <c r="A80" s="186" t="str">
        <f t="shared" si="15"/>
        <v>Tranche 1 - Interne</v>
      </c>
      <c r="B80" s="296" t="str">
        <f>+IFERROR(B26/'Recettes tarifaires_RS6'!B26,"-")</f>
        <v>-</v>
      </c>
      <c r="C80" s="297" t="str">
        <f>+IFERROR(C26/'Recettes tarifaires_RS6'!C26,"-")</f>
        <v>-</v>
      </c>
      <c r="D80" s="297" t="str">
        <f>+IFERROR(D26/'Recettes tarifaires_RS6'!D26,"-")</f>
        <v>-</v>
      </c>
      <c r="E80" s="297" t="str">
        <f>+IFERROR(E26/'Recettes tarifaires_RS6'!E26,"-")</f>
        <v>-</v>
      </c>
      <c r="F80" s="297" t="str">
        <f>+IFERROR(F26/'Recettes tarifaires_RS6'!F26,"-")</f>
        <v>-</v>
      </c>
      <c r="G80" s="320" t="str">
        <f>+IFERROR(G26/'Recettes tarifaires_RS6'!G26,"-")</f>
        <v>-</v>
      </c>
      <c r="H80" s="317" t="str">
        <f>+IFERROR(H26/'Recettes tarifaires_RS6'!H26,"-")</f>
        <v>-</v>
      </c>
    </row>
    <row r="81" spans="1:8" x14ac:dyDescent="0.3">
      <c r="A81" s="186" t="str">
        <f t="shared" si="15"/>
        <v>Tranche 2 - Interne</v>
      </c>
      <c r="B81" s="296" t="str">
        <f>+IFERROR(B27/'Recettes tarifaires_RS6'!B27,"-")</f>
        <v>-</v>
      </c>
      <c r="C81" s="297" t="str">
        <f>+IFERROR(C27/'Recettes tarifaires_RS6'!C27,"-")</f>
        <v>-</v>
      </c>
      <c r="D81" s="297" t="str">
        <f>+IFERROR(D27/'Recettes tarifaires_RS6'!D27,"-")</f>
        <v>-</v>
      </c>
      <c r="E81" s="297" t="str">
        <f>+IFERROR(E27/'Recettes tarifaires_RS6'!E27,"-")</f>
        <v>-</v>
      </c>
      <c r="F81" s="297" t="str">
        <f>+IFERROR(F27/'Recettes tarifaires_RS6'!F27,"-")</f>
        <v>-</v>
      </c>
      <c r="G81" s="320" t="str">
        <f>+IFERROR(G27/'Recettes tarifaires_RS6'!G27,"-")</f>
        <v>-</v>
      </c>
      <c r="H81" s="317" t="str">
        <f>+IFERROR(H27/'Recettes tarifaires_RS6'!H27,"-")</f>
        <v>-</v>
      </c>
    </row>
    <row r="82" spans="1:8" x14ac:dyDescent="0.3">
      <c r="A82" s="186" t="str">
        <f t="shared" si="15"/>
        <v>Tranche 3 - Interne</v>
      </c>
      <c r="B82" s="296" t="str">
        <f>+IFERROR(B28/'Recettes tarifaires_RS6'!B28,"-")</f>
        <v>-</v>
      </c>
      <c r="C82" s="297" t="str">
        <f>+IFERROR(C28/'Recettes tarifaires_RS6'!C28,"-")</f>
        <v>-</v>
      </c>
      <c r="D82" s="297" t="str">
        <f>+IFERROR(D28/'Recettes tarifaires_RS6'!D28,"-")</f>
        <v>-</v>
      </c>
      <c r="E82" s="297" t="str">
        <f>+IFERROR(E28/'Recettes tarifaires_RS6'!E28,"-")</f>
        <v>-</v>
      </c>
      <c r="F82" s="297" t="str">
        <f>+IFERROR(F28/'Recettes tarifaires_RS6'!F28,"-")</f>
        <v>-</v>
      </c>
      <c r="G82" s="320" t="str">
        <f>+IFERROR(G28/'Recettes tarifaires_RS6'!G28,"-")</f>
        <v>-</v>
      </c>
      <c r="H82" s="317" t="str">
        <f>+IFERROR(H28/'Recettes tarifaires_RS6'!H28,"-")</f>
        <v>-</v>
      </c>
    </row>
    <row r="83" spans="1:8" x14ac:dyDescent="0.3">
      <c r="A83" s="186" t="str">
        <f t="shared" si="15"/>
        <v>Tranche 4 - Interne</v>
      </c>
      <c r="B83" s="296" t="str">
        <f>+IFERROR(B29/'Recettes tarifaires_RS6'!B29,"-")</f>
        <v>-</v>
      </c>
      <c r="C83" s="297" t="str">
        <f>+IFERROR(C29/'Recettes tarifaires_RS6'!C29,"-")</f>
        <v>-</v>
      </c>
      <c r="D83" s="297" t="str">
        <f>+IFERROR(D29/'Recettes tarifaires_RS6'!D29,"-")</f>
        <v>-</v>
      </c>
      <c r="E83" s="297" t="str">
        <f>+IFERROR(E29/'Recettes tarifaires_RS6'!E29,"-")</f>
        <v>-</v>
      </c>
      <c r="F83" s="297" t="str">
        <f>+IFERROR(F29/'Recettes tarifaires_RS6'!F29,"-")</f>
        <v>-</v>
      </c>
      <c r="G83" s="320" t="str">
        <f>+IFERROR(G29/'Recettes tarifaires_RS6'!G29,"-")</f>
        <v>-</v>
      </c>
      <c r="H83" s="317" t="str">
        <f>+IFERROR(H29/'Recettes tarifaires_RS6'!H29,"-")</f>
        <v>-</v>
      </c>
    </row>
    <row r="84" spans="1:8" x14ac:dyDescent="0.3">
      <c r="A84" s="186" t="str">
        <f t="shared" si="15"/>
        <v>Tranche 5 - Interne</v>
      </c>
      <c r="B84" s="296" t="str">
        <f>+IFERROR(B30/'Recettes tarifaires_RS6'!B30,"-")</f>
        <v>-</v>
      </c>
      <c r="C84" s="297" t="str">
        <f>+IFERROR(C30/'Recettes tarifaires_RS6'!C30,"-")</f>
        <v>-</v>
      </c>
      <c r="D84" s="297" t="str">
        <f>+IFERROR(D30/'Recettes tarifaires_RS6'!D30,"-")</f>
        <v>-</v>
      </c>
      <c r="E84" s="297" t="str">
        <f>+IFERROR(E30/'Recettes tarifaires_RS6'!E30,"-")</f>
        <v>-</v>
      </c>
      <c r="F84" s="297" t="str">
        <f>+IFERROR(F30/'Recettes tarifaires_RS6'!F30,"-")</f>
        <v>-</v>
      </c>
      <c r="G84" s="320" t="str">
        <f>+IFERROR(G30/'Recettes tarifaires_RS6'!G30,"-")</f>
        <v>-</v>
      </c>
      <c r="H84" s="317" t="str">
        <f>+IFERROR(H30/'Recettes tarifaires_RS6'!H30,"-")</f>
        <v>-</v>
      </c>
    </row>
    <row r="85" spans="1:8" x14ac:dyDescent="0.3">
      <c r="A85" s="186" t="str">
        <f t="shared" si="15"/>
        <v>Non-ayant droit - interne</v>
      </c>
      <c r="B85" s="296" t="str">
        <f>+IFERROR(B31/'Recettes tarifaires_RS6'!B31,"-")</f>
        <v>-</v>
      </c>
      <c r="C85" s="297" t="str">
        <f>+IFERROR(C31/'Recettes tarifaires_RS6'!C31,"-")</f>
        <v>-</v>
      </c>
      <c r="D85" s="297" t="str">
        <f>+IFERROR(D31/'Recettes tarifaires_RS6'!D31,"-")</f>
        <v>-</v>
      </c>
      <c r="E85" s="297" t="str">
        <f>+IFERROR(E31/'Recettes tarifaires_RS6'!E31,"-")</f>
        <v>-</v>
      </c>
      <c r="F85" s="297" t="str">
        <f>+IFERROR(F31/'Recettes tarifaires_RS6'!F31,"-")</f>
        <v>-</v>
      </c>
      <c r="G85" s="320" t="str">
        <f>+IFERROR(G31/'Recettes tarifaires_RS6'!G31,"-")</f>
        <v>-</v>
      </c>
      <c r="H85" s="317" t="str">
        <f>+IFERROR(H31/'Recettes tarifaires_RS6'!H31,"-")</f>
        <v>-</v>
      </c>
    </row>
    <row r="86" spans="1:8" x14ac:dyDescent="0.3">
      <c r="A86" s="186" t="str">
        <f t="shared" si="15"/>
        <v>Frais de dossier inscription tardive</v>
      </c>
      <c r="B86" s="296" t="str">
        <f>+IFERROR(B32/'Recettes tarifaires_RS6'!B32,"-")</f>
        <v>-</v>
      </c>
      <c r="C86" s="297" t="str">
        <f>+IFERROR(C32/'Recettes tarifaires_RS6'!C32,"-")</f>
        <v>-</v>
      </c>
      <c r="D86" s="297" t="str">
        <f>+IFERROR(D32/'Recettes tarifaires_RS6'!D32,"-")</f>
        <v>-</v>
      </c>
      <c r="E86" s="297" t="str">
        <f>+IFERROR(E32/'Recettes tarifaires_RS6'!E32,"-")</f>
        <v>-</v>
      </c>
      <c r="F86" s="297" t="str">
        <f>+IFERROR(F32/'Recettes tarifaires_RS6'!F32,"-")</f>
        <v>-</v>
      </c>
      <c r="G86" s="320" t="str">
        <f>+IFERROR(G32/'Recettes tarifaires_RS6'!G32,"-")</f>
        <v>-</v>
      </c>
      <c r="H86" s="317" t="str">
        <f>+IFERROR(H32/'Recettes tarifaires_RS6'!H32,"-")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tarifaires_RS6'!B34,"-")</f>
        <v>-</v>
      </c>
      <c r="C88" s="294" t="str">
        <f>+IFERROR(C34/'Recettes tarifaires_RS6'!C34,"-")</f>
        <v>-</v>
      </c>
      <c r="D88" s="294" t="str">
        <f>+IFERROR(D34/'Recettes tarifaires_RS6'!D34,"-")</f>
        <v>-</v>
      </c>
      <c r="E88" s="294" t="str">
        <f>+IFERROR(E34/'Recettes tarifaires_RS6'!E34,"-")</f>
        <v>-</v>
      </c>
      <c r="F88" s="294" t="str">
        <f>+IFERROR(F34/'Recettes tarifaires_RS6'!F34,"-")</f>
        <v>-</v>
      </c>
      <c r="G88" s="319" t="str">
        <f>+IFERROR(G34/'Recettes tarifaires_RS6'!G34,"-")</f>
        <v>-</v>
      </c>
      <c r="H88" s="316" t="str">
        <f>+IFERROR(H34/'Recettes tarifaires_RS6'!H34,"-")</f>
        <v>-</v>
      </c>
    </row>
    <row r="89" spans="1:8" x14ac:dyDescent="0.3">
      <c r="A89" s="186" t="str">
        <f t="shared" si="15"/>
        <v>Car + bus mensuel Tout public*</v>
      </c>
      <c r="B89" s="296" t="str">
        <f>+IFERROR(B35/'Recettes tarifaires_RS6'!B35,"-")</f>
        <v>-</v>
      </c>
      <c r="C89" s="297" t="str">
        <f>+IFERROR(C35/'Recettes tarifaires_RS6'!C35,"-")</f>
        <v>-</v>
      </c>
      <c r="D89" s="297" t="str">
        <f>+IFERROR(D35/'Recettes tarifaires_RS6'!D35,"-")</f>
        <v>-</v>
      </c>
      <c r="E89" s="297" t="str">
        <f>+IFERROR(E35/'Recettes tarifaires_RS6'!E35,"-")</f>
        <v>-</v>
      </c>
      <c r="F89" s="297" t="str">
        <f>+IFERROR(F35/'Recettes tarifaires_RS6'!F35,"-")</f>
        <v>-</v>
      </c>
      <c r="G89" s="320" t="str">
        <f>+IFERROR(G35/'Recettes tarifaires_RS6'!G35,"-")</f>
        <v>-</v>
      </c>
      <c r="H89" s="317" t="str">
        <f>+IFERROR(H35/'Recettes tarifaires_RS6'!H35,"-")</f>
        <v>-</v>
      </c>
    </row>
    <row r="90" spans="1:8" x14ac:dyDescent="0.3">
      <c r="A90" s="186" t="str">
        <f t="shared" si="15"/>
        <v>Car + bus annuel Tout public*</v>
      </c>
      <c r="B90" s="296" t="str">
        <f>+IFERROR(B36/'Recettes tarifaires_RS6'!B36,"-")</f>
        <v>-</v>
      </c>
      <c r="C90" s="297" t="str">
        <f>+IFERROR(C36/'Recettes tarifaires_RS6'!C36,"-")</f>
        <v>-</v>
      </c>
      <c r="D90" s="297" t="str">
        <f>+IFERROR(D36/'Recettes tarifaires_RS6'!D36,"-")</f>
        <v>-</v>
      </c>
      <c r="E90" s="297" t="str">
        <f>+IFERROR(E36/'Recettes tarifaires_RS6'!E36,"-")</f>
        <v>-</v>
      </c>
      <c r="F90" s="297" t="str">
        <f>+IFERROR(F36/'Recettes tarifaires_RS6'!F36,"-")</f>
        <v>-</v>
      </c>
      <c r="G90" s="320" t="str">
        <f>+IFERROR(G36/'Recettes tarifaires_RS6'!G36,"-")</f>
        <v>-</v>
      </c>
      <c r="H90" s="317" t="str">
        <f>+IFERROR(H36/'Recettes tarifaires_RS6'!H36,"-")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tarifaires_RS6'!B38,"-")</f>
        <v>-</v>
      </c>
      <c r="C92" s="294" t="str">
        <f>+IFERROR(C38/'Recettes tarifaires_RS6'!C38,"-")</f>
        <v>-</v>
      </c>
      <c r="D92" s="294" t="str">
        <f>+IFERROR(D38/'Recettes tarifaires_RS6'!D38,"-")</f>
        <v>-</v>
      </c>
      <c r="E92" s="294" t="str">
        <f>+IFERROR(E38/'Recettes tarifaires_RS6'!E38,"-")</f>
        <v>-</v>
      </c>
      <c r="F92" s="294" t="str">
        <f>+IFERROR(F38/'Recettes tarifaires_RS6'!F38,"-")</f>
        <v>-</v>
      </c>
      <c r="G92" s="319" t="str">
        <f>+IFERROR(G38/'Recettes tarifaires_RS6'!G38,"-")</f>
        <v>-</v>
      </c>
      <c r="H92" s="316" t="str">
        <f>+IFERROR(H38/'Recettes tarifaires_RS6'!H38,"-")</f>
        <v>-</v>
      </c>
    </row>
    <row r="93" spans="1:8" x14ac:dyDescent="0.3">
      <c r="A93" s="186" t="str">
        <f t="shared" si="15"/>
        <v>Car + bus mensuel Jeunes*</v>
      </c>
      <c r="B93" s="296" t="str">
        <f>+IFERROR(B39/'Recettes tarifaires_RS6'!B39,"-")</f>
        <v>-</v>
      </c>
      <c r="C93" s="297" t="str">
        <f>+IFERROR(C39/'Recettes tarifaires_RS6'!C39,"-")</f>
        <v>-</v>
      </c>
      <c r="D93" s="297" t="str">
        <f>+IFERROR(D39/'Recettes tarifaires_RS6'!D39,"-")</f>
        <v>-</v>
      </c>
      <c r="E93" s="297" t="str">
        <f>+IFERROR(E39/'Recettes tarifaires_RS6'!E39,"-")</f>
        <v>-</v>
      </c>
      <c r="F93" s="297" t="str">
        <f>+IFERROR(F39/'Recettes tarifaires_RS6'!F39,"-")</f>
        <v>-</v>
      </c>
      <c r="G93" s="320" t="str">
        <f>+IFERROR(G39/'Recettes tarifaires_RS6'!G39,"-")</f>
        <v>-</v>
      </c>
      <c r="H93" s="317" t="str">
        <f>+IFERROR(H39/'Recettes tarifaires_RS6'!H39,"-")</f>
        <v>-</v>
      </c>
    </row>
    <row r="94" spans="1:8" x14ac:dyDescent="0.3">
      <c r="A94" s="186" t="str">
        <f t="shared" si="15"/>
        <v>Car + bus annuel Jeunes*</v>
      </c>
      <c r="B94" s="296" t="str">
        <f>+IFERROR(B40/'Recettes tarifaires_RS6'!B40,"-")</f>
        <v>-</v>
      </c>
      <c r="C94" s="297" t="str">
        <f>+IFERROR(C40/'Recettes tarifaires_RS6'!C40,"-")</f>
        <v>-</v>
      </c>
      <c r="D94" s="297" t="str">
        <f>+IFERROR(D40/'Recettes tarifaires_RS6'!D40,"-")</f>
        <v>-</v>
      </c>
      <c r="E94" s="297" t="str">
        <f>+IFERROR(E40/'Recettes tarifaires_RS6'!E40,"-")</f>
        <v>-</v>
      </c>
      <c r="F94" s="297" t="str">
        <f>+IFERROR(F40/'Recettes tarifaires_RS6'!F40,"-")</f>
        <v>-</v>
      </c>
      <c r="G94" s="320" t="str">
        <f>+IFERROR(G40/'Recettes tarifaires_RS6'!G40,"-")</f>
        <v>-</v>
      </c>
      <c r="H94" s="317" t="str">
        <f>+IFERROR(H40/'Recettes tarifaires_RS6'!H40,"-")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tarifaires_RS6'!B42,"-")</f>
        <v>-</v>
      </c>
      <c r="C96" s="294" t="str">
        <f>+IFERROR(C42/'Recettes tarifaires_RS6'!C42,"-")</f>
        <v>-</v>
      </c>
      <c r="D96" s="294" t="str">
        <f>+IFERROR(D42/'Recettes tarifaires_RS6'!D42,"-")</f>
        <v>-</v>
      </c>
      <c r="E96" s="294" t="str">
        <f>+IFERROR(E42/'Recettes tarifaires_RS6'!E42,"-")</f>
        <v>-</v>
      </c>
      <c r="F96" s="294" t="str">
        <f>+IFERROR(F42/'Recettes tarifaires_RS6'!F42,"-")</f>
        <v>-</v>
      </c>
      <c r="G96" s="319" t="str">
        <f>+IFERROR(G42/'Recettes tarifaires_RS6'!G42,"-")</f>
        <v>-</v>
      </c>
      <c r="H96" s="316" t="str">
        <f>+IFERROR(H42/'Recettes tarifaires_RS6'!H42,"-")</f>
        <v>-</v>
      </c>
    </row>
    <row r="97" spans="1:8" x14ac:dyDescent="0.3">
      <c r="A97" s="186" t="str">
        <f t="shared" si="15"/>
        <v>Car + bus mensuel Tout public*</v>
      </c>
      <c r="B97" s="296" t="str">
        <f>+IFERROR(B43/'Recettes tarifaires_RS6'!B43,"-")</f>
        <v>-</v>
      </c>
      <c r="C97" s="297" t="str">
        <f>+IFERROR(C43/'Recettes tarifaires_RS6'!C43,"-")</f>
        <v>-</v>
      </c>
      <c r="D97" s="297" t="str">
        <f>+IFERROR(D43/'Recettes tarifaires_RS6'!D43,"-")</f>
        <v>-</v>
      </c>
      <c r="E97" s="297" t="str">
        <f>+IFERROR(E43/'Recettes tarifaires_RS6'!E43,"-")</f>
        <v>-</v>
      </c>
      <c r="F97" s="297" t="str">
        <f>+IFERROR(F43/'Recettes tarifaires_RS6'!F43,"-")</f>
        <v>-</v>
      </c>
      <c r="G97" s="320" t="str">
        <f>+IFERROR(G43/'Recettes tarifaires_RS6'!G43,"-")</f>
        <v>-</v>
      </c>
      <c r="H97" s="317" t="str">
        <f>+IFERROR(H43/'Recettes tarifaires_RS6'!H43,"-")</f>
        <v>-</v>
      </c>
    </row>
    <row r="98" spans="1:8" x14ac:dyDescent="0.3">
      <c r="A98" s="186" t="str">
        <f t="shared" si="15"/>
        <v>Car + bus annuel Tout public*</v>
      </c>
      <c r="B98" s="296" t="str">
        <f>+IFERROR(B44/'Recettes tarifaires_RS6'!B44,"-")</f>
        <v>-</v>
      </c>
      <c r="C98" s="297" t="str">
        <f>+IFERROR(C44/'Recettes tarifaires_RS6'!C44,"-")</f>
        <v>-</v>
      </c>
      <c r="D98" s="297" t="str">
        <f>+IFERROR(D44/'Recettes tarifaires_RS6'!D44,"-")</f>
        <v>-</v>
      </c>
      <c r="E98" s="297" t="str">
        <f>+IFERROR(E44/'Recettes tarifaires_RS6'!E44,"-")</f>
        <v>-</v>
      </c>
      <c r="F98" s="297" t="str">
        <f>+IFERROR(F44/'Recettes tarifaires_RS6'!F44,"-")</f>
        <v>-</v>
      </c>
      <c r="G98" s="320" t="str">
        <f>+IFERROR(G44/'Recettes tarifaires_RS6'!G44,"-")</f>
        <v>-</v>
      </c>
      <c r="H98" s="317" t="str">
        <f>+IFERROR(H44/'Recettes tarifaires_RS6'!H44,"-")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tarifaires_RS6'!B46,"-")</f>
        <v>-</v>
      </c>
      <c r="C100" s="294" t="str">
        <f>+IFERROR(C46/'Recettes tarifaires_RS6'!C46,"-")</f>
        <v>-</v>
      </c>
      <c r="D100" s="294" t="str">
        <f>+IFERROR(D46/'Recettes tarifaires_RS6'!D46,"-")</f>
        <v>-</v>
      </c>
      <c r="E100" s="294" t="str">
        <f>+IFERROR(E46/'Recettes tarifaires_RS6'!E46,"-")</f>
        <v>-</v>
      </c>
      <c r="F100" s="294" t="str">
        <f>+IFERROR(F46/'Recettes tarifaires_RS6'!F46,"-")</f>
        <v>-</v>
      </c>
      <c r="G100" s="319" t="str">
        <f>+IFERROR(G46/'Recettes tarifaires_RS6'!G46,"-")</f>
        <v>-</v>
      </c>
      <c r="H100" s="316" t="str">
        <f>+IFERROR(H46/'Recettes tarifaires_RS6'!H46,"-")</f>
        <v>-</v>
      </c>
    </row>
    <row r="101" spans="1:8" x14ac:dyDescent="0.3">
      <c r="A101" s="186" t="str">
        <f t="shared" si="15"/>
        <v>Car + bus mensuel Jeunes*</v>
      </c>
      <c r="B101" s="296" t="str">
        <f>+IFERROR(B47/'Recettes tarifaires_RS6'!B47,"-")</f>
        <v>-</v>
      </c>
      <c r="C101" s="297" t="str">
        <f>+IFERROR(C47/'Recettes tarifaires_RS6'!C47,"-")</f>
        <v>-</v>
      </c>
      <c r="D101" s="297" t="str">
        <f>+IFERROR(D47/'Recettes tarifaires_RS6'!D47,"-")</f>
        <v>-</v>
      </c>
      <c r="E101" s="297" t="str">
        <f>+IFERROR(E47/'Recettes tarifaires_RS6'!E47,"-")</f>
        <v>-</v>
      </c>
      <c r="F101" s="297" t="str">
        <f>+IFERROR(F47/'Recettes tarifaires_RS6'!F47,"-")</f>
        <v>-</v>
      </c>
      <c r="G101" s="320" t="str">
        <f>+IFERROR(G47/'Recettes tarifaires_RS6'!G47,"-")</f>
        <v>-</v>
      </c>
      <c r="H101" s="317" t="str">
        <f>+IFERROR(H47/'Recettes tarifaires_RS6'!H47,"-")</f>
        <v>-</v>
      </c>
    </row>
    <row r="102" spans="1:8" x14ac:dyDescent="0.3">
      <c r="A102" s="186" t="str">
        <f t="shared" si="15"/>
        <v>Car + bus annuel Jeunes*</v>
      </c>
      <c r="B102" s="296" t="str">
        <f>+IFERROR(B48/'Recettes tarifaires_RS6'!B48,"-")</f>
        <v>-</v>
      </c>
      <c r="C102" s="297" t="str">
        <f>+IFERROR(C48/'Recettes tarifaires_RS6'!C48,"-")</f>
        <v>-</v>
      </c>
      <c r="D102" s="297" t="str">
        <f>+IFERROR(D48/'Recettes tarifaires_RS6'!D48,"-")</f>
        <v>-</v>
      </c>
      <c r="E102" s="297" t="str">
        <f>+IFERROR(E48/'Recettes tarifaires_RS6'!E48,"-")</f>
        <v>-</v>
      </c>
      <c r="F102" s="297" t="str">
        <f>+IFERROR(F48/'Recettes tarifaires_RS6'!F48,"-")</f>
        <v>-</v>
      </c>
      <c r="G102" s="320" t="str">
        <f>+IFERROR(G48/'Recettes tarifaires_RS6'!G48,"-")</f>
        <v>-</v>
      </c>
      <c r="H102" s="317" t="str">
        <f>+IFERROR(H48/'Recettes tarifaires_RS6'!H48,"-")</f>
        <v>-</v>
      </c>
    </row>
  </sheetData>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tabColor theme="4" tint="0.39997558519241921"/>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tarifaires_RS7'!A4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tarifaires_RS7'!A5</f>
        <v>Trajet simple</v>
      </c>
      <c r="B5" s="281"/>
      <c r="C5" s="282"/>
      <c r="D5" s="282"/>
      <c r="E5" s="282"/>
      <c r="F5" s="282"/>
      <c r="G5" s="282"/>
      <c r="H5" s="283"/>
      <c r="I5" s="284">
        <f t="shared" si="1"/>
        <v>0</v>
      </c>
      <c r="J5" s="285">
        <f t="shared" si="2"/>
        <v>0</v>
      </c>
    </row>
    <row r="6" spans="1:10" x14ac:dyDescent="0.3">
      <c r="A6" s="186" t="str">
        <f>+'Recettes tarifaires_RS7'!A6</f>
        <v>Trajet Aller-retour</v>
      </c>
      <c r="B6" s="286"/>
      <c r="C6" s="287"/>
      <c r="D6" s="287"/>
      <c r="E6" s="287"/>
      <c r="F6" s="287"/>
      <c r="G6" s="287"/>
      <c r="H6" s="288"/>
      <c r="I6" s="284">
        <f t="shared" si="1"/>
        <v>0</v>
      </c>
      <c r="J6" s="285">
        <f t="shared" si="2"/>
        <v>0</v>
      </c>
    </row>
    <row r="7" spans="1:10" x14ac:dyDescent="0.3">
      <c r="A7" s="186" t="str">
        <f>+'Recettes tarifaires_RS7'!A7</f>
        <v>Carte 10 voyages</v>
      </c>
      <c r="B7" s="286"/>
      <c r="C7" s="287"/>
      <c r="D7" s="287"/>
      <c r="E7" s="287"/>
      <c r="F7" s="287"/>
      <c r="G7" s="287"/>
      <c r="H7" s="288"/>
      <c r="I7" s="284">
        <f t="shared" si="1"/>
        <v>0</v>
      </c>
      <c r="J7" s="285">
        <f t="shared" si="2"/>
        <v>0</v>
      </c>
    </row>
    <row r="8" spans="1:10" x14ac:dyDescent="0.3">
      <c r="A8" s="186" t="str">
        <f>+'Recettes tarifaires_RS7'!A8</f>
        <v>Tarification solidaire</v>
      </c>
      <c r="B8" s="286"/>
      <c r="C8" s="287"/>
      <c r="D8" s="287"/>
      <c r="E8" s="287"/>
      <c r="F8" s="287"/>
      <c r="G8" s="287"/>
      <c r="H8" s="288"/>
      <c r="I8" s="284">
        <f t="shared" si="1"/>
        <v>0</v>
      </c>
      <c r="J8" s="285">
        <f t="shared" si="2"/>
        <v>0</v>
      </c>
    </row>
    <row r="9" spans="1:10" x14ac:dyDescent="0.3">
      <c r="A9" s="186" t="str">
        <f>+'Recettes tarifaires_RS7'!A9</f>
        <v xml:space="preserve">Tarifs groupe </v>
      </c>
      <c r="B9" s="286"/>
      <c r="C9" s="287"/>
      <c r="D9" s="287"/>
      <c r="E9" s="287"/>
      <c r="F9" s="287"/>
      <c r="G9" s="287"/>
      <c r="H9" s="288"/>
      <c r="I9" s="284">
        <f t="shared" si="1"/>
        <v>0</v>
      </c>
      <c r="J9" s="285">
        <f t="shared" si="2"/>
        <v>0</v>
      </c>
    </row>
    <row r="10" spans="1:10" x14ac:dyDescent="0.3">
      <c r="A10" s="186" t="str">
        <f>+'Recettes tarifaires_RS7'!A10</f>
        <v>Abonnement hebdo</v>
      </c>
      <c r="B10" s="286"/>
      <c r="C10" s="287"/>
      <c r="D10" s="287"/>
      <c r="E10" s="287"/>
      <c r="F10" s="287"/>
      <c r="G10" s="287"/>
      <c r="H10" s="288"/>
      <c r="I10" s="284">
        <f t="shared" si="1"/>
        <v>0</v>
      </c>
      <c r="J10" s="285">
        <f t="shared" si="2"/>
        <v>0</v>
      </c>
    </row>
    <row r="11" spans="1:10" x14ac:dyDescent="0.3">
      <c r="A11" s="186" t="str">
        <f>+'Recettes tarifaires_RS7'!A11</f>
        <v>Abonnement mensuel</v>
      </c>
      <c r="B11" s="286"/>
      <c r="C11" s="287"/>
      <c r="D11" s="287"/>
      <c r="E11" s="287"/>
      <c r="F11" s="287"/>
      <c r="G11" s="287"/>
      <c r="H11" s="288"/>
      <c r="I11" s="284">
        <f t="shared" si="1"/>
        <v>0</v>
      </c>
      <c r="J11" s="285">
        <f t="shared" si="2"/>
        <v>0</v>
      </c>
    </row>
    <row r="12" spans="1:10" x14ac:dyDescent="0.3">
      <c r="A12" s="186" t="str">
        <f>+'Recettes tarifaires_RS7'!A12</f>
        <v>Abonnement annuel</v>
      </c>
      <c r="B12" s="286"/>
      <c r="C12" s="287"/>
      <c r="D12" s="287"/>
      <c r="E12" s="287"/>
      <c r="F12" s="287"/>
      <c r="G12" s="287"/>
      <c r="H12" s="288"/>
      <c r="I12" s="284">
        <f t="shared" si="1"/>
        <v>0</v>
      </c>
      <c r="J12" s="285">
        <f t="shared" si="2"/>
        <v>0</v>
      </c>
    </row>
    <row r="13" spans="1:10" ht="15.75" customHeight="1" x14ac:dyDescent="0.3">
      <c r="A13" s="307" t="str">
        <f>+'Recettes tarifaires_RS7'!A13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tarifaires_RS7'!A14</f>
        <v>Carte 10 voyages</v>
      </c>
      <c r="B14" s="281"/>
      <c r="C14" s="282"/>
      <c r="D14" s="282"/>
      <c r="E14" s="282"/>
      <c r="F14" s="282"/>
      <c r="G14" s="282"/>
      <c r="H14" s="283"/>
      <c r="I14" s="284">
        <f t="shared" si="1"/>
        <v>0</v>
      </c>
      <c r="J14" s="285">
        <f t="shared" si="2"/>
        <v>0</v>
      </c>
    </row>
    <row r="15" spans="1:10" x14ac:dyDescent="0.3">
      <c r="A15" s="186" t="str">
        <f>+'Recettes tarifaires_RS7'!A15</f>
        <v>Abonnement hebdo</v>
      </c>
      <c r="B15" s="286"/>
      <c r="C15" s="287"/>
      <c r="D15" s="287"/>
      <c r="E15" s="287"/>
      <c r="F15" s="287"/>
      <c r="G15" s="287"/>
      <c r="H15" s="288"/>
      <c r="I15" s="284">
        <f t="shared" si="1"/>
        <v>0</v>
      </c>
      <c r="J15" s="285">
        <f t="shared" si="2"/>
        <v>0</v>
      </c>
    </row>
    <row r="16" spans="1:10" x14ac:dyDescent="0.3">
      <c r="A16" s="186" t="str">
        <f>+'Recettes tarifaires_RS7'!A16</f>
        <v>Abonnement mensuel</v>
      </c>
      <c r="B16" s="286"/>
      <c r="C16" s="287"/>
      <c r="D16" s="287"/>
      <c r="E16" s="287"/>
      <c r="F16" s="287"/>
      <c r="G16" s="287"/>
      <c r="H16" s="288"/>
      <c r="I16" s="284">
        <f t="shared" si="1"/>
        <v>0</v>
      </c>
      <c r="J16" s="285">
        <f t="shared" si="2"/>
        <v>0</v>
      </c>
    </row>
    <row r="17" spans="1:10" x14ac:dyDescent="0.3">
      <c r="A17" s="186" t="str">
        <f>+'Recettes tarifaires_RS7'!A17</f>
        <v>Abonnement annuel</v>
      </c>
      <c r="B17" s="286"/>
      <c r="C17" s="287"/>
      <c r="D17" s="287"/>
      <c r="E17" s="287"/>
      <c r="F17" s="287"/>
      <c r="G17" s="287"/>
      <c r="H17" s="288"/>
      <c r="I17" s="284">
        <f t="shared" si="1"/>
        <v>0</v>
      </c>
      <c r="J17" s="285">
        <f t="shared" si="2"/>
        <v>0</v>
      </c>
    </row>
    <row r="18" spans="1:10" ht="15.75" customHeight="1" x14ac:dyDescent="0.3">
      <c r="A18" s="307" t="str">
        <f>+'Recettes tarifaires_RS7'!A18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tarifaires_RS7'!A19</f>
        <v>Tranche 1 - 1/2 prensionnaire</v>
      </c>
      <c r="B19" s="281"/>
      <c r="C19" s="282"/>
      <c r="D19" s="282"/>
      <c r="E19" s="282"/>
      <c r="F19" s="282"/>
      <c r="G19" s="282"/>
      <c r="H19" s="283"/>
      <c r="I19" s="284">
        <f t="shared" si="1"/>
        <v>0</v>
      </c>
      <c r="J19" s="285">
        <f t="shared" si="2"/>
        <v>0</v>
      </c>
    </row>
    <row r="20" spans="1:10" x14ac:dyDescent="0.3">
      <c r="A20" s="186" t="str">
        <f>+'Recettes tarifaires_RS7'!A20</f>
        <v>Tranche 2 - 1/2 prensionnaire</v>
      </c>
      <c r="B20" s="286"/>
      <c r="C20" s="287"/>
      <c r="D20" s="287"/>
      <c r="E20" s="287"/>
      <c r="F20" s="287"/>
      <c r="G20" s="287"/>
      <c r="H20" s="288"/>
      <c r="I20" s="284">
        <f t="shared" si="1"/>
        <v>0</v>
      </c>
      <c r="J20" s="285">
        <f t="shared" si="2"/>
        <v>0</v>
      </c>
    </row>
    <row r="21" spans="1:10" x14ac:dyDescent="0.3">
      <c r="A21" s="186" t="str">
        <f>+'Recettes tarifaires_RS7'!A21</f>
        <v>Tranche 3 - 1/2 prensionnaire</v>
      </c>
      <c r="B21" s="286"/>
      <c r="C21" s="287"/>
      <c r="D21" s="287"/>
      <c r="E21" s="287"/>
      <c r="F21" s="287"/>
      <c r="G21" s="287"/>
      <c r="H21" s="288"/>
      <c r="I21" s="284">
        <f t="shared" si="1"/>
        <v>0</v>
      </c>
      <c r="J21" s="285">
        <f t="shared" si="2"/>
        <v>0</v>
      </c>
    </row>
    <row r="22" spans="1:10" x14ac:dyDescent="0.3">
      <c r="A22" s="186" t="str">
        <f>+'Recettes tarifaires_RS7'!A22</f>
        <v>Tranche 4 - 1/2 prensionnaire</v>
      </c>
      <c r="B22" s="286"/>
      <c r="C22" s="287"/>
      <c r="D22" s="287"/>
      <c r="E22" s="287"/>
      <c r="F22" s="287"/>
      <c r="G22" s="287"/>
      <c r="H22" s="288"/>
      <c r="I22" s="284">
        <f t="shared" si="1"/>
        <v>0</v>
      </c>
      <c r="J22" s="285">
        <f t="shared" si="2"/>
        <v>0</v>
      </c>
    </row>
    <row r="23" spans="1:10" x14ac:dyDescent="0.3">
      <c r="A23" s="186" t="str">
        <f>+'Recettes tarifaires_RS7'!A23</f>
        <v>Tranche 5 - 1/2 prensionnaire</v>
      </c>
      <c r="B23" s="286"/>
      <c r="C23" s="287"/>
      <c r="D23" s="287"/>
      <c r="E23" s="287"/>
      <c r="F23" s="287"/>
      <c r="G23" s="287"/>
      <c r="H23" s="288"/>
      <c r="I23" s="284">
        <f t="shared" si="1"/>
        <v>0</v>
      </c>
      <c r="J23" s="285">
        <f t="shared" si="2"/>
        <v>0</v>
      </c>
    </row>
    <row r="24" spans="1:10" x14ac:dyDescent="0.3">
      <c r="A24" s="186" t="str">
        <f>+'Recettes tarifaires_RS7'!A24</f>
        <v>Non-ayant droit - 1/2 prensionnaire</v>
      </c>
      <c r="B24" s="286"/>
      <c r="C24" s="287"/>
      <c r="D24" s="287"/>
      <c r="E24" s="287"/>
      <c r="F24" s="287"/>
      <c r="G24" s="287"/>
      <c r="H24" s="288"/>
      <c r="I24" s="284">
        <f t="shared" si="1"/>
        <v>0</v>
      </c>
      <c r="J24" s="285">
        <f t="shared" si="2"/>
        <v>0</v>
      </c>
    </row>
    <row r="25" spans="1:10" x14ac:dyDescent="0.3">
      <c r="A25" s="186" t="str">
        <f>+'Recettes tarifaires_RS7'!A25</f>
        <v>Tarif Navette, RPI</v>
      </c>
      <c r="B25" s="286"/>
      <c r="C25" s="287"/>
      <c r="D25" s="287"/>
      <c r="E25" s="287"/>
      <c r="F25" s="287"/>
      <c r="G25" s="287"/>
      <c r="H25" s="288"/>
      <c r="I25" s="284">
        <f t="shared" si="1"/>
        <v>0</v>
      </c>
      <c r="J25" s="285">
        <f t="shared" si="2"/>
        <v>0</v>
      </c>
    </row>
    <row r="26" spans="1:10" x14ac:dyDescent="0.3">
      <c r="A26" s="186" t="str">
        <f>+'Recettes tarifaires_RS7'!A26</f>
        <v>Tranche 1 - Interne</v>
      </c>
      <c r="B26" s="286"/>
      <c r="C26" s="287"/>
      <c r="D26" s="287"/>
      <c r="E26" s="287"/>
      <c r="F26" s="287"/>
      <c r="G26" s="287"/>
      <c r="H26" s="288"/>
      <c r="I26" s="284">
        <f t="shared" si="1"/>
        <v>0</v>
      </c>
      <c r="J26" s="285">
        <f t="shared" si="2"/>
        <v>0</v>
      </c>
    </row>
    <row r="27" spans="1:10" x14ac:dyDescent="0.3">
      <c r="A27" s="186" t="str">
        <f>+'Recettes tarifaires_RS7'!A27</f>
        <v>Tranche 2 - Interne</v>
      </c>
      <c r="B27" s="286"/>
      <c r="C27" s="287"/>
      <c r="D27" s="287"/>
      <c r="E27" s="287"/>
      <c r="F27" s="287"/>
      <c r="G27" s="287"/>
      <c r="H27" s="288"/>
      <c r="I27" s="284">
        <f t="shared" si="1"/>
        <v>0</v>
      </c>
      <c r="J27" s="285">
        <f t="shared" si="2"/>
        <v>0</v>
      </c>
    </row>
    <row r="28" spans="1:10" x14ac:dyDescent="0.3">
      <c r="A28" s="186" t="str">
        <f>+'Recettes tarifaires_RS7'!A28</f>
        <v>Tranche 3 - Interne</v>
      </c>
      <c r="B28" s="286"/>
      <c r="C28" s="287"/>
      <c r="D28" s="287"/>
      <c r="E28" s="287"/>
      <c r="F28" s="287"/>
      <c r="G28" s="287"/>
      <c r="H28" s="288"/>
      <c r="I28" s="284">
        <f t="shared" si="1"/>
        <v>0</v>
      </c>
      <c r="J28" s="285">
        <f t="shared" si="2"/>
        <v>0</v>
      </c>
    </row>
    <row r="29" spans="1:10" x14ac:dyDescent="0.3">
      <c r="A29" s="186" t="str">
        <f>+'Recettes tarifaires_RS7'!A29</f>
        <v>Tranche 4 - Interne</v>
      </c>
      <c r="B29" s="286"/>
      <c r="C29" s="287"/>
      <c r="D29" s="287"/>
      <c r="E29" s="287"/>
      <c r="F29" s="287"/>
      <c r="G29" s="287"/>
      <c r="H29" s="288"/>
      <c r="I29" s="284">
        <f t="shared" si="1"/>
        <v>0</v>
      </c>
      <c r="J29" s="285">
        <f t="shared" si="2"/>
        <v>0</v>
      </c>
    </row>
    <row r="30" spans="1:10" x14ac:dyDescent="0.3">
      <c r="A30" s="186" t="str">
        <f>+'Recettes tarifaires_RS7'!A30</f>
        <v>Tranche 5 - Interne</v>
      </c>
      <c r="B30" s="286"/>
      <c r="C30" s="287"/>
      <c r="D30" s="287"/>
      <c r="E30" s="287"/>
      <c r="F30" s="287"/>
      <c r="G30" s="287"/>
      <c r="H30" s="288"/>
      <c r="I30" s="284">
        <f t="shared" si="1"/>
        <v>0</v>
      </c>
      <c r="J30" s="285">
        <f t="shared" si="2"/>
        <v>0</v>
      </c>
    </row>
    <row r="31" spans="1:10" x14ac:dyDescent="0.3">
      <c r="A31" s="186" t="str">
        <f>+'Recettes tarifaires_RS7'!A31</f>
        <v>Non-ayant droit - interne</v>
      </c>
      <c r="B31" s="286"/>
      <c r="C31" s="287"/>
      <c r="D31" s="287"/>
      <c r="E31" s="287"/>
      <c r="F31" s="287"/>
      <c r="G31" s="287"/>
      <c r="H31" s="288"/>
      <c r="I31" s="284">
        <f t="shared" si="1"/>
        <v>0</v>
      </c>
      <c r="J31" s="285">
        <f t="shared" si="2"/>
        <v>0</v>
      </c>
    </row>
    <row r="32" spans="1:10" x14ac:dyDescent="0.3">
      <c r="A32" s="186" t="str">
        <f>+'Recettes tarifaires_RS7'!A32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tarifaires_RS7'!A33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tarifaires_RS7'!A34</f>
        <v>Car + bus hebdo Tout public*</v>
      </c>
      <c r="B34" s="281"/>
      <c r="C34" s="282"/>
      <c r="D34" s="282"/>
      <c r="E34" s="282"/>
      <c r="F34" s="282"/>
      <c r="G34" s="282"/>
      <c r="H34" s="283"/>
      <c r="I34" s="284">
        <f t="shared" si="1"/>
        <v>0</v>
      </c>
      <c r="J34" s="285">
        <f t="shared" si="2"/>
        <v>0</v>
      </c>
    </row>
    <row r="35" spans="1:10" x14ac:dyDescent="0.3">
      <c r="A35" s="186" t="str">
        <f>+'Recettes tarifaires_RS7'!A35</f>
        <v>Car + bus mensuel Tout public*</v>
      </c>
      <c r="B35" s="286"/>
      <c r="C35" s="287"/>
      <c r="D35" s="287"/>
      <c r="E35" s="287"/>
      <c r="F35" s="287"/>
      <c r="G35" s="287"/>
      <c r="H35" s="288"/>
      <c r="I35" s="284">
        <f t="shared" si="1"/>
        <v>0</v>
      </c>
      <c r="J35" s="285">
        <f t="shared" si="2"/>
        <v>0</v>
      </c>
    </row>
    <row r="36" spans="1:10" x14ac:dyDescent="0.3">
      <c r="A36" s="186" t="str">
        <f>+'Recettes tarifaires_RS7'!A36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tarifaires_RS7'!A37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tarifaires_RS7'!A38</f>
        <v>Car + bus hebdo Jeunes*</v>
      </c>
      <c r="B38" s="281"/>
      <c r="C38" s="282"/>
      <c r="D38" s="282"/>
      <c r="E38" s="282"/>
      <c r="F38" s="282"/>
      <c r="G38" s="282"/>
      <c r="H38" s="283"/>
      <c r="I38" s="284">
        <f t="shared" si="6"/>
        <v>0</v>
      </c>
      <c r="J38" s="285">
        <f t="shared" si="7"/>
        <v>0</v>
      </c>
    </row>
    <row r="39" spans="1:10" x14ac:dyDescent="0.3">
      <c r="A39" s="186" t="str">
        <f>+'Recettes tarifaires_RS7'!A39</f>
        <v>Car + bus mensuel Jeunes*</v>
      </c>
      <c r="B39" s="286"/>
      <c r="C39" s="287"/>
      <c r="D39" s="287"/>
      <c r="E39" s="287"/>
      <c r="F39" s="287"/>
      <c r="G39" s="287"/>
      <c r="H39" s="288"/>
      <c r="I39" s="284">
        <f t="shared" si="6"/>
        <v>0</v>
      </c>
      <c r="J39" s="285">
        <f t="shared" si="7"/>
        <v>0</v>
      </c>
    </row>
    <row r="40" spans="1:10" x14ac:dyDescent="0.3">
      <c r="A40" s="186" t="str">
        <f>+'Recettes tarifaires_RS7'!A40</f>
        <v>Car + bus annuel Jeunes*</v>
      </c>
      <c r="B40" s="286"/>
      <c r="C40" s="287"/>
      <c r="D40" s="287"/>
      <c r="E40" s="287"/>
      <c r="F40" s="287"/>
      <c r="G40" s="287"/>
      <c r="H40" s="288"/>
      <c r="I40" s="284">
        <f t="shared" si="6"/>
        <v>0</v>
      </c>
      <c r="J40" s="285">
        <f t="shared" si="7"/>
        <v>0</v>
      </c>
    </row>
    <row r="41" spans="1:10" ht="15.75" customHeight="1" x14ac:dyDescent="0.3">
      <c r="A41" s="307" t="str">
        <f>+'Recettes tarifaires_RS7'!A41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tarifaires_RS7'!A42</f>
        <v>Car + bus hebdo Tout public*</v>
      </c>
      <c r="B42" s="281"/>
      <c r="C42" s="282"/>
      <c r="D42" s="282"/>
      <c r="E42" s="282"/>
      <c r="F42" s="282"/>
      <c r="G42" s="282"/>
      <c r="H42" s="283"/>
      <c r="I42" s="284">
        <f t="shared" si="6"/>
        <v>0</v>
      </c>
      <c r="J42" s="285">
        <f t="shared" si="7"/>
        <v>0</v>
      </c>
    </row>
    <row r="43" spans="1:10" x14ac:dyDescent="0.3">
      <c r="A43" s="186" t="str">
        <f>+'Recettes tarifaires_RS7'!A43</f>
        <v>Car + bus mensuel Tout public*</v>
      </c>
      <c r="B43" s="286"/>
      <c r="C43" s="287"/>
      <c r="D43" s="287"/>
      <c r="E43" s="287"/>
      <c r="F43" s="287"/>
      <c r="G43" s="287"/>
      <c r="H43" s="288"/>
      <c r="I43" s="284">
        <f t="shared" si="6"/>
        <v>0</v>
      </c>
      <c r="J43" s="285">
        <f t="shared" si="7"/>
        <v>0</v>
      </c>
    </row>
    <row r="44" spans="1:10" x14ac:dyDescent="0.3">
      <c r="A44" s="186" t="str">
        <f>+'Recettes tarifaires_RS7'!A44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tarifaires_RS7'!A45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tarifaires_RS7'!A46</f>
        <v>Car + bus hebdo Jeunes*</v>
      </c>
      <c r="B46" s="281"/>
      <c r="C46" s="282"/>
      <c r="D46" s="282"/>
      <c r="E46" s="282"/>
      <c r="F46" s="282"/>
      <c r="G46" s="282"/>
      <c r="H46" s="283"/>
      <c r="I46" s="284">
        <f t="shared" si="6"/>
        <v>0</v>
      </c>
      <c r="J46" s="285">
        <f t="shared" si="7"/>
        <v>0</v>
      </c>
    </row>
    <row r="47" spans="1:10" x14ac:dyDescent="0.3">
      <c r="A47" s="186" t="str">
        <f>+'Recettes tarifaires_RS7'!A47</f>
        <v>Car + bus mensuel Jeunes*</v>
      </c>
      <c r="B47" s="286"/>
      <c r="C47" s="287"/>
      <c r="D47" s="287"/>
      <c r="E47" s="287"/>
      <c r="F47" s="287"/>
      <c r="G47" s="287"/>
      <c r="H47" s="288"/>
      <c r="I47" s="284">
        <f t="shared" si="6"/>
        <v>0</v>
      </c>
      <c r="J47" s="285">
        <f t="shared" si="7"/>
        <v>0</v>
      </c>
    </row>
    <row r="48" spans="1:10" x14ac:dyDescent="0.3">
      <c r="A48" s="186" t="str">
        <f>+'Recettes tarifaires_RS7'!A48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tarifaires_RS7'!B5,"-")</f>
        <v>-</v>
      </c>
      <c r="C59" s="294" t="str">
        <f>+IFERROR(C5/'Recettes tarifaires_RS7'!C5,"-")</f>
        <v>-</v>
      </c>
      <c r="D59" s="294" t="str">
        <f>+IFERROR(D5/'Recettes tarifaires_RS7'!D5,"-")</f>
        <v>-</v>
      </c>
      <c r="E59" s="294" t="str">
        <f>+IFERROR(E5/'Recettes tarifaires_RS7'!E5,"-")</f>
        <v>-</v>
      </c>
      <c r="F59" s="294" t="str">
        <f>+IFERROR(F5/'Recettes tarifaires_RS7'!F5,"-")</f>
        <v>-</v>
      </c>
      <c r="G59" s="319" t="str">
        <f>+IFERROR(G5/'Recettes tarifaires_RS7'!G5,"-")</f>
        <v>-</v>
      </c>
      <c r="H59" s="316" t="str">
        <f>+IFERROR(H5/'Recettes tarifaires_RS7'!H5,"-")</f>
        <v>-</v>
      </c>
    </row>
    <row r="60" spans="1:10" x14ac:dyDescent="0.3">
      <c r="A60" s="186" t="str">
        <f t="shared" si="15"/>
        <v>Trajet Aller-retour</v>
      </c>
      <c r="B60" s="296" t="str">
        <f>+IFERROR(B6/'Recettes tarifaires_RS7'!B6,"-")</f>
        <v>-</v>
      </c>
      <c r="C60" s="297" t="str">
        <f>+IFERROR(C6/'Recettes tarifaires_RS7'!C6,"-")</f>
        <v>-</v>
      </c>
      <c r="D60" s="297" t="str">
        <f>+IFERROR(D6/'Recettes tarifaires_RS7'!D6,"-")</f>
        <v>-</v>
      </c>
      <c r="E60" s="297" t="str">
        <f>+IFERROR(E6/'Recettes tarifaires_RS7'!E6,"-")</f>
        <v>-</v>
      </c>
      <c r="F60" s="297" t="str">
        <f>+IFERROR(F6/'Recettes tarifaires_RS7'!F6,"-")</f>
        <v>-</v>
      </c>
      <c r="G60" s="320" t="str">
        <f>+IFERROR(G6/'Recettes tarifaires_RS7'!G6,"-")</f>
        <v>-</v>
      </c>
      <c r="H60" s="317" t="str">
        <f>+IFERROR(H6/'Recettes tarifaires_RS7'!H6,"-")</f>
        <v>-</v>
      </c>
    </row>
    <row r="61" spans="1:10" x14ac:dyDescent="0.3">
      <c r="A61" s="186" t="str">
        <f t="shared" si="15"/>
        <v>Carte 10 voyages</v>
      </c>
      <c r="B61" s="296" t="str">
        <f>+IFERROR(B7/'Recettes tarifaires_RS7'!B7,"-")</f>
        <v>-</v>
      </c>
      <c r="C61" s="297" t="str">
        <f>+IFERROR(C7/'Recettes tarifaires_RS7'!C7,"-")</f>
        <v>-</v>
      </c>
      <c r="D61" s="297" t="str">
        <f>+IFERROR(D7/'Recettes tarifaires_RS7'!D7,"-")</f>
        <v>-</v>
      </c>
      <c r="E61" s="297" t="str">
        <f>+IFERROR(E7/'Recettes tarifaires_RS7'!E7,"-")</f>
        <v>-</v>
      </c>
      <c r="F61" s="297" t="str">
        <f>+IFERROR(F7/'Recettes tarifaires_RS7'!F7,"-")</f>
        <v>-</v>
      </c>
      <c r="G61" s="320" t="str">
        <f>+IFERROR(G7/'Recettes tarifaires_RS7'!G7,"-")</f>
        <v>-</v>
      </c>
      <c r="H61" s="317" t="str">
        <f>+IFERROR(H7/'Recettes tarifaires_RS7'!H7,"-")</f>
        <v>-</v>
      </c>
    </row>
    <row r="62" spans="1:10" x14ac:dyDescent="0.3">
      <c r="A62" s="186" t="str">
        <f t="shared" si="15"/>
        <v>Tarification solidaire</v>
      </c>
      <c r="B62" s="296" t="str">
        <f>+IFERROR(B8/'Recettes tarifaires_RS7'!B8,"-")</f>
        <v>-</v>
      </c>
      <c r="C62" s="297" t="str">
        <f>+IFERROR(C8/'Recettes tarifaires_RS7'!C8,"-")</f>
        <v>-</v>
      </c>
      <c r="D62" s="297" t="str">
        <f>+IFERROR(D8/'Recettes tarifaires_RS7'!D8,"-")</f>
        <v>-</v>
      </c>
      <c r="E62" s="297" t="str">
        <f>+IFERROR(E8/'Recettes tarifaires_RS7'!E8,"-")</f>
        <v>-</v>
      </c>
      <c r="F62" s="297" t="str">
        <f>+IFERROR(F8/'Recettes tarifaires_RS7'!F8,"-")</f>
        <v>-</v>
      </c>
      <c r="G62" s="320" t="str">
        <f>+IFERROR(G8/'Recettes tarifaires_RS7'!G8,"-")</f>
        <v>-</v>
      </c>
      <c r="H62" s="317" t="str">
        <f>+IFERROR(H8/'Recettes tarifaires_RS7'!H8,"-")</f>
        <v>-</v>
      </c>
    </row>
    <row r="63" spans="1:10" x14ac:dyDescent="0.3">
      <c r="A63" s="186" t="str">
        <f t="shared" si="15"/>
        <v xml:space="preserve">Tarifs groupe </v>
      </c>
      <c r="B63" s="296" t="str">
        <f>+IFERROR(B9/'Recettes tarifaires_RS7'!B9,"-")</f>
        <v>-</v>
      </c>
      <c r="C63" s="297" t="str">
        <f>+IFERROR(C9/'Recettes tarifaires_RS7'!C9,"-")</f>
        <v>-</v>
      </c>
      <c r="D63" s="297" t="str">
        <f>+IFERROR(D9/'Recettes tarifaires_RS7'!D9,"-")</f>
        <v>-</v>
      </c>
      <c r="E63" s="297" t="str">
        <f>+IFERROR(E9/'Recettes tarifaires_RS7'!E9,"-")</f>
        <v>-</v>
      </c>
      <c r="F63" s="297" t="str">
        <f>+IFERROR(F9/'Recettes tarifaires_RS7'!F9,"-")</f>
        <v>-</v>
      </c>
      <c r="G63" s="320" t="str">
        <f>+IFERROR(G9/'Recettes tarifaires_RS7'!G9,"-")</f>
        <v>-</v>
      </c>
      <c r="H63" s="317" t="str">
        <f>+IFERROR(H9/'Recettes tarifaires_RS7'!H9,"-")</f>
        <v>-</v>
      </c>
    </row>
    <row r="64" spans="1:10" x14ac:dyDescent="0.3">
      <c r="A64" s="186" t="str">
        <f t="shared" si="15"/>
        <v>Abonnement hebdo</v>
      </c>
      <c r="B64" s="296" t="str">
        <f>+IFERROR(B10/'Recettes tarifaires_RS7'!B10,"-")</f>
        <v>-</v>
      </c>
      <c r="C64" s="297" t="str">
        <f>+IFERROR(C10/'Recettes tarifaires_RS7'!C10,"-")</f>
        <v>-</v>
      </c>
      <c r="D64" s="297" t="str">
        <f>+IFERROR(D10/'Recettes tarifaires_RS7'!D10,"-")</f>
        <v>-</v>
      </c>
      <c r="E64" s="297" t="str">
        <f>+IFERROR(E10/'Recettes tarifaires_RS7'!E10,"-")</f>
        <v>-</v>
      </c>
      <c r="F64" s="297" t="str">
        <f>+IFERROR(F10/'Recettes tarifaires_RS7'!F10,"-")</f>
        <v>-</v>
      </c>
      <c r="G64" s="320" t="str">
        <f>+IFERROR(G10/'Recettes tarifaires_RS7'!G10,"-")</f>
        <v>-</v>
      </c>
      <c r="H64" s="317" t="str">
        <f>+IFERROR(H10/'Recettes tarifaires_RS7'!H10,"-")</f>
        <v>-</v>
      </c>
    </row>
    <row r="65" spans="1:8" x14ac:dyDescent="0.3">
      <c r="A65" s="186" t="str">
        <f t="shared" si="15"/>
        <v>Abonnement mensuel</v>
      </c>
      <c r="B65" s="296" t="str">
        <f>+IFERROR(B11/'Recettes tarifaires_RS7'!B11,"-")</f>
        <v>-</v>
      </c>
      <c r="C65" s="297" t="str">
        <f>+IFERROR(C11/'Recettes tarifaires_RS7'!C11,"-")</f>
        <v>-</v>
      </c>
      <c r="D65" s="297" t="str">
        <f>+IFERROR(D11/'Recettes tarifaires_RS7'!D11,"-")</f>
        <v>-</v>
      </c>
      <c r="E65" s="297" t="str">
        <f>+IFERROR(E11/'Recettes tarifaires_RS7'!E11,"-")</f>
        <v>-</v>
      </c>
      <c r="F65" s="297" t="str">
        <f>+IFERROR(F11/'Recettes tarifaires_RS7'!F11,"-")</f>
        <v>-</v>
      </c>
      <c r="G65" s="320" t="str">
        <f>+IFERROR(G11/'Recettes tarifaires_RS7'!G11,"-")</f>
        <v>-</v>
      </c>
      <c r="H65" s="317" t="str">
        <f>+IFERROR(H11/'Recettes tarifaires_RS7'!H11,"-")</f>
        <v>-</v>
      </c>
    </row>
    <row r="66" spans="1:8" x14ac:dyDescent="0.3">
      <c r="A66" s="186" t="str">
        <f t="shared" si="15"/>
        <v>Abonnement annuel</v>
      </c>
      <c r="B66" s="296" t="str">
        <f>+IFERROR(B12/'Recettes tarifaires_RS7'!B12,"-")</f>
        <v>-</v>
      </c>
      <c r="C66" s="297" t="str">
        <f>+IFERROR(C12/'Recettes tarifaires_RS7'!C12,"-")</f>
        <v>-</v>
      </c>
      <c r="D66" s="297" t="str">
        <f>+IFERROR(D12/'Recettes tarifaires_RS7'!D12,"-")</f>
        <v>-</v>
      </c>
      <c r="E66" s="297" t="str">
        <f>+IFERROR(E12/'Recettes tarifaires_RS7'!E12,"-")</f>
        <v>-</v>
      </c>
      <c r="F66" s="297" t="str">
        <f>+IFERROR(F12/'Recettes tarifaires_RS7'!F12,"-")</f>
        <v>-</v>
      </c>
      <c r="G66" s="320" t="str">
        <f>+IFERROR(G12/'Recettes tarifaires_RS7'!G12,"-")</f>
        <v>-</v>
      </c>
      <c r="H66" s="317" t="str">
        <f>+IFERROR(H12/'Recettes tarifaires_RS7'!H12,"-")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tarifaires_RS7'!B14,"-")</f>
        <v>-</v>
      </c>
      <c r="C68" s="294" t="str">
        <f>+IFERROR(C14/'Recettes tarifaires_RS7'!C14,"-")</f>
        <v>-</v>
      </c>
      <c r="D68" s="294" t="str">
        <f>+IFERROR(D14/'Recettes tarifaires_RS7'!D14,"-")</f>
        <v>-</v>
      </c>
      <c r="E68" s="294" t="str">
        <f>+IFERROR(E14/'Recettes tarifaires_RS7'!E14,"-")</f>
        <v>-</v>
      </c>
      <c r="F68" s="294" t="str">
        <f>+IFERROR(F14/'Recettes tarifaires_RS7'!F14,"-")</f>
        <v>-</v>
      </c>
      <c r="G68" s="319" t="str">
        <f>+IFERROR(G14/'Recettes tarifaires_RS7'!G14,"-")</f>
        <v>-</v>
      </c>
      <c r="H68" s="316" t="str">
        <f>+IFERROR(H14/'Recettes tarifaires_RS7'!H14,"-")</f>
        <v>-</v>
      </c>
    </row>
    <row r="69" spans="1:8" x14ac:dyDescent="0.3">
      <c r="A69" s="186" t="str">
        <f t="shared" si="15"/>
        <v>Abonnement hebdo</v>
      </c>
      <c r="B69" s="296" t="str">
        <f>+IFERROR(B15/'Recettes tarifaires_RS7'!B15,"-")</f>
        <v>-</v>
      </c>
      <c r="C69" s="297" t="str">
        <f>+IFERROR(C15/'Recettes tarifaires_RS7'!C15,"-")</f>
        <v>-</v>
      </c>
      <c r="D69" s="297" t="str">
        <f>+IFERROR(D15/'Recettes tarifaires_RS7'!D15,"-")</f>
        <v>-</v>
      </c>
      <c r="E69" s="297" t="str">
        <f>+IFERROR(E15/'Recettes tarifaires_RS7'!E15,"-")</f>
        <v>-</v>
      </c>
      <c r="F69" s="297" t="str">
        <f>+IFERROR(F15/'Recettes tarifaires_RS7'!F15,"-")</f>
        <v>-</v>
      </c>
      <c r="G69" s="320" t="str">
        <f>+IFERROR(G15/'Recettes tarifaires_RS7'!G15,"-")</f>
        <v>-</v>
      </c>
      <c r="H69" s="317" t="str">
        <f>+IFERROR(H15/'Recettes tarifaires_RS7'!H15,"-")</f>
        <v>-</v>
      </c>
    </row>
    <row r="70" spans="1:8" x14ac:dyDescent="0.3">
      <c r="A70" s="186" t="str">
        <f t="shared" si="15"/>
        <v>Abonnement mensuel</v>
      </c>
      <c r="B70" s="296" t="str">
        <f>+IFERROR(B16/'Recettes tarifaires_RS7'!B16,"-")</f>
        <v>-</v>
      </c>
      <c r="C70" s="297" t="str">
        <f>+IFERROR(C16/'Recettes tarifaires_RS7'!C16,"-")</f>
        <v>-</v>
      </c>
      <c r="D70" s="297" t="str">
        <f>+IFERROR(D16/'Recettes tarifaires_RS7'!D16,"-")</f>
        <v>-</v>
      </c>
      <c r="E70" s="297" t="str">
        <f>+IFERROR(E16/'Recettes tarifaires_RS7'!E16,"-")</f>
        <v>-</v>
      </c>
      <c r="F70" s="297" t="str">
        <f>+IFERROR(F16/'Recettes tarifaires_RS7'!F16,"-")</f>
        <v>-</v>
      </c>
      <c r="G70" s="320" t="str">
        <f>+IFERROR(G16/'Recettes tarifaires_RS7'!G16,"-")</f>
        <v>-</v>
      </c>
      <c r="H70" s="317" t="str">
        <f>+IFERROR(H16/'Recettes tarifaires_RS7'!H16,"-")</f>
        <v>-</v>
      </c>
    </row>
    <row r="71" spans="1:8" x14ac:dyDescent="0.3">
      <c r="A71" s="186" t="str">
        <f t="shared" si="15"/>
        <v>Abonnement annuel</v>
      </c>
      <c r="B71" s="296" t="str">
        <f>+IFERROR(B17/'Recettes tarifaires_RS7'!B17,"-")</f>
        <v>-</v>
      </c>
      <c r="C71" s="297" t="str">
        <f>+IFERROR(C17/'Recettes tarifaires_RS7'!C17,"-")</f>
        <v>-</v>
      </c>
      <c r="D71" s="297" t="str">
        <f>+IFERROR(D17/'Recettes tarifaires_RS7'!D17,"-")</f>
        <v>-</v>
      </c>
      <c r="E71" s="297" t="str">
        <f>+IFERROR(E17/'Recettes tarifaires_RS7'!E17,"-")</f>
        <v>-</v>
      </c>
      <c r="F71" s="297" t="str">
        <f>+IFERROR(F17/'Recettes tarifaires_RS7'!F17,"-")</f>
        <v>-</v>
      </c>
      <c r="G71" s="320" t="str">
        <f>+IFERROR(G17/'Recettes tarifaires_RS7'!G17,"-")</f>
        <v>-</v>
      </c>
      <c r="H71" s="317" t="str">
        <f>+IFERROR(H17/'Recettes tarifaires_RS7'!H17,"-")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tarifaires_RS7'!B19,"-")</f>
        <v>-</v>
      </c>
      <c r="C73" s="294" t="str">
        <f>+IFERROR(C19/'Recettes tarifaires_RS7'!C19,"-")</f>
        <v>-</v>
      </c>
      <c r="D73" s="294" t="str">
        <f>+IFERROR(D19/'Recettes tarifaires_RS7'!D19,"-")</f>
        <v>-</v>
      </c>
      <c r="E73" s="294" t="str">
        <f>+IFERROR(E19/'Recettes tarifaires_RS7'!E19,"-")</f>
        <v>-</v>
      </c>
      <c r="F73" s="294" t="str">
        <f>+IFERROR(F19/'Recettes tarifaires_RS7'!F19,"-")</f>
        <v>-</v>
      </c>
      <c r="G73" s="319" t="str">
        <f>+IFERROR(G19/'Recettes tarifaires_RS7'!G19,"-")</f>
        <v>-</v>
      </c>
      <c r="H73" s="316" t="str">
        <f>+IFERROR(H19/'Recettes tarifaires_RS7'!H19,"-")</f>
        <v>-</v>
      </c>
    </row>
    <row r="74" spans="1:8" x14ac:dyDescent="0.3">
      <c r="A74" s="186" t="str">
        <f t="shared" si="15"/>
        <v>Tranche 2 - 1/2 prensionnaire</v>
      </c>
      <c r="B74" s="296" t="str">
        <f>+IFERROR(B20/'Recettes tarifaires_RS7'!B20,"-")</f>
        <v>-</v>
      </c>
      <c r="C74" s="297" t="str">
        <f>+IFERROR(C20/'Recettes tarifaires_RS7'!C20,"-")</f>
        <v>-</v>
      </c>
      <c r="D74" s="297" t="str">
        <f>+IFERROR(D20/'Recettes tarifaires_RS7'!D20,"-")</f>
        <v>-</v>
      </c>
      <c r="E74" s="297" t="str">
        <f>+IFERROR(E20/'Recettes tarifaires_RS7'!E20,"-")</f>
        <v>-</v>
      </c>
      <c r="F74" s="297" t="str">
        <f>+IFERROR(F20/'Recettes tarifaires_RS7'!F20,"-")</f>
        <v>-</v>
      </c>
      <c r="G74" s="320" t="str">
        <f>+IFERROR(G20/'Recettes tarifaires_RS7'!G20,"-")</f>
        <v>-</v>
      </c>
      <c r="H74" s="317" t="str">
        <f>+IFERROR(H20/'Recettes tarifaires_RS7'!H20,"-")</f>
        <v>-</v>
      </c>
    </row>
    <row r="75" spans="1:8" x14ac:dyDescent="0.3">
      <c r="A75" s="186" t="str">
        <f t="shared" si="15"/>
        <v>Tranche 3 - 1/2 prensionnaire</v>
      </c>
      <c r="B75" s="296" t="str">
        <f>+IFERROR(B21/'Recettes tarifaires_RS7'!B21,"-")</f>
        <v>-</v>
      </c>
      <c r="C75" s="297" t="str">
        <f>+IFERROR(C21/'Recettes tarifaires_RS7'!C21,"-")</f>
        <v>-</v>
      </c>
      <c r="D75" s="297" t="str">
        <f>+IFERROR(D21/'Recettes tarifaires_RS7'!D21,"-")</f>
        <v>-</v>
      </c>
      <c r="E75" s="297" t="str">
        <f>+IFERROR(E21/'Recettes tarifaires_RS7'!E21,"-")</f>
        <v>-</v>
      </c>
      <c r="F75" s="297" t="str">
        <f>+IFERROR(F21/'Recettes tarifaires_RS7'!F21,"-")</f>
        <v>-</v>
      </c>
      <c r="G75" s="320" t="str">
        <f>+IFERROR(G21/'Recettes tarifaires_RS7'!G21,"-")</f>
        <v>-</v>
      </c>
      <c r="H75" s="317" t="str">
        <f>+IFERROR(H21/'Recettes tarifaires_RS7'!H21,"-")</f>
        <v>-</v>
      </c>
    </row>
    <row r="76" spans="1:8" x14ac:dyDescent="0.3">
      <c r="A76" s="186" t="str">
        <f t="shared" si="15"/>
        <v>Tranche 4 - 1/2 prensionnaire</v>
      </c>
      <c r="B76" s="296" t="str">
        <f>+IFERROR(B22/'Recettes tarifaires_RS7'!B22,"-")</f>
        <v>-</v>
      </c>
      <c r="C76" s="297" t="str">
        <f>+IFERROR(C22/'Recettes tarifaires_RS7'!C22,"-")</f>
        <v>-</v>
      </c>
      <c r="D76" s="297" t="str">
        <f>+IFERROR(D22/'Recettes tarifaires_RS7'!D22,"-")</f>
        <v>-</v>
      </c>
      <c r="E76" s="297" t="str">
        <f>+IFERROR(E22/'Recettes tarifaires_RS7'!E22,"-")</f>
        <v>-</v>
      </c>
      <c r="F76" s="297" t="str">
        <f>+IFERROR(F22/'Recettes tarifaires_RS7'!F22,"-")</f>
        <v>-</v>
      </c>
      <c r="G76" s="320" t="str">
        <f>+IFERROR(G22/'Recettes tarifaires_RS7'!G22,"-")</f>
        <v>-</v>
      </c>
      <c r="H76" s="317" t="str">
        <f>+IFERROR(H22/'Recettes tarifaires_RS7'!H22,"-")</f>
        <v>-</v>
      </c>
    </row>
    <row r="77" spans="1:8" x14ac:dyDescent="0.3">
      <c r="A77" s="186" t="str">
        <f t="shared" si="15"/>
        <v>Tranche 5 - 1/2 prensionnaire</v>
      </c>
      <c r="B77" s="296" t="str">
        <f>+IFERROR(B23/'Recettes tarifaires_RS7'!B23,"-")</f>
        <v>-</v>
      </c>
      <c r="C77" s="297" t="str">
        <f>+IFERROR(C23/'Recettes tarifaires_RS7'!C23,"-")</f>
        <v>-</v>
      </c>
      <c r="D77" s="297" t="str">
        <f>+IFERROR(D23/'Recettes tarifaires_RS7'!D23,"-")</f>
        <v>-</v>
      </c>
      <c r="E77" s="297" t="str">
        <f>+IFERROR(E23/'Recettes tarifaires_RS7'!E23,"-")</f>
        <v>-</v>
      </c>
      <c r="F77" s="297" t="str">
        <f>+IFERROR(F23/'Recettes tarifaires_RS7'!F23,"-")</f>
        <v>-</v>
      </c>
      <c r="G77" s="320" t="str">
        <f>+IFERROR(G23/'Recettes tarifaires_RS7'!G23,"-")</f>
        <v>-</v>
      </c>
      <c r="H77" s="317" t="str">
        <f>+IFERROR(H23/'Recettes tarifaires_RS7'!H23,"-")</f>
        <v>-</v>
      </c>
    </row>
    <row r="78" spans="1:8" x14ac:dyDescent="0.3">
      <c r="A78" s="186" t="str">
        <f t="shared" si="15"/>
        <v>Non-ayant droit - 1/2 prensionnaire</v>
      </c>
      <c r="B78" s="296" t="str">
        <f>+IFERROR(B24/'Recettes tarifaires_RS7'!B24,"-")</f>
        <v>-</v>
      </c>
      <c r="C78" s="297" t="str">
        <f>+IFERROR(C24/'Recettes tarifaires_RS7'!C24,"-")</f>
        <v>-</v>
      </c>
      <c r="D78" s="297" t="str">
        <f>+IFERROR(D24/'Recettes tarifaires_RS7'!D24,"-")</f>
        <v>-</v>
      </c>
      <c r="E78" s="297" t="str">
        <f>+IFERROR(E24/'Recettes tarifaires_RS7'!E24,"-")</f>
        <v>-</v>
      </c>
      <c r="F78" s="297" t="str">
        <f>+IFERROR(F24/'Recettes tarifaires_RS7'!F24,"-")</f>
        <v>-</v>
      </c>
      <c r="G78" s="320" t="str">
        <f>+IFERROR(G24/'Recettes tarifaires_RS7'!G24,"-")</f>
        <v>-</v>
      </c>
      <c r="H78" s="317" t="str">
        <f>+IFERROR(H24/'Recettes tarifaires_RS7'!H24,"-")</f>
        <v>-</v>
      </c>
    </row>
    <row r="79" spans="1:8" x14ac:dyDescent="0.3">
      <c r="A79" s="186" t="str">
        <f t="shared" si="15"/>
        <v>Tarif Navette, RPI</v>
      </c>
      <c r="B79" s="296" t="str">
        <f>+IFERROR(B25/'Recettes tarifaires_RS7'!B25,"-")</f>
        <v>-</v>
      </c>
      <c r="C79" s="297" t="str">
        <f>+IFERROR(C25/'Recettes tarifaires_RS7'!C25,"-")</f>
        <v>-</v>
      </c>
      <c r="D79" s="297" t="str">
        <f>+IFERROR(D25/'Recettes tarifaires_RS7'!D25,"-")</f>
        <v>-</v>
      </c>
      <c r="E79" s="297" t="str">
        <f>+IFERROR(E25/'Recettes tarifaires_RS7'!E25,"-")</f>
        <v>-</v>
      </c>
      <c r="F79" s="297" t="str">
        <f>+IFERROR(F25/'Recettes tarifaires_RS7'!F25,"-")</f>
        <v>-</v>
      </c>
      <c r="G79" s="320" t="str">
        <f>+IFERROR(G25/'Recettes tarifaires_RS7'!G25,"-")</f>
        <v>-</v>
      </c>
      <c r="H79" s="317" t="str">
        <f>+IFERROR(H25/'Recettes tarifaires_RS7'!H25,"-")</f>
        <v>-</v>
      </c>
    </row>
    <row r="80" spans="1:8" x14ac:dyDescent="0.3">
      <c r="A80" s="186" t="str">
        <f t="shared" si="15"/>
        <v>Tranche 1 - Interne</v>
      </c>
      <c r="B80" s="296" t="str">
        <f>+IFERROR(B26/'Recettes tarifaires_RS7'!B26,"-")</f>
        <v>-</v>
      </c>
      <c r="C80" s="297" t="str">
        <f>+IFERROR(C26/'Recettes tarifaires_RS7'!C26,"-")</f>
        <v>-</v>
      </c>
      <c r="D80" s="297" t="str">
        <f>+IFERROR(D26/'Recettes tarifaires_RS7'!D26,"-")</f>
        <v>-</v>
      </c>
      <c r="E80" s="297" t="str">
        <f>+IFERROR(E26/'Recettes tarifaires_RS7'!E26,"-")</f>
        <v>-</v>
      </c>
      <c r="F80" s="297" t="str">
        <f>+IFERROR(F26/'Recettes tarifaires_RS7'!F26,"-")</f>
        <v>-</v>
      </c>
      <c r="G80" s="320" t="str">
        <f>+IFERROR(G26/'Recettes tarifaires_RS7'!G26,"-")</f>
        <v>-</v>
      </c>
      <c r="H80" s="317" t="str">
        <f>+IFERROR(H26/'Recettes tarifaires_RS7'!H26,"-")</f>
        <v>-</v>
      </c>
    </row>
    <row r="81" spans="1:8" x14ac:dyDescent="0.3">
      <c r="A81" s="186" t="str">
        <f t="shared" si="15"/>
        <v>Tranche 2 - Interne</v>
      </c>
      <c r="B81" s="296" t="str">
        <f>+IFERROR(B27/'Recettes tarifaires_RS7'!B27,"-")</f>
        <v>-</v>
      </c>
      <c r="C81" s="297" t="str">
        <f>+IFERROR(C27/'Recettes tarifaires_RS7'!C27,"-")</f>
        <v>-</v>
      </c>
      <c r="D81" s="297" t="str">
        <f>+IFERROR(D27/'Recettes tarifaires_RS7'!D27,"-")</f>
        <v>-</v>
      </c>
      <c r="E81" s="297" t="str">
        <f>+IFERROR(E27/'Recettes tarifaires_RS7'!E27,"-")</f>
        <v>-</v>
      </c>
      <c r="F81" s="297" t="str">
        <f>+IFERROR(F27/'Recettes tarifaires_RS7'!F27,"-")</f>
        <v>-</v>
      </c>
      <c r="G81" s="320" t="str">
        <f>+IFERROR(G27/'Recettes tarifaires_RS7'!G27,"-")</f>
        <v>-</v>
      </c>
      <c r="H81" s="317" t="str">
        <f>+IFERROR(H27/'Recettes tarifaires_RS7'!H27,"-")</f>
        <v>-</v>
      </c>
    </row>
    <row r="82" spans="1:8" x14ac:dyDescent="0.3">
      <c r="A82" s="186" t="str">
        <f t="shared" si="15"/>
        <v>Tranche 3 - Interne</v>
      </c>
      <c r="B82" s="296" t="str">
        <f>+IFERROR(B28/'Recettes tarifaires_RS7'!B28,"-")</f>
        <v>-</v>
      </c>
      <c r="C82" s="297" t="str">
        <f>+IFERROR(C28/'Recettes tarifaires_RS7'!C28,"-")</f>
        <v>-</v>
      </c>
      <c r="D82" s="297" t="str">
        <f>+IFERROR(D28/'Recettes tarifaires_RS7'!D28,"-")</f>
        <v>-</v>
      </c>
      <c r="E82" s="297" t="str">
        <f>+IFERROR(E28/'Recettes tarifaires_RS7'!E28,"-")</f>
        <v>-</v>
      </c>
      <c r="F82" s="297" t="str">
        <f>+IFERROR(F28/'Recettes tarifaires_RS7'!F28,"-")</f>
        <v>-</v>
      </c>
      <c r="G82" s="320" t="str">
        <f>+IFERROR(G28/'Recettes tarifaires_RS7'!G28,"-")</f>
        <v>-</v>
      </c>
      <c r="H82" s="317" t="str">
        <f>+IFERROR(H28/'Recettes tarifaires_RS7'!H28,"-")</f>
        <v>-</v>
      </c>
    </row>
    <row r="83" spans="1:8" x14ac:dyDescent="0.3">
      <c r="A83" s="186" t="str">
        <f t="shared" si="15"/>
        <v>Tranche 4 - Interne</v>
      </c>
      <c r="B83" s="296" t="str">
        <f>+IFERROR(B29/'Recettes tarifaires_RS7'!B29,"-")</f>
        <v>-</v>
      </c>
      <c r="C83" s="297" t="str">
        <f>+IFERROR(C29/'Recettes tarifaires_RS7'!C29,"-")</f>
        <v>-</v>
      </c>
      <c r="D83" s="297" t="str">
        <f>+IFERROR(D29/'Recettes tarifaires_RS7'!D29,"-")</f>
        <v>-</v>
      </c>
      <c r="E83" s="297" t="str">
        <f>+IFERROR(E29/'Recettes tarifaires_RS7'!E29,"-")</f>
        <v>-</v>
      </c>
      <c r="F83" s="297" t="str">
        <f>+IFERROR(F29/'Recettes tarifaires_RS7'!F29,"-")</f>
        <v>-</v>
      </c>
      <c r="G83" s="320" t="str">
        <f>+IFERROR(G29/'Recettes tarifaires_RS7'!G29,"-")</f>
        <v>-</v>
      </c>
      <c r="H83" s="317" t="str">
        <f>+IFERROR(H29/'Recettes tarifaires_RS7'!H29,"-")</f>
        <v>-</v>
      </c>
    </row>
    <row r="84" spans="1:8" x14ac:dyDescent="0.3">
      <c r="A84" s="186" t="str">
        <f t="shared" si="15"/>
        <v>Tranche 5 - Interne</v>
      </c>
      <c r="B84" s="296" t="str">
        <f>+IFERROR(B30/'Recettes tarifaires_RS7'!B30,"-")</f>
        <v>-</v>
      </c>
      <c r="C84" s="297" t="str">
        <f>+IFERROR(C30/'Recettes tarifaires_RS7'!C30,"-")</f>
        <v>-</v>
      </c>
      <c r="D84" s="297" t="str">
        <f>+IFERROR(D30/'Recettes tarifaires_RS7'!D30,"-")</f>
        <v>-</v>
      </c>
      <c r="E84" s="297" t="str">
        <f>+IFERROR(E30/'Recettes tarifaires_RS7'!E30,"-")</f>
        <v>-</v>
      </c>
      <c r="F84" s="297" t="str">
        <f>+IFERROR(F30/'Recettes tarifaires_RS7'!F30,"-")</f>
        <v>-</v>
      </c>
      <c r="G84" s="320" t="str">
        <f>+IFERROR(G30/'Recettes tarifaires_RS7'!G30,"-")</f>
        <v>-</v>
      </c>
      <c r="H84" s="317" t="str">
        <f>+IFERROR(H30/'Recettes tarifaires_RS7'!H30,"-")</f>
        <v>-</v>
      </c>
    </row>
    <row r="85" spans="1:8" x14ac:dyDescent="0.3">
      <c r="A85" s="186" t="str">
        <f t="shared" si="15"/>
        <v>Non-ayant droit - interne</v>
      </c>
      <c r="B85" s="296" t="str">
        <f>+IFERROR(B31/'Recettes tarifaires_RS7'!B31,"-")</f>
        <v>-</v>
      </c>
      <c r="C85" s="297" t="str">
        <f>+IFERROR(C31/'Recettes tarifaires_RS7'!C31,"-")</f>
        <v>-</v>
      </c>
      <c r="D85" s="297" t="str">
        <f>+IFERROR(D31/'Recettes tarifaires_RS7'!D31,"-")</f>
        <v>-</v>
      </c>
      <c r="E85" s="297" t="str">
        <f>+IFERROR(E31/'Recettes tarifaires_RS7'!E31,"-")</f>
        <v>-</v>
      </c>
      <c r="F85" s="297" t="str">
        <f>+IFERROR(F31/'Recettes tarifaires_RS7'!F31,"-")</f>
        <v>-</v>
      </c>
      <c r="G85" s="320" t="str">
        <f>+IFERROR(G31/'Recettes tarifaires_RS7'!G31,"-")</f>
        <v>-</v>
      </c>
      <c r="H85" s="317" t="str">
        <f>+IFERROR(H31/'Recettes tarifaires_RS7'!H31,"-")</f>
        <v>-</v>
      </c>
    </row>
    <row r="86" spans="1:8" x14ac:dyDescent="0.3">
      <c r="A86" s="186" t="str">
        <f t="shared" si="15"/>
        <v>Frais de dossier inscription tardive</v>
      </c>
      <c r="B86" s="296" t="str">
        <f>+IFERROR(B32/'Recettes tarifaires_RS7'!B32,"-")</f>
        <v>-</v>
      </c>
      <c r="C86" s="297" t="str">
        <f>+IFERROR(C32/'Recettes tarifaires_RS7'!C32,"-")</f>
        <v>-</v>
      </c>
      <c r="D86" s="297" t="str">
        <f>+IFERROR(D32/'Recettes tarifaires_RS7'!D32,"-")</f>
        <v>-</v>
      </c>
      <c r="E86" s="297" t="str">
        <f>+IFERROR(E32/'Recettes tarifaires_RS7'!E32,"-")</f>
        <v>-</v>
      </c>
      <c r="F86" s="297" t="str">
        <f>+IFERROR(F32/'Recettes tarifaires_RS7'!F32,"-")</f>
        <v>-</v>
      </c>
      <c r="G86" s="320" t="str">
        <f>+IFERROR(G32/'Recettes tarifaires_RS7'!G32,"-")</f>
        <v>-</v>
      </c>
      <c r="H86" s="317" t="str">
        <f>+IFERROR(H32/'Recettes tarifaires_RS7'!H32,"-")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tarifaires_RS7'!B34,"-")</f>
        <v>-</v>
      </c>
      <c r="C88" s="294" t="str">
        <f>+IFERROR(C34/'Recettes tarifaires_RS7'!C34,"-")</f>
        <v>-</v>
      </c>
      <c r="D88" s="294" t="str">
        <f>+IFERROR(D34/'Recettes tarifaires_RS7'!D34,"-")</f>
        <v>-</v>
      </c>
      <c r="E88" s="294" t="str">
        <f>+IFERROR(E34/'Recettes tarifaires_RS7'!E34,"-")</f>
        <v>-</v>
      </c>
      <c r="F88" s="294" t="str">
        <f>+IFERROR(F34/'Recettes tarifaires_RS7'!F34,"-")</f>
        <v>-</v>
      </c>
      <c r="G88" s="319" t="str">
        <f>+IFERROR(G34/'Recettes tarifaires_RS7'!G34,"-")</f>
        <v>-</v>
      </c>
      <c r="H88" s="316" t="str">
        <f>+IFERROR(H34/'Recettes tarifaires_RS7'!H34,"-")</f>
        <v>-</v>
      </c>
    </row>
    <row r="89" spans="1:8" x14ac:dyDescent="0.3">
      <c r="A89" s="186" t="str">
        <f t="shared" si="15"/>
        <v>Car + bus mensuel Tout public*</v>
      </c>
      <c r="B89" s="296" t="str">
        <f>+IFERROR(B35/'Recettes tarifaires_RS7'!B35,"-")</f>
        <v>-</v>
      </c>
      <c r="C89" s="297" t="str">
        <f>+IFERROR(C35/'Recettes tarifaires_RS7'!C35,"-")</f>
        <v>-</v>
      </c>
      <c r="D89" s="297" t="str">
        <f>+IFERROR(D35/'Recettes tarifaires_RS7'!D35,"-")</f>
        <v>-</v>
      </c>
      <c r="E89" s="297" t="str">
        <f>+IFERROR(E35/'Recettes tarifaires_RS7'!E35,"-")</f>
        <v>-</v>
      </c>
      <c r="F89" s="297" t="str">
        <f>+IFERROR(F35/'Recettes tarifaires_RS7'!F35,"-")</f>
        <v>-</v>
      </c>
      <c r="G89" s="320" t="str">
        <f>+IFERROR(G35/'Recettes tarifaires_RS7'!G35,"-")</f>
        <v>-</v>
      </c>
      <c r="H89" s="317" t="str">
        <f>+IFERROR(H35/'Recettes tarifaires_RS7'!H35,"-")</f>
        <v>-</v>
      </c>
    </row>
    <row r="90" spans="1:8" x14ac:dyDescent="0.3">
      <c r="A90" s="186" t="str">
        <f t="shared" si="15"/>
        <v>Car + bus annuel Tout public*</v>
      </c>
      <c r="B90" s="296" t="str">
        <f>+IFERROR(B36/'Recettes tarifaires_RS7'!B36,"-")</f>
        <v>-</v>
      </c>
      <c r="C90" s="297" t="str">
        <f>+IFERROR(C36/'Recettes tarifaires_RS7'!C36,"-")</f>
        <v>-</v>
      </c>
      <c r="D90" s="297" t="str">
        <f>+IFERROR(D36/'Recettes tarifaires_RS7'!D36,"-")</f>
        <v>-</v>
      </c>
      <c r="E90" s="297" t="str">
        <f>+IFERROR(E36/'Recettes tarifaires_RS7'!E36,"-")</f>
        <v>-</v>
      </c>
      <c r="F90" s="297" t="str">
        <f>+IFERROR(F36/'Recettes tarifaires_RS7'!F36,"-")</f>
        <v>-</v>
      </c>
      <c r="G90" s="320" t="str">
        <f>+IFERROR(G36/'Recettes tarifaires_RS7'!G36,"-")</f>
        <v>-</v>
      </c>
      <c r="H90" s="317" t="str">
        <f>+IFERROR(H36/'Recettes tarifaires_RS7'!H36,"-")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tarifaires_RS7'!B38,"-")</f>
        <v>-</v>
      </c>
      <c r="C92" s="294" t="str">
        <f>+IFERROR(C38/'Recettes tarifaires_RS7'!C38,"-")</f>
        <v>-</v>
      </c>
      <c r="D92" s="294" t="str">
        <f>+IFERROR(D38/'Recettes tarifaires_RS7'!D38,"-")</f>
        <v>-</v>
      </c>
      <c r="E92" s="294" t="str">
        <f>+IFERROR(E38/'Recettes tarifaires_RS7'!E38,"-")</f>
        <v>-</v>
      </c>
      <c r="F92" s="294" t="str">
        <f>+IFERROR(F38/'Recettes tarifaires_RS7'!F38,"-")</f>
        <v>-</v>
      </c>
      <c r="G92" s="319" t="str">
        <f>+IFERROR(G38/'Recettes tarifaires_RS7'!G38,"-")</f>
        <v>-</v>
      </c>
      <c r="H92" s="316" t="str">
        <f>+IFERROR(H38/'Recettes tarifaires_RS7'!H38,"-")</f>
        <v>-</v>
      </c>
    </row>
    <row r="93" spans="1:8" x14ac:dyDescent="0.3">
      <c r="A93" s="186" t="str">
        <f t="shared" si="15"/>
        <v>Car + bus mensuel Jeunes*</v>
      </c>
      <c r="B93" s="296" t="str">
        <f>+IFERROR(B39/'Recettes tarifaires_RS7'!B39,"-")</f>
        <v>-</v>
      </c>
      <c r="C93" s="297" t="str">
        <f>+IFERROR(C39/'Recettes tarifaires_RS7'!C39,"-")</f>
        <v>-</v>
      </c>
      <c r="D93" s="297" t="str">
        <f>+IFERROR(D39/'Recettes tarifaires_RS7'!D39,"-")</f>
        <v>-</v>
      </c>
      <c r="E93" s="297" t="str">
        <f>+IFERROR(E39/'Recettes tarifaires_RS7'!E39,"-")</f>
        <v>-</v>
      </c>
      <c r="F93" s="297" t="str">
        <f>+IFERROR(F39/'Recettes tarifaires_RS7'!F39,"-")</f>
        <v>-</v>
      </c>
      <c r="G93" s="320" t="str">
        <f>+IFERROR(G39/'Recettes tarifaires_RS7'!G39,"-")</f>
        <v>-</v>
      </c>
      <c r="H93" s="317" t="str">
        <f>+IFERROR(H39/'Recettes tarifaires_RS7'!H39,"-")</f>
        <v>-</v>
      </c>
    </row>
    <row r="94" spans="1:8" x14ac:dyDescent="0.3">
      <c r="A94" s="186" t="str">
        <f t="shared" si="15"/>
        <v>Car + bus annuel Jeunes*</v>
      </c>
      <c r="B94" s="296" t="str">
        <f>+IFERROR(B40/'Recettes tarifaires_RS7'!B40,"-")</f>
        <v>-</v>
      </c>
      <c r="C94" s="297" t="str">
        <f>+IFERROR(C40/'Recettes tarifaires_RS7'!C40,"-")</f>
        <v>-</v>
      </c>
      <c r="D94" s="297" t="str">
        <f>+IFERROR(D40/'Recettes tarifaires_RS7'!D40,"-")</f>
        <v>-</v>
      </c>
      <c r="E94" s="297" t="str">
        <f>+IFERROR(E40/'Recettes tarifaires_RS7'!E40,"-")</f>
        <v>-</v>
      </c>
      <c r="F94" s="297" t="str">
        <f>+IFERROR(F40/'Recettes tarifaires_RS7'!F40,"-")</f>
        <v>-</v>
      </c>
      <c r="G94" s="320" t="str">
        <f>+IFERROR(G40/'Recettes tarifaires_RS7'!G40,"-")</f>
        <v>-</v>
      </c>
      <c r="H94" s="317" t="str">
        <f>+IFERROR(H40/'Recettes tarifaires_RS7'!H40,"-")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tarifaires_RS7'!B42,"-")</f>
        <v>-</v>
      </c>
      <c r="C96" s="294" t="str">
        <f>+IFERROR(C42/'Recettes tarifaires_RS7'!C42,"-")</f>
        <v>-</v>
      </c>
      <c r="D96" s="294" t="str">
        <f>+IFERROR(D42/'Recettes tarifaires_RS7'!D42,"-")</f>
        <v>-</v>
      </c>
      <c r="E96" s="294" t="str">
        <f>+IFERROR(E42/'Recettes tarifaires_RS7'!E42,"-")</f>
        <v>-</v>
      </c>
      <c r="F96" s="294" t="str">
        <f>+IFERROR(F42/'Recettes tarifaires_RS7'!F42,"-")</f>
        <v>-</v>
      </c>
      <c r="G96" s="319" t="str">
        <f>+IFERROR(G42/'Recettes tarifaires_RS7'!G42,"-")</f>
        <v>-</v>
      </c>
      <c r="H96" s="316" t="str">
        <f>+IFERROR(H42/'Recettes tarifaires_RS7'!H42,"-")</f>
        <v>-</v>
      </c>
    </row>
    <row r="97" spans="1:8" x14ac:dyDescent="0.3">
      <c r="A97" s="186" t="str">
        <f t="shared" si="15"/>
        <v>Car + bus mensuel Tout public*</v>
      </c>
      <c r="B97" s="296" t="str">
        <f>+IFERROR(B43/'Recettes tarifaires_RS7'!B43,"-")</f>
        <v>-</v>
      </c>
      <c r="C97" s="297" t="str">
        <f>+IFERROR(C43/'Recettes tarifaires_RS7'!C43,"-")</f>
        <v>-</v>
      </c>
      <c r="D97" s="297" t="str">
        <f>+IFERROR(D43/'Recettes tarifaires_RS7'!D43,"-")</f>
        <v>-</v>
      </c>
      <c r="E97" s="297" t="str">
        <f>+IFERROR(E43/'Recettes tarifaires_RS7'!E43,"-")</f>
        <v>-</v>
      </c>
      <c r="F97" s="297" t="str">
        <f>+IFERROR(F43/'Recettes tarifaires_RS7'!F43,"-")</f>
        <v>-</v>
      </c>
      <c r="G97" s="320" t="str">
        <f>+IFERROR(G43/'Recettes tarifaires_RS7'!G43,"-")</f>
        <v>-</v>
      </c>
      <c r="H97" s="317" t="str">
        <f>+IFERROR(H43/'Recettes tarifaires_RS7'!H43,"-")</f>
        <v>-</v>
      </c>
    </row>
    <row r="98" spans="1:8" x14ac:dyDescent="0.3">
      <c r="A98" s="186" t="str">
        <f t="shared" si="15"/>
        <v>Car + bus annuel Tout public*</v>
      </c>
      <c r="B98" s="296" t="str">
        <f>+IFERROR(B44/'Recettes tarifaires_RS7'!B44,"-")</f>
        <v>-</v>
      </c>
      <c r="C98" s="297" t="str">
        <f>+IFERROR(C44/'Recettes tarifaires_RS7'!C44,"-")</f>
        <v>-</v>
      </c>
      <c r="D98" s="297" t="str">
        <f>+IFERROR(D44/'Recettes tarifaires_RS7'!D44,"-")</f>
        <v>-</v>
      </c>
      <c r="E98" s="297" t="str">
        <f>+IFERROR(E44/'Recettes tarifaires_RS7'!E44,"-")</f>
        <v>-</v>
      </c>
      <c r="F98" s="297" t="str">
        <f>+IFERROR(F44/'Recettes tarifaires_RS7'!F44,"-")</f>
        <v>-</v>
      </c>
      <c r="G98" s="320" t="str">
        <f>+IFERROR(G44/'Recettes tarifaires_RS7'!G44,"-")</f>
        <v>-</v>
      </c>
      <c r="H98" s="317" t="str">
        <f>+IFERROR(H44/'Recettes tarifaires_RS7'!H44,"-")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tarifaires_RS7'!B46,"-")</f>
        <v>-</v>
      </c>
      <c r="C100" s="294" t="str">
        <f>+IFERROR(C46/'Recettes tarifaires_RS7'!C46,"-")</f>
        <v>-</v>
      </c>
      <c r="D100" s="294" t="str">
        <f>+IFERROR(D46/'Recettes tarifaires_RS7'!D46,"-")</f>
        <v>-</v>
      </c>
      <c r="E100" s="294" t="str">
        <f>+IFERROR(E46/'Recettes tarifaires_RS7'!E46,"-")</f>
        <v>-</v>
      </c>
      <c r="F100" s="294" t="str">
        <f>+IFERROR(F46/'Recettes tarifaires_RS7'!F46,"-")</f>
        <v>-</v>
      </c>
      <c r="G100" s="319" t="str">
        <f>+IFERROR(G46/'Recettes tarifaires_RS7'!G46,"-")</f>
        <v>-</v>
      </c>
      <c r="H100" s="316" t="str">
        <f>+IFERROR(H46/'Recettes tarifaires_RS7'!H46,"-")</f>
        <v>-</v>
      </c>
    </row>
    <row r="101" spans="1:8" x14ac:dyDescent="0.3">
      <c r="A101" s="186" t="str">
        <f t="shared" si="15"/>
        <v>Car + bus mensuel Jeunes*</v>
      </c>
      <c r="B101" s="296" t="str">
        <f>+IFERROR(B47/'Recettes tarifaires_RS7'!B47,"-")</f>
        <v>-</v>
      </c>
      <c r="C101" s="297" t="str">
        <f>+IFERROR(C47/'Recettes tarifaires_RS7'!C47,"-")</f>
        <v>-</v>
      </c>
      <c r="D101" s="297" t="str">
        <f>+IFERROR(D47/'Recettes tarifaires_RS7'!D47,"-")</f>
        <v>-</v>
      </c>
      <c r="E101" s="297" t="str">
        <f>+IFERROR(E47/'Recettes tarifaires_RS7'!E47,"-")</f>
        <v>-</v>
      </c>
      <c r="F101" s="297" t="str">
        <f>+IFERROR(F47/'Recettes tarifaires_RS7'!F47,"-")</f>
        <v>-</v>
      </c>
      <c r="G101" s="320" t="str">
        <f>+IFERROR(G47/'Recettes tarifaires_RS7'!G47,"-")</f>
        <v>-</v>
      </c>
      <c r="H101" s="317" t="str">
        <f>+IFERROR(H47/'Recettes tarifaires_RS7'!H47,"-")</f>
        <v>-</v>
      </c>
    </row>
    <row r="102" spans="1:8" x14ac:dyDescent="0.3">
      <c r="A102" s="186" t="str">
        <f t="shared" si="15"/>
        <v>Car + bus annuel Jeunes*</v>
      </c>
      <c r="B102" s="296" t="str">
        <f>+IFERROR(B48/'Recettes tarifaires_RS7'!B48,"-")</f>
        <v>-</v>
      </c>
      <c r="C102" s="297" t="str">
        <f>+IFERROR(C48/'Recettes tarifaires_RS7'!C48,"-")</f>
        <v>-</v>
      </c>
      <c r="D102" s="297" t="str">
        <f>+IFERROR(D48/'Recettes tarifaires_RS7'!D48,"-")</f>
        <v>-</v>
      </c>
      <c r="E102" s="297" t="str">
        <f>+IFERROR(E48/'Recettes tarifaires_RS7'!E48,"-")</f>
        <v>-</v>
      </c>
      <c r="F102" s="297" t="str">
        <f>+IFERROR(F48/'Recettes tarifaires_RS7'!F48,"-")</f>
        <v>-</v>
      </c>
      <c r="G102" s="320" t="str">
        <f>+IFERROR(G48/'Recettes tarifaires_RS7'!G48,"-")</f>
        <v>-</v>
      </c>
      <c r="H102" s="317" t="str">
        <f>+IFERROR(H48/'Recettes tarifaires_RS7'!H48,"-")</f>
        <v>-</v>
      </c>
    </row>
  </sheetData>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tabColor theme="4" tint="0.39997558519241921"/>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tarifaires_RS8'!A4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tarifaires_RS8'!A5</f>
        <v>Trajet simple</v>
      </c>
      <c r="B5" s="281"/>
      <c r="C5" s="282"/>
      <c r="D5" s="282"/>
      <c r="E5" s="282"/>
      <c r="F5" s="282"/>
      <c r="G5" s="282"/>
      <c r="H5" s="283"/>
      <c r="I5" s="284">
        <f t="shared" si="1"/>
        <v>0</v>
      </c>
      <c r="J5" s="285">
        <f t="shared" si="2"/>
        <v>0</v>
      </c>
    </row>
    <row r="6" spans="1:10" x14ac:dyDescent="0.3">
      <c r="A6" s="186" t="str">
        <f>+'Recettes tarifaires_RS8'!A6</f>
        <v>Trajet Aller-retour</v>
      </c>
      <c r="B6" s="286"/>
      <c r="C6" s="287"/>
      <c r="D6" s="287"/>
      <c r="E6" s="287"/>
      <c r="F6" s="287"/>
      <c r="G6" s="287"/>
      <c r="H6" s="288"/>
      <c r="I6" s="284">
        <f t="shared" si="1"/>
        <v>0</v>
      </c>
      <c r="J6" s="285">
        <f t="shared" si="2"/>
        <v>0</v>
      </c>
    </row>
    <row r="7" spans="1:10" x14ac:dyDescent="0.3">
      <c r="A7" s="186" t="str">
        <f>+'Recettes tarifaires_RS8'!A7</f>
        <v>Carte 10 voyages</v>
      </c>
      <c r="B7" s="286"/>
      <c r="C7" s="287"/>
      <c r="D7" s="287"/>
      <c r="E7" s="287"/>
      <c r="F7" s="287"/>
      <c r="G7" s="287"/>
      <c r="H7" s="288"/>
      <c r="I7" s="284">
        <f t="shared" si="1"/>
        <v>0</v>
      </c>
      <c r="J7" s="285">
        <f t="shared" si="2"/>
        <v>0</v>
      </c>
    </row>
    <row r="8" spans="1:10" x14ac:dyDescent="0.3">
      <c r="A8" s="186" t="str">
        <f>+'Recettes tarifaires_RS8'!A8</f>
        <v>Tarification solidaire</v>
      </c>
      <c r="B8" s="286"/>
      <c r="C8" s="287"/>
      <c r="D8" s="287"/>
      <c r="E8" s="287"/>
      <c r="F8" s="287"/>
      <c r="G8" s="287"/>
      <c r="H8" s="288"/>
      <c r="I8" s="284">
        <f t="shared" si="1"/>
        <v>0</v>
      </c>
      <c r="J8" s="285">
        <f t="shared" si="2"/>
        <v>0</v>
      </c>
    </row>
    <row r="9" spans="1:10" x14ac:dyDescent="0.3">
      <c r="A9" s="186" t="str">
        <f>+'Recettes tarifaires_RS8'!A9</f>
        <v xml:space="preserve">Tarifs groupe </v>
      </c>
      <c r="B9" s="286"/>
      <c r="C9" s="287"/>
      <c r="D9" s="287"/>
      <c r="E9" s="287"/>
      <c r="F9" s="287"/>
      <c r="G9" s="287"/>
      <c r="H9" s="288"/>
      <c r="I9" s="284">
        <f t="shared" si="1"/>
        <v>0</v>
      </c>
      <c r="J9" s="285">
        <f t="shared" si="2"/>
        <v>0</v>
      </c>
    </row>
    <row r="10" spans="1:10" x14ac:dyDescent="0.3">
      <c r="A10" s="186" t="str">
        <f>+'Recettes tarifaires_RS8'!A10</f>
        <v>Abonnement hebdo</v>
      </c>
      <c r="B10" s="286"/>
      <c r="C10" s="287"/>
      <c r="D10" s="287"/>
      <c r="E10" s="287"/>
      <c r="F10" s="287"/>
      <c r="G10" s="287"/>
      <c r="H10" s="288"/>
      <c r="I10" s="284">
        <f t="shared" si="1"/>
        <v>0</v>
      </c>
      <c r="J10" s="285">
        <f t="shared" si="2"/>
        <v>0</v>
      </c>
    </row>
    <row r="11" spans="1:10" x14ac:dyDescent="0.3">
      <c r="A11" s="186" t="str">
        <f>+'Recettes tarifaires_RS8'!A11</f>
        <v>Abonnement mensuel</v>
      </c>
      <c r="B11" s="286"/>
      <c r="C11" s="287"/>
      <c r="D11" s="287"/>
      <c r="E11" s="287"/>
      <c r="F11" s="287"/>
      <c r="G11" s="287"/>
      <c r="H11" s="288"/>
      <c r="I11" s="284">
        <f t="shared" si="1"/>
        <v>0</v>
      </c>
      <c r="J11" s="285">
        <f t="shared" si="2"/>
        <v>0</v>
      </c>
    </row>
    <row r="12" spans="1:10" x14ac:dyDescent="0.3">
      <c r="A12" s="186" t="str">
        <f>+'Recettes tarifaires_RS8'!A12</f>
        <v>Abonnement annuel</v>
      </c>
      <c r="B12" s="286"/>
      <c r="C12" s="287"/>
      <c r="D12" s="287"/>
      <c r="E12" s="287"/>
      <c r="F12" s="287"/>
      <c r="G12" s="287"/>
      <c r="H12" s="288"/>
      <c r="I12" s="284">
        <f t="shared" si="1"/>
        <v>0</v>
      </c>
      <c r="J12" s="285">
        <f t="shared" si="2"/>
        <v>0</v>
      </c>
    </row>
    <row r="13" spans="1:10" ht="15.75" customHeight="1" x14ac:dyDescent="0.3">
      <c r="A13" s="307" t="str">
        <f>+'Recettes tarifaires_RS8'!A13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tarifaires_RS8'!A14</f>
        <v>Carte 10 voyages</v>
      </c>
      <c r="B14" s="281"/>
      <c r="C14" s="282"/>
      <c r="D14" s="282"/>
      <c r="E14" s="282"/>
      <c r="F14" s="282"/>
      <c r="G14" s="282"/>
      <c r="H14" s="283"/>
      <c r="I14" s="284">
        <f t="shared" si="1"/>
        <v>0</v>
      </c>
      <c r="J14" s="285">
        <f t="shared" si="2"/>
        <v>0</v>
      </c>
    </row>
    <row r="15" spans="1:10" x14ac:dyDescent="0.3">
      <c r="A15" s="186" t="str">
        <f>+'Recettes tarifaires_RS8'!A15</f>
        <v>Abonnement hebdo</v>
      </c>
      <c r="B15" s="286"/>
      <c r="C15" s="287"/>
      <c r="D15" s="287"/>
      <c r="E15" s="287"/>
      <c r="F15" s="287"/>
      <c r="G15" s="287"/>
      <c r="H15" s="288"/>
      <c r="I15" s="284">
        <f t="shared" si="1"/>
        <v>0</v>
      </c>
      <c r="J15" s="285">
        <f t="shared" si="2"/>
        <v>0</v>
      </c>
    </row>
    <row r="16" spans="1:10" x14ac:dyDescent="0.3">
      <c r="A16" s="186" t="str">
        <f>+'Recettes tarifaires_RS8'!A16</f>
        <v>Abonnement mensuel</v>
      </c>
      <c r="B16" s="286"/>
      <c r="C16" s="287"/>
      <c r="D16" s="287"/>
      <c r="E16" s="287"/>
      <c r="F16" s="287"/>
      <c r="G16" s="287"/>
      <c r="H16" s="288"/>
      <c r="I16" s="284">
        <f t="shared" si="1"/>
        <v>0</v>
      </c>
      <c r="J16" s="285">
        <f t="shared" si="2"/>
        <v>0</v>
      </c>
    </row>
    <row r="17" spans="1:10" x14ac:dyDescent="0.3">
      <c r="A17" s="186" t="str">
        <f>+'Recettes tarifaires_RS8'!A17</f>
        <v>Abonnement annuel</v>
      </c>
      <c r="B17" s="286"/>
      <c r="C17" s="287"/>
      <c r="D17" s="287"/>
      <c r="E17" s="287"/>
      <c r="F17" s="287"/>
      <c r="G17" s="287"/>
      <c r="H17" s="288"/>
      <c r="I17" s="284">
        <f t="shared" si="1"/>
        <v>0</v>
      </c>
      <c r="J17" s="285">
        <f t="shared" si="2"/>
        <v>0</v>
      </c>
    </row>
    <row r="18" spans="1:10" ht="15.75" customHeight="1" x14ac:dyDescent="0.3">
      <c r="A18" s="307" t="str">
        <f>+'Recettes tarifaires_RS8'!A18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tarifaires_RS8'!A19</f>
        <v>Tranche 1 - 1/2 prensionnaire</v>
      </c>
      <c r="B19" s="281"/>
      <c r="C19" s="282"/>
      <c r="D19" s="282"/>
      <c r="E19" s="282"/>
      <c r="F19" s="282"/>
      <c r="G19" s="282"/>
      <c r="H19" s="283"/>
      <c r="I19" s="284">
        <f t="shared" si="1"/>
        <v>0</v>
      </c>
      <c r="J19" s="285">
        <f t="shared" si="2"/>
        <v>0</v>
      </c>
    </row>
    <row r="20" spans="1:10" x14ac:dyDescent="0.3">
      <c r="A20" s="186" t="str">
        <f>+'Recettes tarifaires_RS8'!A20</f>
        <v>Tranche 2 - 1/2 prensionnaire</v>
      </c>
      <c r="B20" s="286"/>
      <c r="C20" s="287"/>
      <c r="D20" s="287"/>
      <c r="E20" s="287"/>
      <c r="F20" s="287"/>
      <c r="G20" s="287"/>
      <c r="H20" s="288"/>
      <c r="I20" s="284">
        <f t="shared" si="1"/>
        <v>0</v>
      </c>
      <c r="J20" s="285">
        <f t="shared" si="2"/>
        <v>0</v>
      </c>
    </row>
    <row r="21" spans="1:10" x14ac:dyDescent="0.3">
      <c r="A21" s="186" t="str">
        <f>+'Recettes tarifaires_RS8'!A21</f>
        <v>Tranche 3 - 1/2 prensionnaire</v>
      </c>
      <c r="B21" s="286"/>
      <c r="C21" s="287"/>
      <c r="D21" s="287"/>
      <c r="E21" s="287"/>
      <c r="F21" s="287"/>
      <c r="G21" s="287"/>
      <c r="H21" s="288"/>
      <c r="I21" s="284">
        <f t="shared" si="1"/>
        <v>0</v>
      </c>
      <c r="J21" s="285">
        <f t="shared" si="2"/>
        <v>0</v>
      </c>
    </row>
    <row r="22" spans="1:10" x14ac:dyDescent="0.3">
      <c r="A22" s="186" t="str">
        <f>+'Recettes tarifaires_RS8'!A22</f>
        <v>Tranche 4 - 1/2 prensionnaire</v>
      </c>
      <c r="B22" s="286"/>
      <c r="C22" s="287"/>
      <c r="D22" s="287"/>
      <c r="E22" s="287"/>
      <c r="F22" s="287"/>
      <c r="G22" s="287"/>
      <c r="H22" s="288"/>
      <c r="I22" s="284">
        <f t="shared" si="1"/>
        <v>0</v>
      </c>
      <c r="J22" s="285">
        <f t="shared" si="2"/>
        <v>0</v>
      </c>
    </row>
    <row r="23" spans="1:10" x14ac:dyDescent="0.3">
      <c r="A23" s="186" t="str">
        <f>+'Recettes tarifaires_RS8'!A23</f>
        <v>Tranche 5 - 1/2 prensionnaire</v>
      </c>
      <c r="B23" s="286"/>
      <c r="C23" s="287"/>
      <c r="D23" s="287"/>
      <c r="E23" s="287"/>
      <c r="F23" s="287"/>
      <c r="G23" s="287"/>
      <c r="H23" s="288"/>
      <c r="I23" s="284">
        <f t="shared" si="1"/>
        <v>0</v>
      </c>
      <c r="J23" s="285">
        <f t="shared" si="2"/>
        <v>0</v>
      </c>
    </row>
    <row r="24" spans="1:10" x14ac:dyDescent="0.3">
      <c r="A24" s="186" t="str">
        <f>+'Recettes tarifaires_RS8'!A24</f>
        <v>Non-ayant droit - 1/2 prensionnaire</v>
      </c>
      <c r="B24" s="286"/>
      <c r="C24" s="287"/>
      <c r="D24" s="287"/>
      <c r="E24" s="287"/>
      <c r="F24" s="287"/>
      <c r="G24" s="287"/>
      <c r="H24" s="288"/>
      <c r="I24" s="284">
        <f t="shared" si="1"/>
        <v>0</v>
      </c>
      <c r="J24" s="285">
        <f t="shared" si="2"/>
        <v>0</v>
      </c>
    </row>
    <row r="25" spans="1:10" x14ac:dyDescent="0.3">
      <c r="A25" s="186" t="str">
        <f>+'Recettes tarifaires_RS8'!A25</f>
        <v>Tarif Navette, RPI</v>
      </c>
      <c r="B25" s="286"/>
      <c r="C25" s="287"/>
      <c r="D25" s="287"/>
      <c r="E25" s="287"/>
      <c r="F25" s="287"/>
      <c r="G25" s="287"/>
      <c r="H25" s="288"/>
      <c r="I25" s="284">
        <f t="shared" si="1"/>
        <v>0</v>
      </c>
      <c r="J25" s="285">
        <f t="shared" si="2"/>
        <v>0</v>
      </c>
    </row>
    <row r="26" spans="1:10" x14ac:dyDescent="0.3">
      <c r="A26" s="186" t="str">
        <f>+'Recettes tarifaires_RS8'!A26</f>
        <v>Tranche 1 - Interne</v>
      </c>
      <c r="B26" s="286"/>
      <c r="C26" s="287"/>
      <c r="D26" s="287"/>
      <c r="E26" s="287"/>
      <c r="F26" s="287"/>
      <c r="G26" s="287"/>
      <c r="H26" s="288"/>
      <c r="I26" s="284">
        <f t="shared" si="1"/>
        <v>0</v>
      </c>
      <c r="J26" s="285">
        <f t="shared" si="2"/>
        <v>0</v>
      </c>
    </row>
    <row r="27" spans="1:10" x14ac:dyDescent="0.3">
      <c r="A27" s="186" t="str">
        <f>+'Recettes tarifaires_RS8'!A27</f>
        <v>Tranche 2 - Interne</v>
      </c>
      <c r="B27" s="286"/>
      <c r="C27" s="287"/>
      <c r="D27" s="287"/>
      <c r="E27" s="287"/>
      <c r="F27" s="287"/>
      <c r="G27" s="287"/>
      <c r="H27" s="288"/>
      <c r="I27" s="284">
        <f t="shared" si="1"/>
        <v>0</v>
      </c>
      <c r="J27" s="285">
        <f t="shared" si="2"/>
        <v>0</v>
      </c>
    </row>
    <row r="28" spans="1:10" x14ac:dyDescent="0.3">
      <c r="A28" s="186" t="str">
        <f>+'Recettes tarifaires_RS8'!A28</f>
        <v>Tranche 3 - Interne</v>
      </c>
      <c r="B28" s="286"/>
      <c r="C28" s="287"/>
      <c r="D28" s="287"/>
      <c r="E28" s="287"/>
      <c r="F28" s="287"/>
      <c r="G28" s="287"/>
      <c r="H28" s="288"/>
      <c r="I28" s="284">
        <f t="shared" si="1"/>
        <v>0</v>
      </c>
      <c r="J28" s="285">
        <f t="shared" si="2"/>
        <v>0</v>
      </c>
    </row>
    <row r="29" spans="1:10" x14ac:dyDescent="0.3">
      <c r="A29" s="186" t="str">
        <f>+'Recettes tarifaires_RS8'!A29</f>
        <v>Tranche 4 - Interne</v>
      </c>
      <c r="B29" s="286"/>
      <c r="C29" s="287"/>
      <c r="D29" s="287"/>
      <c r="E29" s="287"/>
      <c r="F29" s="287"/>
      <c r="G29" s="287"/>
      <c r="H29" s="288"/>
      <c r="I29" s="284">
        <f t="shared" si="1"/>
        <v>0</v>
      </c>
      <c r="J29" s="285">
        <f t="shared" si="2"/>
        <v>0</v>
      </c>
    </row>
    <row r="30" spans="1:10" x14ac:dyDescent="0.3">
      <c r="A30" s="186" t="str">
        <f>+'Recettes tarifaires_RS8'!A30</f>
        <v>Tranche 5 - Interne</v>
      </c>
      <c r="B30" s="286"/>
      <c r="C30" s="287"/>
      <c r="D30" s="287"/>
      <c r="E30" s="287"/>
      <c r="F30" s="287"/>
      <c r="G30" s="287"/>
      <c r="H30" s="288"/>
      <c r="I30" s="284">
        <f t="shared" si="1"/>
        <v>0</v>
      </c>
      <c r="J30" s="285">
        <f t="shared" si="2"/>
        <v>0</v>
      </c>
    </row>
    <row r="31" spans="1:10" x14ac:dyDescent="0.3">
      <c r="A31" s="186" t="str">
        <f>+'Recettes tarifaires_RS8'!A31</f>
        <v>Non-ayant droit - interne</v>
      </c>
      <c r="B31" s="286"/>
      <c r="C31" s="287"/>
      <c r="D31" s="287"/>
      <c r="E31" s="287"/>
      <c r="F31" s="287"/>
      <c r="G31" s="287"/>
      <c r="H31" s="288"/>
      <c r="I31" s="284">
        <f t="shared" si="1"/>
        <v>0</v>
      </c>
      <c r="J31" s="285">
        <f t="shared" si="2"/>
        <v>0</v>
      </c>
    </row>
    <row r="32" spans="1:10" x14ac:dyDescent="0.3">
      <c r="A32" s="186" t="str">
        <f>+'Recettes tarifaires_RS8'!A32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tarifaires_RS8'!A33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tarifaires_RS8'!A34</f>
        <v>Car + bus hebdo Tout public*</v>
      </c>
      <c r="B34" s="281"/>
      <c r="C34" s="282"/>
      <c r="D34" s="282"/>
      <c r="E34" s="282"/>
      <c r="F34" s="282"/>
      <c r="G34" s="282"/>
      <c r="H34" s="283"/>
      <c r="I34" s="284">
        <f t="shared" si="1"/>
        <v>0</v>
      </c>
      <c r="J34" s="285">
        <f t="shared" si="2"/>
        <v>0</v>
      </c>
    </row>
    <row r="35" spans="1:10" x14ac:dyDescent="0.3">
      <c r="A35" s="186" t="str">
        <f>+'Recettes tarifaires_RS8'!A35</f>
        <v>Car + bus mensuel Tout public*</v>
      </c>
      <c r="B35" s="286"/>
      <c r="C35" s="287"/>
      <c r="D35" s="287"/>
      <c r="E35" s="287"/>
      <c r="F35" s="287"/>
      <c r="G35" s="287"/>
      <c r="H35" s="288"/>
      <c r="I35" s="284">
        <f t="shared" si="1"/>
        <v>0</v>
      </c>
      <c r="J35" s="285">
        <f t="shared" si="2"/>
        <v>0</v>
      </c>
    </row>
    <row r="36" spans="1:10" x14ac:dyDescent="0.3">
      <c r="A36" s="186" t="str">
        <f>+'Recettes tarifaires_RS8'!A36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tarifaires_RS8'!A37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tarifaires_RS8'!A38</f>
        <v>Car + bus hebdo Jeunes*</v>
      </c>
      <c r="B38" s="281"/>
      <c r="C38" s="282"/>
      <c r="D38" s="282"/>
      <c r="E38" s="282"/>
      <c r="F38" s="282"/>
      <c r="G38" s="282"/>
      <c r="H38" s="283"/>
      <c r="I38" s="284">
        <f t="shared" si="6"/>
        <v>0</v>
      </c>
      <c r="J38" s="285">
        <f t="shared" si="7"/>
        <v>0</v>
      </c>
    </row>
    <row r="39" spans="1:10" x14ac:dyDescent="0.3">
      <c r="A39" s="186" t="str">
        <f>+'Recettes tarifaires_RS8'!A39</f>
        <v>Car + bus mensuel Jeunes*</v>
      </c>
      <c r="B39" s="286"/>
      <c r="C39" s="287"/>
      <c r="D39" s="287"/>
      <c r="E39" s="287"/>
      <c r="F39" s="287"/>
      <c r="G39" s="287"/>
      <c r="H39" s="288"/>
      <c r="I39" s="284">
        <f t="shared" si="6"/>
        <v>0</v>
      </c>
      <c r="J39" s="285">
        <f t="shared" si="7"/>
        <v>0</v>
      </c>
    </row>
    <row r="40" spans="1:10" x14ac:dyDescent="0.3">
      <c r="A40" s="186" t="str">
        <f>+'Recettes tarifaires_RS8'!A40</f>
        <v>Car + bus annuel Jeunes*</v>
      </c>
      <c r="B40" s="286"/>
      <c r="C40" s="287"/>
      <c r="D40" s="287"/>
      <c r="E40" s="287"/>
      <c r="F40" s="287"/>
      <c r="G40" s="287"/>
      <c r="H40" s="288"/>
      <c r="I40" s="284">
        <f t="shared" si="6"/>
        <v>0</v>
      </c>
      <c r="J40" s="285">
        <f t="shared" si="7"/>
        <v>0</v>
      </c>
    </row>
    <row r="41" spans="1:10" ht="15.75" customHeight="1" x14ac:dyDescent="0.3">
      <c r="A41" s="307" t="str">
        <f>+'Recettes tarifaires_RS8'!A41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tarifaires_RS8'!A42</f>
        <v>Car + bus hebdo Tout public*</v>
      </c>
      <c r="B42" s="281"/>
      <c r="C42" s="282"/>
      <c r="D42" s="282"/>
      <c r="E42" s="282"/>
      <c r="F42" s="282"/>
      <c r="G42" s="282"/>
      <c r="H42" s="283"/>
      <c r="I42" s="284">
        <f t="shared" si="6"/>
        <v>0</v>
      </c>
      <c r="J42" s="285">
        <f t="shared" si="7"/>
        <v>0</v>
      </c>
    </row>
    <row r="43" spans="1:10" x14ac:dyDescent="0.3">
      <c r="A43" s="186" t="str">
        <f>+'Recettes tarifaires_RS8'!A43</f>
        <v>Car + bus mensuel Tout public*</v>
      </c>
      <c r="B43" s="286"/>
      <c r="C43" s="287"/>
      <c r="D43" s="287"/>
      <c r="E43" s="287"/>
      <c r="F43" s="287"/>
      <c r="G43" s="287"/>
      <c r="H43" s="288"/>
      <c r="I43" s="284">
        <f t="shared" si="6"/>
        <v>0</v>
      </c>
      <c r="J43" s="285">
        <f t="shared" si="7"/>
        <v>0</v>
      </c>
    </row>
    <row r="44" spans="1:10" x14ac:dyDescent="0.3">
      <c r="A44" s="186" t="str">
        <f>+'Recettes tarifaires_RS8'!A44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tarifaires_RS8'!A45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tarifaires_RS8'!A46</f>
        <v>Car + bus hebdo Jeunes*</v>
      </c>
      <c r="B46" s="281"/>
      <c r="C46" s="282"/>
      <c r="D46" s="282"/>
      <c r="E46" s="282"/>
      <c r="F46" s="282"/>
      <c r="G46" s="282"/>
      <c r="H46" s="283"/>
      <c r="I46" s="284">
        <f t="shared" si="6"/>
        <v>0</v>
      </c>
      <c r="J46" s="285">
        <f t="shared" si="7"/>
        <v>0</v>
      </c>
    </row>
    <row r="47" spans="1:10" x14ac:dyDescent="0.3">
      <c r="A47" s="186" t="str">
        <f>+'Recettes tarifaires_RS8'!A47</f>
        <v>Car + bus mensuel Jeunes*</v>
      </c>
      <c r="B47" s="286"/>
      <c r="C47" s="287"/>
      <c r="D47" s="287"/>
      <c r="E47" s="287"/>
      <c r="F47" s="287"/>
      <c r="G47" s="287"/>
      <c r="H47" s="288"/>
      <c r="I47" s="284">
        <f t="shared" si="6"/>
        <v>0</v>
      </c>
      <c r="J47" s="285">
        <f t="shared" si="7"/>
        <v>0</v>
      </c>
    </row>
    <row r="48" spans="1:10" x14ac:dyDescent="0.3">
      <c r="A48" s="186" t="str">
        <f>+'Recettes tarifaires_RS8'!A48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tarifaires_RS8'!B5,"-")</f>
        <v>-</v>
      </c>
      <c r="C59" s="294" t="str">
        <f>+IFERROR(C5/'Recettes tarifaires_RS8'!C5,"-")</f>
        <v>-</v>
      </c>
      <c r="D59" s="294" t="str">
        <f>+IFERROR(D5/'Recettes tarifaires_RS8'!D5,"-")</f>
        <v>-</v>
      </c>
      <c r="E59" s="294" t="str">
        <f>+IFERROR(E5/'Recettes tarifaires_RS8'!E5,"-")</f>
        <v>-</v>
      </c>
      <c r="F59" s="294" t="str">
        <f>+IFERROR(F5/'Recettes tarifaires_RS8'!F5,"-")</f>
        <v>-</v>
      </c>
      <c r="G59" s="319" t="str">
        <f>+IFERROR(G5/'Recettes tarifaires_RS8'!G5,"-")</f>
        <v>-</v>
      </c>
      <c r="H59" s="316" t="str">
        <f>+IFERROR(H5/'Recettes tarifaires_RS8'!H5,"-")</f>
        <v>-</v>
      </c>
    </row>
    <row r="60" spans="1:10" x14ac:dyDescent="0.3">
      <c r="A60" s="186" t="str">
        <f t="shared" si="15"/>
        <v>Trajet Aller-retour</v>
      </c>
      <c r="B60" s="296" t="str">
        <f>+IFERROR(B6/'Recettes tarifaires_RS8'!B6,"-")</f>
        <v>-</v>
      </c>
      <c r="C60" s="297" t="str">
        <f>+IFERROR(C6/'Recettes tarifaires_RS8'!C6,"-")</f>
        <v>-</v>
      </c>
      <c r="D60" s="297" t="str">
        <f>+IFERROR(D6/'Recettes tarifaires_RS8'!D6,"-")</f>
        <v>-</v>
      </c>
      <c r="E60" s="297" t="str">
        <f>+IFERROR(E6/'Recettes tarifaires_RS8'!E6,"-")</f>
        <v>-</v>
      </c>
      <c r="F60" s="297" t="str">
        <f>+IFERROR(F6/'Recettes tarifaires_RS8'!F6,"-")</f>
        <v>-</v>
      </c>
      <c r="G60" s="320" t="str">
        <f>+IFERROR(G6/'Recettes tarifaires_RS8'!G6,"-")</f>
        <v>-</v>
      </c>
      <c r="H60" s="317" t="str">
        <f>+IFERROR(H6/'Recettes tarifaires_RS8'!H6,"-")</f>
        <v>-</v>
      </c>
    </row>
    <row r="61" spans="1:10" x14ac:dyDescent="0.3">
      <c r="A61" s="186" t="str">
        <f t="shared" si="15"/>
        <v>Carte 10 voyages</v>
      </c>
      <c r="B61" s="296" t="str">
        <f>+IFERROR(B7/'Recettes tarifaires_RS8'!B7,"-")</f>
        <v>-</v>
      </c>
      <c r="C61" s="297" t="str">
        <f>+IFERROR(C7/'Recettes tarifaires_RS8'!C7,"-")</f>
        <v>-</v>
      </c>
      <c r="D61" s="297" t="str">
        <f>+IFERROR(D7/'Recettes tarifaires_RS8'!D7,"-")</f>
        <v>-</v>
      </c>
      <c r="E61" s="297" t="str">
        <f>+IFERROR(E7/'Recettes tarifaires_RS8'!E7,"-")</f>
        <v>-</v>
      </c>
      <c r="F61" s="297" t="str">
        <f>+IFERROR(F7/'Recettes tarifaires_RS8'!F7,"-")</f>
        <v>-</v>
      </c>
      <c r="G61" s="320" t="str">
        <f>+IFERROR(G7/'Recettes tarifaires_RS8'!G7,"-")</f>
        <v>-</v>
      </c>
      <c r="H61" s="317" t="str">
        <f>+IFERROR(H7/'Recettes tarifaires_RS8'!H7,"-")</f>
        <v>-</v>
      </c>
    </row>
    <row r="62" spans="1:10" x14ac:dyDescent="0.3">
      <c r="A62" s="186" t="str">
        <f t="shared" si="15"/>
        <v>Tarification solidaire</v>
      </c>
      <c r="B62" s="296" t="str">
        <f>+IFERROR(B8/'Recettes tarifaires_RS8'!B8,"-")</f>
        <v>-</v>
      </c>
      <c r="C62" s="297" t="str">
        <f>+IFERROR(C8/'Recettes tarifaires_RS8'!C8,"-")</f>
        <v>-</v>
      </c>
      <c r="D62" s="297" t="str">
        <f>+IFERROR(D8/'Recettes tarifaires_RS8'!D8,"-")</f>
        <v>-</v>
      </c>
      <c r="E62" s="297" t="str">
        <f>+IFERROR(E8/'Recettes tarifaires_RS8'!E8,"-")</f>
        <v>-</v>
      </c>
      <c r="F62" s="297" t="str">
        <f>+IFERROR(F8/'Recettes tarifaires_RS8'!F8,"-")</f>
        <v>-</v>
      </c>
      <c r="G62" s="320" t="str">
        <f>+IFERROR(G8/'Recettes tarifaires_RS8'!G8,"-")</f>
        <v>-</v>
      </c>
      <c r="H62" s="317" t="str">
        <f>+IFERROR(H8/'Recettes tarifaires_RS8'!H8,"-")</f>
        <v>-</v>
      </c>
    </row>
    <row r="63" spans="1:10" x14ac:dyDescent="0.3">
      <c r="A63" s="186" t="str">
        <f t="shared" si="15"/>
        <v xml:space="preserve">Tarifs groupe </v>
      </c>
      <c r="B63" s="296" t="str">
        <f>+IFERROR(B9/'Recettes tarifaires_RS8'!B9,"-")</f>
        <v>-</v>
      </c>
      <c r="C63" s="297" t="str">
        <f>+IFERROR(C9/'Recettes tarifaires_RS8'!C9,"-")</f>
        <v>-</v>
      </c>
      <c r="D63" s="297" t="str">
        <f>+IFERROR(D9/'Recettes tarifaires_RS8'!D9,"-")</f>
        <v>-</v>
      </c>
      <c r="E63" s="297" t="str">
        <f>+IFERROR(E9/'Recettes tarifaires_RS8'!E9,"-")</f>
        <v>-</v>
      </c>
      <c r="F63" s="297" t="str">
        <f>+IFERROR(F9/'Recettes tarifaires_RS8'!F9,"-")</f>
        <v>-</v>
      </c>
      <c r="G63" s="320" t="str">
        <f>+IFERROR(G9/'Recettes tarifaires_RS8'!G9,"-")</f>
        <v>-</v>
      </c>
      <c r="H63" s="317" t="str">
        <f>+IFERROR(H9/'Recettes tarifaires_RS8'!H9,"-")</f>
        <v>-</v>
      </c>
    </row>
    <row r="64" spans="1:10" x14ac:dyDescent="0.3">
      <c r="A64" s="186" t="str">
        <f t="shared" si="15"/>
        <v>Abonnement hebdo</v>
      </c>
      <c r="B64" s="296" t="str">
        <f>+IFERROR(B10/'Recettes tarifaires_RS8'!B10,"-")</f>
        <v>-</v>
      </c>
      <c r="C64" s="297" t="str">
        <f>+IFERROR(C10/'Recettes tarifaires_RS8'!C10,"-")</f>
        <v>-</v>
      </c>
      <c r="D64" s="297" t="str">
        <f>+IFERROR(D10/'Recettes tarifaires_RS8'!D10,"-")</f>
        <v>-</v>
      </c>
      <c r="E64" s="297" t="str">
        <f>+IFERROR(E10/'Recettes tarifaires_RS8'!E10,"-")</f>
        <v>-</v>
      </c>
      <c r="F64" s="297" t="str">
        <f>+IFERROR(F10/'Recettes tarifaires_RS8'!F10,"-")</f>
        <v>-</v>
      </c>
      <c r="G64" s="320" t="str">
        <f>+IFERROR(G10/'Recettes tarifaires_RS8'!G10,"-")</f>
        <v>-</v>
      </c>
      <c r="H64" s="317" t="str">
        <f>+IFERROR(H10/'Recettes tarifaires_RS8'!H10,"-")</f>
        <v>-</v>
      </c>
    </row>
    <row r="65" spans="1:8" x14ac:dyDescent="0.3">
      <c r="A65" s="186" t="str">
        <f t="shared" si="15"/>
        <v>Abonnement mensuel</v>
      </c>
      <c r="B65" s="296" t="str">
        <f>+IFERROR(B11/'Recettes tarifaires_RS8'!B11,"-")</f>
        <v>-</v>
      </c>
      <c r="C65" s="297" t="str">
        <f>+IFERROR(C11/'Recettes tarifaires_RS8'!C11,"-")</f>
        <v>-</v>
      </c>
      <c r="D65" s="297" t="str">
        <f>+IFERROR(D11/'Recettes tarifaires_RS8'!D11,"-")</f>
        <v>-</v>
      </c>
      <c r="E65" s="297" t="str">
        <f>+IFERROR(E11/'Recettes tarifaires_RS8'!E11,"-")</f>
        <v>-</v>
      </c>
      <c r="F65" s="297" t="str">
        <f>+IFERROR(F11/'Recettes tarifaires_RS8'!F11,"-")</f>
        <v>-</v>
      </c>
      <c r="G65" s="320" t="str">
        <f>+IFERROR(G11/'Recettes tarifaires_RS8'!G11,"-")</f>
        <v>-</v>
      </c>
      <c r="H65" s="317" t="str">
        <f>+IFERROR(H11/'Recettes tarifaires_RS8'!H11,"-")</f>
        <v>-</v>
      </c>
    </row>
    <row r="66" spans="1:8" x14ac:dyDescent="0.3">
      <c r="A66" s="186" t="str">
        <f t="shared" si="15"/>
        <v>Abonnement annuel</v>
      </c>
      <c r="B66" s="296" t="str">
        <f>+IFERROR(B12/'Recettes tarifaires_RS8'!B12,"-")</f>
        <v>-</v>
      </c>
      <c r="C66" s="297" t="str">
        <f>+IFERROR(C12/'Recettes tarifaires_RS8'!C12,"-")</f>
        <v>-</v>
      </c>
      <c r="D66" s="297" t="str">
        <f>+IFERROR(D12/'Recettes tarifaires_RS8'!D12,"-")</f>
        <v>-</v>
      </c>
      <c r="E66" s="297" t="str">
        <f>+IFERROR(E12/'Recettes tarifaires_RS8'!E12,"-")</f>
        <v>-</v>
      </c>
      <c r="F66" s="297" t="str">
        <f>+IFERROR(F12/'Recettes tarifaires_RS8'!F12,"-")</f>
        <v>-</v>
      </c>
      <c r="G66" s="320" t="str">
        <f>+IFERROR(G12/'Recettes tarifaires_RS8'!G12,"-")</f>
        <v>-</v>
      </c>
      <c r="H66" s="317" t="str">
        <f>+IFERROR(H12/'Recettes tarifaires_RS8'!H12,"-")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tarifaires_RS8'!B14,"-")</f>
        <v>-</v>
      </c>
      <c r="C68" s="294" t="str">
        <f>+IFERROR(C14/'Recettes tarifaires_RS8'!C14,"-")</f>
        <v>-</v>
      </c>
      <c r="D68" s="294" t="str">
        <f>+IFERROR(D14/'Recettes tarifaires_RS8'!D14,"-")</f>
        <v>-</v>
      </c>
      <c r="E68" s="294" t="str">
        <f>+IFERROR(E14/'Recettes tarifaires_RS8'!E14,"-")</f>
        <v>-</v>
      </c>
      <c r="F68" s="294" t="str">
        <f>+IFERROR(F14/'Recettes tarifaires_RS8'!F14,"-")</f>
        <v>-</v>
      </c>
      <c r="G68" s="319" t="str">
        <f>+IFERROR(G14/'Recettes tarifaires_RS8'!G14,"-")</f>
        <v>-</v>
      </c>
      <c r="H68" s="316" t="str">
        <f>+IFERROR(H14/'Recettes tarifaires_RS8'!H14,"-")</f>
        <v>-</v>
      </c>
    </row>
    <row r="69" spans="1:8" x14ac:dyDescent="0.3">
      <c r="A69" s="186" t="str">
        <f t="shared" si="15"/>
        <v>Abonnement hebdo</v>
      </c>
      <c r="B69" s="296" t="str">
        <f>+IFERROR(B15/'Recettes tarifaires_RS8'!B15,"-")</f>
        <v>-</v>
      </c>
      <c r="C69" s="297" t="str">
        <f>+IFERROR(C15/'Recettes tarifaires_RS8'!C15,"-")</f>
        <v>-</v>
      </c>
      <c r="D69" s="297" t="str">
        <f>+IFERROR(D15/'Recettes tarifaires_RS8'!D15,"-")</f>
        <v>-</v>
      </c>
      <c r="E69" s="297" t="str">
        <f>+IFERROR(E15/'Recettes tarifaires_RS8'!E15,"-")</f>
        <v>-</v>
      </c>
      <c r="F69" s="297" t="str">
        <f>+IFERROR(F15/'Recettes tarifaires_RS8'!F15,"-")</f>
        <v>-</v>
      </c>
      <c r="G69" s="320" t="str">
        <f>+IFERROR(G15/'Recettes tarifaires_RS8'!G15,"-")</f>
        <v>-</v>
      </c>
      <c r="H69" s="317" t="str">
        <f>+IFERROR(H15/'Recettes tarifaires_RS8'!H15,"-")</f>
        <v>-</v>
      </c>
    </row>
    <row r="70" spans="1:8" x14ac:dyDescent="0.3">
      <c r="A70" s="186" t="str">
        <f t="shared" si="15"/>
        <v>Abonnement mensuel</v>
      </c>
      <c r="B70" s="296" t="str">
        <f>+IFERROR(B16/'Recettes tarifaires_RS8'!B16,"-")</f>
        <v>-</v>
      </c>
      <c r="C70" s="297" t="str">
        <f>+IFERROR(C16/'Recettes tarifaires_RS8'!C16,"-")</f>
        <v>-</v>
      </c>
      <c r="D70" s="297" t="str">
        <f>+IFERROR(D16/'Recettes tarifaires_RS8'!D16,"-")</f>
        <v>-</v>
      </c>
      <c r="E70" s="297" t="str">
        <f>+IFERROR(E16/'Recettes tarifaires_RS8'!E16,"-")</f>
        <v>-</v>
      </c>
      <c r="F70" s="297" t="str">
        <f>+IFERROR(F16/'Recettes tarifaires_RS8'!F16,"-")</f>
        <v>-</v>
      </c>
      <c r="G70" s="320" t="str">
        <f>+IFERROR(G16/'Recettes tarifaires_RS8'!G16,"-")</f>
        <v>-</v>
      </c>
      <c r="H70" s="317" t="str">
        <f>+IFERROR(H16/'Recettes tarifaires_RS8'!H16,"-")</f>
        <v>-</v>
      </c>
    </row>
    <row r="71" spans="1:8" x14ac:dyDescent="0.3">
      <c r="A71" s="186" t="str">
        <f t="shared" si="15"/>
        <v>Abonnement annuel</v>
      </c>
      <c r="B71" s="296" t="str">
        <f>+IFERROR(B17/'Recettes tarifaires_RS8'!B17,"-")</f>
        <v>-</v>
      </c>
      <c r="C71" s="297" t="str">
        <f>+IFERROR(C17/'Recettes tarifaires_RS8'!C17,"-")</f>
        <v>-</v>
      </c>
      <c r="D71" s="297" t="str">
        <f>+IFERROR(D17/'Recettes tarifaires_RS8'!D17,"-")</f>
        <v>-</v>
      </c>
      <c r="E71" s="297" t="str">
        <f>+IFERROR(E17/'Recettes tarifaires_RS8'!E17,"-")</f>
        <v>-</v>
      </c>
      <c r="F71" s="297" t="str">
        <f>+IFERROR(F17/'Recettes tarifaires_RS8'!F17,"-")</f>
        <v>-</v>
      </c>
      <c r="G71" s="320" t="str">
        <f>+IFERROR(G17/'Recettes tarifaires_RS8'!G17,"-")</f>
        <v>-</v>
      </c>
      <c r="H71" s="317" t="str">
        <f>+IFERROR(H17/'Recettes tarifaires_RS8'!H17,"-")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tarifaires_RS8'!B19,"-")</f>
        <v>-</v>
      </c>
      <c r="C73" s="294" t="str">
        <f>+IFERROR(C19/'Recettes tarifaires_RS8'!C19,"-")</f>
        <v>-</v>
      </c>
      <c r="D73" s="294" t="str">
        <f>+IFERROR(D19/'Recettes tarifaires_RS8'!D19,"-")</f>
        <v>-</v>
      </c>
      <c r="E73" s="294" t="str">
        <f>+IFERROR(E19/'Recettes tarifaires_RS8'!E19,"-")</f>
        <v>-</v>
      </c>
      <c r="F73" s="294" t="str">
        <f>+IFERROR(F19/'Recettes tarifaires_RS8'!F19,"-")</f>
        <v>-</v>
      </c>
      <c r="G73" s="319" t="str">
        <f>+IFERROR(G19/'Recettes tarifaires_RS8'!G19,"-")</f>
        <v>-</v>
      </c>
      <c r="H73" s="316" t="str">
        <f>+IFERROR(H19/'Recettes tarifaires_RS8'!H19,"-")</f>
        <v>-</v>
      </c>
    </row>
    <row r="74" spans="1:8" x14ac:dyDescent="0.3">
      <c r="A74" s="186" t="str">
        <f t="shared" si="15"/>
        <v>Tranche 2 - 1/2 prensionnaire</v>
      </c>
      <c r="B74" s="296" t="str">
        <f>+IFERROR(B20/'Recettes tarifaires_RS8'!B20,"-")</f>
        <v>-</v>
      </c>
      <c r="C74" s="297" t="str">
        <f>+IFERROR(C20/'Recettes tarifaires_RS8'!C20,"-")</f>
        <v>-</v>
      </c>
      <c r="D74" s="297" t="str">
        <f>+IFERROR(D20/'Recettes tarifaires_RS8'!D20,"-")</f>
        <v>-</v>
      </c>
      <c r="E74" s="297" t="str">
        <f>+IFERROR(E20/'Recettes tarifaires_RS8'!E20,"-")</f>
        <v>-</v>
      </c>
      <c r="F74" s="297" t="str">
        <f>+IFERROR(F20/'Recettes tarifaires_RS8'!F20,"-")</f>
        <v>-</v>
      </c>
      <c r="G74" s="320" t="str">
        <f>+IFERROR(G20/'Recettes tarifaires_RS8'!G20,"-")</f>
        <v>-</v>
      </c>
      <c r="H74" s="317" t="str">
        <f>+IFERROR(H20/'Recettes tarifaires_RS8'!H20,"-")</f>
        <v>-</v>
      </c>
    </row>
    <row r="75" spans="1:8" x14ac:dyDescent="0.3">
      <c r="A75" s="186" t="str">
        <f t="shared" si="15"/>
        <v>Tranche 3 - 1/2 prensionnaire</v>
      </c>
      <c r="B75" s="296" t="str">
        <f>+IFERROR(B21/'Recettes tarifaires_RS8'!B21,"-")</f>
        <v>-</v>
      </c>
      <c r="C75" s="297" t="str">
        <f>+IFERROR(C21/'Recettes tarifaires_RS8'!C21,"-")</f>
        <v>-</v>
      </c>
      <c r="D75" s="297" t="str">
        <f>+IFERROR(D21/'Recettes tarifaires_RS8'!D21,"-")</f>
        <v>-</v>
      </c>
      <c r="E75" s="297" t="str">
        <f>+IFERROR(E21/'Recettes tarifaires_RS8'!E21,"-")</f>
        <v>-</v>
      </c>
      <c r="F75" s="297" t="str">
        <f>+IFERROR(F21/'Recettes tarifaires_RS8'!F21,"-")</f>
        <v>-</v>
      </c>
      <c r="G75" s="320" t="str">
        <f>+IFERROR(G21/'Recettes tarifaires_RS8'!G21,"-")</f>
        <v>-</v>
      </c>
      <c r="H75" s="317" t="str">
        <f>+IFERROR(H21/'Recettes tarifaires_RS8'!H21,"-")</f>
        <v>-</v>
      </c>
    </row>
    <row r="76" spans="1:8" x14ac:dyDescent="0.3">
      <c r="A76" s="186" t="str">
        <f t="shared" si="15"/>
        <v>Tranche 4 - 1/2 prensionnaire</v>
      </c>
      <c r="B76" s="296" t="str">
        <f>+IFERROR(B22/'Recettes tarifaires_RS8'!B22,"-")</f>
        <v>-</v>
      </c>
      <c r="C76" s="297" t="str">
        <f>+IFERROR(C22/'Recettes tarifaires_RS8'!C22,"-")</f>
        <v>-</v>
      </c>
      <c r="D76" s="297" t="str">
        <f>+IFERROR(D22/'Recettes tarifaires_RS8'!D22,"-")</f>
        <v>-</v>
      </c>
      <c r="E76" s="297" t="str">
        <f>+IFERROR(E22/'Recettes tarifaires_RS8'!E22,"-")</f>
        <v>-</v>
      </c>
      <c r="F76" s="297" t="str">
        <f>+IFERROR(F22/'Recettes tarifaires_RS8'!F22,"-")</f>
        <v>-</v>
      </c>
      <c r="G76" s="320" t="str">
        <f>+IFERROR(G22/'Recettes tarifaires_RS8'!G22,"-")</f>
        <v>-</v>
      </c>
      <c r="H76" s="317" t="str">
        <f>+IFERROR(H22/'Recettes tarifaires_RS8'!H22,"-")</f>
        <v>-</v>
      </c>
    </row>
    <row r="77" spans="1:8" x14ac:dyDescent="0.3">
      <c r="A77" s="186" t="str">
        <f t="shared" si="15"/>
        <v>Tranche 5 - 1/2 prensionnaire</v>
      </c>
      <c r="B77" s="296" t="str">
        <f>+IFERROR(B23/'Recettes tarifaires_RS8'!B23,"-")</f>
        <v>-</v>
      </c>
      <c r="C77" s="297" t="str">
        <f>+IFERROR(C23/'Recettes tarifaires_RS8'!C23,"-")</f>
        <v>-</v>
      </c>
      <c r="D77" s="297" t="str">
        <f>+IFERROR(D23/'Recettes tarifaires_RS8'!D23,"-")</f>
        <v>-</v>
      </c>
      <c r="E77" s="297" t="str">
        <f>+IFERROR(E23/'Recettes tarifaires_RS8'!E23,"-")</f>
        <v>-</v>
      </c>
      <c r="F77" s="297" t="str">
        <f>+IFERROR(F23/'Recettes tarifaires_RS8'!F23,"-")</f>
        <v>-</v>
      </c>
      <c r="G77" s="320" t="str">
        <f>+IFERROR(G23/'Recettes tarifaires_RS8'!G23,"-")</f>
        <v>-</v>
      </c>
      <c r="H77" s="317" t="str">
        <f>+IFERROR(H23/'Recettes tarifaires_RS8'!H23,"-")</f>
        <v>-</v>
      </c>
    </row>
    <row r="78" spans="1:8" x14ac:dyDescent="0.3">
      <c r="A78" s="186" t="str">
        <f t="shared" si="15"/>
        <v>Non-ayant droit - 1/2 prensionnaire</v>
      </c>
      <c r="B78" s="296" t="str">
        <f>+IFERROR(B24/'Recettes tarifaires_RS8'!B24,"-")</f>
        <v>-</v>
      </c>
      <c r="C78" s="297" t="str">
        <f>+IFERROR(C24/'Recettes tarifaires_RS8'!C24,"-")</f>
        <v>-</v>
      </c>
      <c r="D78" s="297" t="str">
        <f>+IFERROR(D24/'Recettes tarifaires_RS8'!D24,"-")</f>
        <v>-</v>
      </c>
      <c r="E78" s="297" t="str">
        <f>+IFERROR(E24/'Recettes tarifaires_RS8'!E24,"-")</f>
        <v>-</v>
      </c>
      <c r="F78" s="297" t="str">
        <f>+IFERROR(F24/'Recettes tarifaires_RS8'!F24,"-")</f>
        <v>-</v>
      </c>
      <c r="G78" s="320" t="str">
        <f>+IFERROR(G24/'Recettes tarifaires_RS8'!G24,"-")</f>
        <v>-</v>
      </c>
      <c r="H78" s="317" t="str">
        <f>+IFERROR(H24/'Recettes tarifaires_RS8'!H24,"-")</f>
        <v>-</v>
      </c>
    </row>
    <row r="79" spans="1:8" x14ac:dyDescent="0.3">
      <c r="A79" s="186" t="str">
        <f t="shared" si="15"/>
        <v>Tarif Navette, RPI</v>
      </c>
      <c r="B79" s="296" t="str">
        <f>+IFERROR(B25/'Recettes tarifaires_RS8'!B25,"-")</f>
        <v>-</v>
      </c>
      <c r="C79" s="297" t="str">
        <f>+IFERROR(C25/'Recettes tarifaires_RS8'!C25,"-")</f>
        <v>-</v>
      </c>
      <c r="D79" s="297" t="str">
        <f>+IFERROR(D25/'Recettes tarifaires_RS8'!D25,"-")</f>
        <v>-</v>
      </c>
      <c r="E79" s="297" t="str">
        <f>+IFERROR(E25/'Recettes tarifaires_RS8'!E25,"-")</f>
        <v>-</v>
      </c>
      <c r="F79" s="297" t="str">
        <f>+IFERROR(F25/'Recettes tarifaires_RS8'!F25,"-")</f>
        <v>-</v>
      </c>
      <c r="G79" s="320" t="str">
        <f>+IFERROR(G25/'Recettes tarifaires_RS8'!G25,"-")</f>
        <v>-</v>
      </c>
      <c r="H79" s="317" t="str">
        <f>+IFERROR(H25/'Recettes tarifaires_RS8'!H25,"-")</f>
        <v>-</v>
      </c>
    </row>
    <row r="80" spans="1:8" x14ac:dyDescent="0.3">
      <c r="A80" s="186" t="str">
        <f t="shared" si="15"/>
        <v>Tranche 1 - Interne</v>
      </c>
      <c r="B80" s="296" t="str">
        <f>+IFERROR(B26/'Recettes tarifaires_RS8'!B26,"-")</f>
        <v>-</v>
      </c>
      <c r="C80" s="297" t="str">
        <f>+IFERROR(C26/'Recettes tarifaires_RS8'!C26,"-")</f>
        <v>-</v>
      </c>
      <c r="D80" s="297" t="str">
        <f>+IFERROR(D26/'Recettes tarifaires_RS8'!D26,"-")</f>
        <v>-</v>
      </c>
      <c r="E80" s="297" t="str">
        <f>+IFERROR(E26/'Recettes tarifaires_RS8'!E26,"-")</f>
        <v>-</v>
      </c>
      <c r="F80" s="297" t="str">
        <f>+IFERROR(F26/'Recettes tarifaires_RS8'!F26,"-")</f>
        <v>-</v>
      </c>
      <c r="G80" s="320" t="str">
        <f>+IFERROR(G26/'Recettes tarifaires_RS8'!G26,"-")</f>
        <v>-</v>
      </c>
      <c r="H80" s="317" t="str">
        <f>+IFERROR(H26/'Recettes tarifaires_RS8'!H26,"-")</f>
        <v>-</v>
      </c>
    </row>
    <row r="81" spans="1:8" x14ac:dyDescent="0.3">
      <c r="A81" s="186" t="str">
        <f t="shared" si="15"/>
        <v>Tranche 2 - Interne</v>
      </c>
      <c r="B81" s="296" t="str">
        <f>+IFERROR(B27/'Recettes tarifaires_RS8'!B27,"-")</f>
        <v>-</v>
      </c>
      <c r="C81" s="297" t="str">
        <f>+IFERROR(C27/'Recettes tarifaires_RS8'!C27,"-")</f>
        <v>-</v>
      </c>
      <c r="D81" s="297" t="str">
        <f>+IFERROR(D27/'Recettes tarifaires_RS8'!D27,"-")</f>
        <v>-</v>
      </c>
      <c r="E81" s="297" t="str">
        <f>+IFERROR(E27/'Recettes tarifaires_RS8'!E27,"-")</f>
        <v>-</v>
      </c>
      <c r="F81" s="297" t="str">
        <f>+IFERROR(F27/'Recettes tarifaires_RS8'!F27,"-")</f>
        <v>-</v>
      </c>
      <c r="G81" s="320" t="str">
        <f>+IFERROR(G27/'Recettes tarifaires_RS8'!G27,"-")</f>
        <v>-</v>
      </c>
      <c r="H81" s="317" t="str">
        <f>+IFERROR(H27/'Recettes tarifaires_RS8'!H27,"-")</f>
        <v>-</v>
      </c>
    </row>
    <row r="82" spans="1:8" x14ac:dyDescent="0.3">
      <c r="A82" s="186" t="str">
        <f t="shared" si="15"/>
        <v>Tranche 3 - Interne</v>
      </c>
      <c r="B82" s="296" t="str">
        <f>+IFERROR(B28/'Recettes tarifaires_RS8'!B28,"-")</f>
        <v>-</v>
      </c>
      <c r="C82" s="297" t="str">
        <f>+IFERROR(C28/'Recettes tarifaires_RS8'!C28,"-")</f>
        <v>-</v>
      </c>
      <c r="D82" s="297" t="str">
        <f>+IFERROR(D28/'Recettes tarifaires_RS8'!D28,"-")</f>
        <v>-</v>
      </c>
      <c r="E82" s="297" t="str">
        <f>+IFERROR(E28/'Recettes tarifaires_RS8'!E28,"-")</f>
        <v>-</v>
      </c>
      <c r="F82" s="297" t="str">
        <f>+IFERROR(F28/'Recettes tarifaires_RS8'!F28,"-")</f>
        <v>-</v>
      </c>
      <c r="G82" s="320" t="str">
        <f>+IFERROR(G28/'Recettes tarifaires_RS8'!G28,"-")</f>
        <v>-</v>
      </c>
      <c r="H82" s="317" t="str">
        <f>+IFERROR(H28/'Recettes tarifaires_RS8'!H28,"-")</f>
        <v>-</v>
      </c>
    </row>
    <row r="83" spans="1:8" x14ac:dyDescent="0.3">
      <c r="A83" s="186" t="str">
        <f t="shared" si="15"/>
        <v>Tranche 4 - Interne</v>
      </c>
      <c r="B83" s="296" t="str">
        <f>+IFERROR(B29/'Recettes tarifaires_RS8'!B29,"-")</f>
        <v>-</v>
      </c>
      <c r="C83" s="297" t="str">
        <f>+IFERROR(C29/'Recettes tarifaires_RS8'!C29,"-")</f>
        <v>-</v>
      </c>
      <c r="D83" s="297" t="str">
        <f>+IFERROR(D29/'Recettes tarifaires_RS8'!D29,"-")</f>
        <v>-</v>
      </c>
      <c r="E83" s="297" t="str">
        <f>+IFERROR(E29/'Recettes tarifaires_RS8'!E29,"-")</f>
        <v>-</v>
      </c>
      <c r="F83" s="297" t="str">
        <f>+IFERROR(F29/'Recettes tarifaires_RS8'!F29,"-")</f>
        <v>-</v>
      </c>
      <c r="G83" s="320" t="str">
        <f>+IFERROR(G29/'Recettes tarifaires_RS8'!G29,"-")</f>
        <v>-</v>
      </c>
      <c r="H83" s="317" t="str">
        <f>+IFERROR(H29/'Recettes tarifaires_RS8'!H29,"-")</f>
        <v>-</v>
      </c>
    </row>
    <row r="84" spans="1:8" x14ac:dyDescent="0.3">
      <c r="A84" s="186" t="str">
        <f t="shared" si="15"/>
        <v>Tranche 5 - Interne</v>
      </c>
      <c r="B84" s="296" t="str">
        <f>+IFERROR(B30/'Recettes tarifaires_RS8'!B30,"-")</f>
        <v>-</v>
      </c>
      <c r="C84" s="297" t="str">
        <f>+IFERROR(C30/'Recettes tarifaires_RS8'!C30,"-")</f>
        <v>-</v>
      </c>
      <c r="D84" s="297" t="str">
        <f>+IFERROR(D30/'Recettes tarifaires_RS8'!D30,"-")</f>
        <v>-</v>
      </c>
      <c r="E84" s="297" t="str">
        <f>+IFERROR(E30/'Recettes tarifaires_RS8'!E30,"-")</f>
        <v>-</v>
      </c>
      <c r="F84" s="297" t="str">
        <f>+IFERROR(F30/'Recettes tarifaires_RS8'!F30,"-")</f>
        <v>-</v>
      </c>
      <c r="G84" s="320" t="str">
        <f>+IFERROR(G30/'Recettes tarifaires_RS8'!G30,"-")</f>
        <v>-</v>
      </c>
      <c r="H84" s="317" t="str">
        <f>+IFERROR(H30/'Recettes tarifaires_RS8'!H30,"-")</f>
        <v>-</v>
      </c>
    </row>
    <row r="85" spans="1:8" x14ac:dyDescent="0.3">
      <c r="A85" s="186" t="str">
        <f t="shared" si="15"/>
        <v>Non-ayant droit - interne</v>
      </c>
      <c r="B85" s="296" t="str">
        <f>+IFERROR(B31/'Recettes tarifaires_RS8'!B31,"-")</f>
        <v>-</v>
      </c>
      <c r="C85" s="297" t="str">
        <f>+IFERROR(C31/'Recettes tarifaires_RS8'!C31,"-")</f>
        <v>-</v>
      </c>
      <c r="D85" s="297" t="str">
        <f>+IFERROR(D31/'Recettes tarifaires_RS8'!D31,"-")</f>
        <v>-</v>
      </c>
      <c r="E85" s="297" t="str">
        <f>+IFERROR(E31/'Recettes tarifaires_RS8'!E31,"-")</f>
        <v>-</v>
      </c>
      <c r="F85" s="297" t="str">
        <f>+IFERROR(F31/'Recettes tarifaires_RS8'!F31,"-")</f>
        <v>-</v>
      </c>
      <c r="G85" s="320" t="str">
        <f>+IFERROR(G31/'Recettes tarifaires_RS8'!G31,"-")</f>
        <v>-</v>
      </c>
      <c r="H85" s="317" t="str">
        <f>+IFERROR(H31/'Recettes tarifaires_RS8'!H31,"-")</f>
        <v>-</v>
      </c>
    </row>
    <row r="86" spans="1:8" x14ac:dyDescent="0.3">
      <c r="A86" s="186" t="str">
        <f t="shared" si="15"/>
        <v>Frais de dossier inscription tardive</v>
      </c>
      <c r="B86" s="296" t="str">
        <f>+IFERROR(B32/'Recettes tarifaires_RS8'!B32,"-")</f>
        <v>-</v>
      </c>
      <c r="C86" s="297" t="str">
        <f>+IFERROR(C32/'Recettes tarifaires_RS8'!C32,"-")</f>
        <v>-</v>
      </c>
      <c r="D86" s="297" t="str">
        <f>+IFERROR(D32/'Recettes tarifaires_RS8'!D32,"-")</f>
        <v>-</v>
      </c>
      <c r="E86" s="297" t="str">
        <f>+IFERROR(E32/'Recettes tarifaires_RS8'!E32,"-")</f>
        <v>-</v>
      </c>
      <c r="F86" s="297" t="str">
        <f>+IFERROR(F32/'Recettes tarifaires_RS8'!F32,"-")</f>
        <v>-</v>
      </c>
      <c r="G86" s="320" t="str">
        <f>+IFERROR(G32/'Recettes tarifaires_RS8'!G32,"-")</f>
        <v>-</v>
      </c>
      <c r="H86" s="317" t="str">
        <f>+IFERROR(H32/'Recettes tarifaires_RS8'!H32,"-")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tarifaires_RS8'!B34,"-")</f>
        <v>-</v>
      </c>
      <c r="C88" s="294" t="str">
        <f>+IFERROR(C34/'Recettes tarifaires_RS8'!C34,"-")</f>
        <v>-</v>
      </c>
      <c r="D88" s="294" t="str">
        <f>+IFERROR(D34/'Recettes tarifaires_RS8'!D34,"-")</f>
        <v>-</v>
      </c>
      <c r="E88" s="294" t="str">
        <f>+IFERROR(E34/'Recettes tarifaires_RS8'!E34,"-")</f>
        <v>-</v>
      </c>
      <c r="F88" s="294" t="str">
        <f>+IFERROR(F34/'Recettes tarifaires_RS8'!F34,"-")</f>
        <v>-</v>
      </c>
      <c r="G88" s="319" t="str">
        <f>+IFERROR(G34/'Recettes tarifaires_RS8'!G34,"-")</f>
        <v>-</v>
      </c>
      <c r="H88" s="316" t="str">
        <f>+IFERROR(H34/'Recettes tarifaires_RS8'!H34,"-")</f>
        <v>-</v>
      </c>
    </row>
    <row r="89" spans="1:8" x14ac:dyDescent="0.3">
      <c r="A89" s="186" t="str">
        <f t="shared" si="15"/>
        <v>Car + bus mensuel Tout public*</v>
      </c>
      <c r="B89" s="296" t="str">
        <f>+IFERROR(B35/'Recettes tarifaires_RS8'!B35,"-")</f>
        <v>-</v>
      </c>
      <c r="C89" s="297" t="str">
        <f>+IFERROR(C35/'Recettes tarifaires_RS8'!C35,"-")</f>
        <v>-</v>
      </c>
      <c r="D89" s="297" t="str">
        <f>+IFERROR(D35/'Recettes tarifaires_RS8'!D35,"-")</f>
        <v>-</v>
      </c>
      <c r="E89" s="297" t="str">
        <f>+IFERROR(E35/'Recettes tarifaires_RS8'!E35,"-")</f>
        <v>-</v>
      </c>
      <c r="F89" s="297" t="str">
        <f>+IFERROR(F35/'Recettes tarifaires_RS8'!F35,"-")</f>
        <v>-</v>
      </c>
      <c r="G89" s="320" t="str">
        <f>+IFERROR(G35/'Recettes tarifaires_RS8'!G35,"-")</f>
        <v>-</v>
      </c>
      <c r="H89" s="317" t="str">
        <f>+IFERROR(H35/'Recettes tarifaires_RS8'!H35,"-")</f>
        <v>-</v>
      </c>
    </row>
    <row r="90" spans="1:8" x14ac:dyDescent="0.3">
      <c r="A90" s="186" t="str">
        <f t="shared" si="15"/>
        <v>Car + bus annuel Tout public*</v>
      </c>
      <c r="B90" s="296" t="str">
        <f>+IFERROR(B36/'Recettes tarifaires_RS8'!B36,"-")</f>
        <v>-</v>
      </c>
      <c r="C90" s="297" t="str">
        <f>+IFERROR(C36/'Recettes tarifaires_RS8'!C36,"-")</f>
        <v>-</v>
      </c>
      <c r="D90" s="297" t="str">
        <f>+IFERROR(D36/'Recettes tarifaires_RS8'!D36,"-")</f>
        <v>-</v>
      </c>
      <c r="E90" s="297" t="str">
        <f>+IFERROR(E36/'Recettes tarifaires_RS8'!E36,"-")</f>
        <v>-</v>
      </c>
      <c r="F90" s="297" t="str">
        <f>+IFERROR(F36/'Recettes tarifaires_RS8'!F36,"-")</f>
        <v>-</v>
      </c>
      <c r="G90" s="320" t="str">
        <f>+IFERROR(G36/'Recettes tarifaires_RS8'!G36,"-")</f>
        <v>-</v>
      </c>
      <c r="H90" s="317" t="str">
        <f>+IFERROR(H36/'Recettes tarifaires_RS8'!H36,"-")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tarifaires_RS8'!B38,"-")</f>
        <v>-</v>
      </c>
      <c r="C92" s="294" t="str">
        <f>+IFERROR(C38/'Recettes tarifaires_RS8'!C38,"-")</f>
        <v>-</v>
      </c>
      <c r="D92" s="294" t="str">
        <f>+IFERROR(D38/'Recettes tarifaires_RS8'!D38,"-")</f>
        <v>-</v>
      </c>
      <c r="E92" s="294" t="str">
        <f>+IFERROR(E38/'Recettes tarifaires_RS8'!E38,"-")</f>
        <v>-</v>
      </c>
      <c r="F92" s="294" t="str">
        <f>+IFERROR(F38/'Recettes tarifaires_RS8'!F38,"-")</f>
        <v>-</v>
      </c>
      <c r="G92" s="319" t="str">
        <f>+IFERROR(G38/'Recettes tarifaires_RS8'!G38,"-")</f>
        <v>-</v>
      </c>
      <c r="H92" s="316" t="str">
        <f>+IFERROR(H38/'Recettes tarifaires_RS8'!H38,"-")</f>
        <v>-</v>
      </c>
    </row>
    <row r="93" spans="1:8" x14ac:dyDescent="0.3">
      <c r="A93" s="186" t="str">
        <f t="shared" si="15"/>
        <v>Car + bus mensuel Jeunes*</v>
      </c>
      <c r="B93" s="296" t="str">
        <f>+IFERROR(B39/'Recettes tarifaires_RS8'!B39,"-")</f>
        <v>-</v>
      </c>
      <c r="C93" s="297" t="str">
        <f>+IFERROR(C39/'Recettes tarifaires_RS8'!C39,"-")</f>
        <v>-</v>
      </c>
      <c r="D93" s="297" t="str">
        <f>+IFERROR(D39/'Recettes tarifaires_RS8'!D39,"-")</f>
        <v>-</v>
      </c>
      <c r="E93" s="297" t="str">
        <f>+IFERROR(E39/'Recettes tarifaires_RS8'!E39,"-")</f>
        <v>-</v>
      </c>
      <c r="F93" s="297" t="str">
        <f>+IFERROR(F39/'Recettes tarifaires_RS8'!F39,"-")</f>
        <v>-</v>
      </c>
      <c r="G93" s="320" t="str">
        <f>+IFERROR(G39/'Recettes tarifaires_RS8'!G39,"-")</f>
        <v>-</v>
      </c>
      <c r="H93" s="317" t="str">
        <f>+IFERROR(H39/'Recettes tarifaires_RS8'!H39,"-")</f>
        <v>-</v>
      </c>
    </row>
    <row r="94" spans="1:8" x14ac:dyDescent="0.3">
      <c r="A94" s="186" t="str">
        <f t="shared" si="15"/>
        <v>Car + bus annuel Jeunes*</v>
      </c>
      <c r="B94" s="296" t="str">
        <f>+IFERROR(B40/'Recettes tarifaires_RS8'!B40,"-")</f>
        <v>-</v>
      </c>
      <c r="C94" s="297" t="str">
        <f>+IFERROR(C40/'Recettes tarifaires_RS8'!C40,"-")</f>
        <v>-</v>
      </c>
      <c r="D94" s="297" t="str">
        <f>+IFERROR(D40/'Recettes tarifaires_RS8'!D40,"-")</f>
        <v>-</v>
      </c>
      <c r="E94" s="297" t="str">
        <f>+IFERROR(E40/'Recettes tarifaires_RS8'!E40,"-")</f>
        <v>-</v>
      </c>
      <c r="F94" s="297" t="str">
        <f>+IFERROR(F40/'Recettes tarifaires_RS8'!F40,"-")</f>
        <v>-</v>
      </c>
      <c r="G94" s="320" t="str">
        <f>+IFERROR(G40/'Recettes tarifaires_RS8'!G40,"-")</f>
        <v>-</v>
      </c>
      <c r="H94" s="317" t="str">
        <f>+IFERROR(H40/'Recettes tarifaires_RS8'!H40,"-")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tarifaires_RS8'!B42,"-")</f>
        <v>-</v>
      </c>
      <c r="C96" s="294" t="str">
        <f>+IFERROR(C42/'Recettes tarifaires_RS8'!C42,"-")</f>
        <v>-</v>
      </c>
      <c r="D96" s="294" t="str">
        <f>+IFERROR(D42/'Recettes tarifaires_RS8'!D42,"-")</f>
        <v>-</v>
      </c>
      <c r="E96" s="294" t="str">
        <f>+IFERROR(E42/'Recettes tarifaires_RS8'!E42,"-")</f>
        <v>-</v>
      </c>
      <c r="F96" s="294" t="str">
        <f>+IFERROR(F42/'Recettes tarifaires_RS8'!F42,"-")</f>
        <v>-</v>
      </c>
      <c r="G96" s="319" t="str">
        <f>+IFERROR(G42/'Recettes tarifaires_RS8'!G42,"-")</f>
        <v>-</v>
      </c>
      <c r="H96" s="316" t="str">
        <f>+IFERROR(H42/'Recettes tarifaires_RS8'!H42,"-")</f>
        <v>-</v>
      </c>
    </row>
    <row r="97" spans="1:8" x14ac:dyDescent="0.3">
      <c r="A97" s="186" t="str">
        <f t="shared" si="15"/>
        <v>Car + bus mensuel Tout public*</v>
      </c>
      <c r="B97" s="296" t="str">
        <f>+IFERROR(B43/'Recettes tarifaires_RS8'!B43,"-")</f>
        <v>-</v>
      </c>
      <c r="C97" s="297" t="str">
        <f>+IFERROR(C43/'Recettes tarifaires_RS8'!C43,"-")</f>
        <v>-</v>
      </c>
      <c r="D97" s="297" t="str">
        <f>+IFERROR(D43/'Recettes tarifaires_RS8'!D43,"-")</f>
        <v>-</v>
      </c>
      <c r="E97" s="297" t="str">
        <f>+IFERROR(E43/'Recettes tarifaires_RS8'!E43,"-")</f>
        <v>-</v>
      </c>
      <c r="F97" s="297" t="str">
        <f>+IFERROR(F43/'Recettes tarifaires_RS8'!F43,"-")</f>
        <v>-</v>
      </c>
      <c r="G97" s="320" t="str">
        <f>+IFERROR(G43/'Recettes tarifaires_RS8'!G43,"-")</f>
        <v>-</v>
      </c>
      <c r="H97" s="317" t="str">
        <f>+IFERROR(H43/'Recettes tarifaires_RS8'!H43,"-")</f>
        <v>-</v>
      </c>
    </row>
    <row r="98" spans="1:8" x14ac:dyDescent="0.3">
      <c r="A98" s="186" t="str">
        <f t="shared" si="15"/>
        <v>Car + bus annuel Tout public*</v>
      </c>
      <c r="B98" s="296" t="str">
        <f>+IFERROR(B44/'Recettes tarifaires_RS8'!B44,"-")</f>
        <v>-</v>
      </c>
      <c r="C98" s="297" t="str">
        <f>+IFERROR(C44/'Recettes tarifaires_RS8'!C44,"-")</f>
        <v>-</v>
      </c>
      <c r="D98" s="297" t="str">
        <f>+IFERROR(D44/'Recettes tarifaires_RS8'!D44,"-")</f>
        <v>-</v>
      </c>
      <c r="E98" s="297" t="str">
        <f>+IFERROR(E44/'Recettes tarifaires_RS8'!E44,"-")</f>
        <v>-</v>
      </c>
      <c r="F98" s="297" t="str">
        <f>+IFERROR(F44/'Recettes tarifaires_RS8'!F44,"-")</f>
        <v>-</v>
      </c>
      <c r="G98" s="320" t="str">
        <f>+IFERROR(G44/'Recettes tarifaires_RS8'!G44,"-")</f>
        <v>-</v>
      </c>
      <c r="H98" s="317" t="str">
        <f>+IFERROR(H44/'Recettes tarifaires_RS8'!H44,"-")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tarifaires_RS8'!B46,"-")</f>
        <v>-</v>
      </c>
      <c r="C100" s="294" t="str">
        <f>+IFERROR(C46/'Recettes tarifaires_RS8'!C46,"-")</f>
        <v>-</v>
      </c>
      <c r="D100" s="294" t="str">
        <f>+IFERROR(D46/'Recettes tarifaires_RS8'!D46,"-")</f>
        <v>-</v>
      </c>
      <c r="E100" s="294" t="str">
        <f>+IFERROR(E46/'Recettes tarifaires_RS8'!E46,"-")</f>
        <v>-</v>
      </c>
      <c r="F100" s="294" t="str">
        <f>+IFERROR(F46/'Recettes tarifaires_RS8'!F46,"-")</f>
        <v>-</v>
      </c>
      <c r="G100" s="319" t="str">
        <f>+IFERROR(G46/'Recettes tarifaires_RS8'!G46,"-")</f>
        <v>-</v>
      </c>
      <c r="H100" s="316" t="str">
        <f>+IFERROR(H46/'Recettes tarifaires_RS8'!H46,"-")</f>
        <v>-</v>
      </c>
    </row>
    <row r="101" spans="1:8" x14ac:dyDescent="0.3">
      <c r="A101" s="186" t="str">
        <f t="shared" si="15"/>
        <v>Car + bus mensuel Jeunes*</v>
      </c>
      <c r="B101" s="296" t="str">
        <f>+IFERROR(B47/'Recettes tarifaires_RS8'!B47,"-")</f>
        <v>-</v>
      </c>
      <c r="C101" s="297" t="str">
        <f>+IFERROR(C47/'Recettes tarifaires_RS8'!C47,"-")</f>
        <v>-</v>
      </c>
      <c r="D101" s="297" t="str">
        <f>+IFERROR(D47/'Recettes tarifaires_RS8'!D47,"-")</f>
        <v>-</v>
      </c>
      <c r="E101" s="297" t="str">
        <f>+IFERROR(E47/'Recettes tarifaires_RS8'!E47,"-")</f>
        <v>-</v>
      </c>
      <c r="F101" s="297" t="str">
        <f>+IFERROR(F47/'Recettes tarifaires_RS8'!F47,"-")</f>
        <v>-</v>
      </c>
      <c r="G101" s="320" t="str">
        <f>+IFERROR(G47/'Recettes tarifaires_RS8'!G47,"-")</f>
        <v>-</v>
      </c>
      <c r="H101" s="317" t="str">
        <f>+IFERROR(H47/'Recettes tarifaires_RS8'!H47,"-")</f>
        <v>-</v>
      </c>
    </row>
    <row r="102" spans="1:8" x14ac:dyDescent="0.3">
      <c r="A102" s="186" t="str">
        <f t="shared" si="15"/>
        <v>Car + bus annuel Jeunes*</v>
      </c>
      <c r="B102" s="296" t="str">
        <f>+IFERROR(B48/'Recettes tarifaires_RS8'!B48,"-")</f>
        <v>-</v>
      </c>
      <c r="C102" s="297" t="str">
        <f>+IFERROR(C48/'Recettes tarifaires_RS8'!C48,"-")</f>
        <v>-</v>
      </c>
      <c r="D102" s="297" t="str">
        <f>+IFERROR(D48/'Recettes tarifaires_RS8'!D48,"-")</f>
        <v>-</v>
      </c>
      <c r="E102" s="297" t="str">
        <f>+IFERROR(E48/'Recettes tarifaires_RS8'!E48,"-")</f>
        <v>-</v>
      </c>
      <c r="F102" s="297" t="str">
        <f>+IFERROR(F48/'Recettes tarifaires_RS8'!F48,"-")</f>
        <v>-</v>
      </c>
      <c r="G102" s="320" t="str">
        <f>+IFERROR(G48/'Recettes tarifaires_RS8'!G48,"-")</f>
        <v>-</v>
      </c>
      <c r="H102" s="317" t="str">
        <f>+IFERROR(H48/'Recettes tarifaires_RS8'!H48,"-")</f>
        <v>-</v>
      </c>
    </row>
  </sheetData>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tabColor theme="4" tint="0.39997558519241921"/>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tarifaires_RS9'!A4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tarifaires_RS9'!A5</f>
        <v>Trajet simple</v>
      </c>
      <c r="B5" s="281"/>
      <c r="C5" s="282"/>
      <c r="D5" s="282"/>
      <c r="E5" s="282"/>
      <c r="F5" s="282"/>
      <c r="G5" s="282"/>
      <c r="H5" s="283"/>
      <c r="I5" s="284">
        <f t="shared" si="1"/>
        <v>0</v>
      </c>
      <c r="J5" s="285">
        <f t="shared" si="2"/>
        <v>0</v>
      </c>
    </row>
    <row r="6" spans="1:10" x14ac:dyDescent="0.3">
      <c r="A6" s="186" t="str">
        <f>+'Recettes tarifaires_RS9'!A6</f>
        <v>Trajet Aller-retour</v>
      </c>
      <c r="B6" s="286"/>
      <c r="C6" s="287"/>
      <c r="D6" s="287"/>
      <c r="E6" s="287"/>
      <c r="F6" s="287"/>
      <c r="G6" s="287"/>
      <c r="H6" s="288"/>
      <c r="I6" s="284">
        <f t="shared" si="1"/>
        <v>0</v>
      </c>
      <c r="J6" s="285">
        <f t="shared" si="2"/>
        <v>0</v>
      </c>
    </row>
    <row r="7" spans="1:10" x14ac:dyDescent="0.3">
      <c r="A7" s="186" t="str">
        <f>+'Recettes tarifaires_RS9'!A7</f>
        <v>Carte 10 voyages</v>
      </c>
      <c r="B7" s="286"/>
      <c r="C7" s="287"/>
      <c r="D7" s="287"/>
      <c r="E7" s="287"/>
      <c r="F7" s="287"/>
      <c r="G7" s="287"/>
      <c r="H7" s="288"/>
      <c r="I7" s="284">
        <f t="shared" si="1"/>
        <v>0</v>
      </c>
      <c r="J7" s="285">
        <f t="shared" si="2"/>
        <v>0</v>
      </c>
    </row>
    <row r="8" spans="1:10" x14ac:dyDescent="0.3">
      <c r="A8" s="186" t="str">
        <f>+'Recettes tarifaires_RS9'!A8</f>
        <v>Tarification solidaire</v>
      </c>
      <c r="B8" s="286"/>
      <c r="C8" s="287"/>
      <c r="D8" s="287"/>
      <c r="E8" s="287"/>
      <c r="F8" s="287"/>
      <c r="G8" s="287"/>
      <c r="H8" s="288"/>
      <c r="I8" s="284">
        <f t="shared" si="1"/>
        <v>0</v>
      </c>
      <c r="J8" s="285">
        <f t="shared" si="2"/>
        <v>0</v>
      </c>
    </row>
    <row r="9" spans="1:10" x14ac:dyDescent="0.3">
      <c r="A9" s="186" t="str">
        <f>+'Recettes tarifaires_RS9'!A9</f>
        <v xml:space="preserve">Tarifs groupe </v>
      </c>
      <c r="B9" s="286"/>
      <c r="C9" s="287"/>
      <c r="D9" s="287"/>
      <c r="E9" s="287"/>
      <c r="F9" s="287"/>
      <c r="G9" s="287"/>
      <c r="H9" s="288"/>
      <c r="I9" s="284">
        <f t="shared" si="1"/>
        <v>0</v>
      </c>
      <c r="J9" s="285">
        <f t="shared" si="2"/>
        <v>0</v>
      </c>
    </row>
    <row r="10" spans="1:10" x14ac:dyDescent="0.3">
      <c r="A10" s="186" t="str">
        <f>+'Recettes tarifaires_RS9'!A10</f>
        <v>Abonnement hebdo</v>
      </c>
      <c r="B10" s="286"/>
      <c r="C10" s="287"/>
      <c r="D10" s="287"/>
      <c r="E10" s="287"/>
      <c r="F10" s="287"/>
      <c r="G10" s="287"/>
      <c r="H10" s="288"/>
      <c r="I10" s="284">
        <f t="shared" si="1"/>
        <v>0</v>
      </c>
      <c r="J10" s="285">
        <f t="shared" si="2"/>
        <v>0</v>
      </c>
    </row>
    <row r="11" spans="1:10" x14ac:dyDescent="0.3">
      <c r="A11" s="186" t="str">
        <f>+'Recettes tarifaires_RS9'!A11</f>
        <v>Abonnement mensuel</v>
      </c>
      <c r="B11" s="286"/>
      <c r="C11" s="287"/>
      <c r="D11" s="287"/>
      <c r="E11" s="287"/>
      <c r="F11" s="287"/>
      <c r="G11" s="287"/>
      <c r="H11" s="288"/>
      <c r="I11" s="284">
        <f t="shared" si="1"/>
        <v>0</v>
      </c>
      <c r="J11" s="285">
        <f t="shared" si="2"/>
        <v>0</v>
      </c>
    </row>
    <row r="12" spans="1:10" x14ac:dyDescent="0.3">
      <c r="A12" s="186" t="str">
        <f>+'Recettes tarifaires_RS9'!A12</f>
        <v>Abonnement annuel</v>
      </c>
      <c r="B12" s="286"/>
      <c r="C12" s="287"/>
      <c r="D12" s="287"/>
      <c r="E12" s="287"/>
      <c r="F12" s="287"/>
      <c r="G12" s="287"/>
      <c r="H12" s="288"/>
      <c r="I12" s="284">
        <f t="shared" si="1"/>
        <v>0</v>
      </c>
      <c r="J12" s="285">
        <f t="shared" si="2"/>
        <v>0</v>
      </c>
    </row>
    <row r="13" spans="1:10" ht="15.75" customHeight="1" x14ac:dyDescent="0.3">
      <c r="A13" s="307" t="str">
        <f>+'Recettes tarifaires_RS9'!A13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tarifaires_RS9'!A14</f>
        <v>Carte 10 voyages</v>
      </c>
      <c r="B14" s="281"/>
      <c r="C14" s="282"/>
      <c r="D14" s="282"/>
      <c r="E14" s="282"/>
      <c r="F14" s="282"/>
      <c r="G14" s="282"/>
      <c r="H14" s="283"/>
      <c r="I14" s="284">
        <f t="shared" si="1"/>
        <v>0</v>
      </c>
      <c r="J14" s="285">
        <f t="shared" si="2"/>
        <v>0</v>
      </c>
    </row>
    <row r="15" spans="1:10" x14ac:dyDescent="0.3">
      <c r="A15" s="186" t="str">
        <f>+'Recettes tarifaires_RS9'!A15</f>
        <v>Abonnement hebdo</v>
      </c>
      <c r="B15" s="286"/>
      <c r="C15" s="287"/>
      <c r="D15" s="287"/>
      <c r="E15" s="287"/>
      <c r="F15" s="287"/>
      <c r="G15" s="287"/>
      <c r="H15" s="288"/>
      <c r="I15" s="284">
        <f t="shared" si="1"/>
        <v>0</v>
      </c>
      <c r="J15" s="285">
        <f t="shared" si="2"/>
        <v>0</v>
      </c>
    </row>
    <row r="16" spans="1:10" x14ac:dyDescent="0.3">
      <c r="A16" s="186" t="str">
        <f>+'Recettes tarifaires_RS9'!A16</f>
        <v>Abonnement mensuel</v>
      </c>
      <c r="B16" s="286"/>
      <c r="C16" s="287"/>
      <c r="D16" s="287"/>
      <c r="E16" s="287"/>
      <c r="F16" s="287"/>
      <c r="G16" s="287"/>
      <c r="H16" s="288"/>
      <c r="I16" s="284">
        <f t="shared" si="1"/>
        <v>0</v>
      </c>
      <c r="J16" s="285">
        <f t="shared" si="2"/>
        <v>0</v>
      </c>
    </row>
    <row r="17" spans="1:10" x14ac:dyDescent="0.3">
      <c r="A17" s="186" t="str">
        <f>+'Recettes tarifaires_RS9'!A17</f>
        <v>Abonnement annuel</v>
      </c>
      <c r="B17" s="286"/>
      <c r="C17" s="287"/>
      <c r="D17" s="287"/>
      <c r="E17" s="287"/>
      <c r="F17" s="287"/>
      <c r="G17" s="287"/>
      <c r="H17" s="288"/>
      <c r="I17" s="284">
        <f t="shared" si="1"/>
        <v>0</v>
      </c>
      <c r="J17" s="285">
        <f t="shared" si="2"/>
        <v>0</v>
      </c>
    </row>
    <row r="18" spans="1:10" ht="15.75" customHeight="1" x14ac:dyDescent="0.3">
      <c r="A18" s="307" t="str">
        <f>+'Recettes tarifaires_RS9'!A18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tarifaires_RS9'!A19</f>
        <v>Tranche 1 - 1/2 prensionnaire</v>
      </c>
      <c r="B19" s="281"/>
      <c r="C19" s="282"/>
      <c r="D19" s="282"/>
      <c r="E19" s="282"/>
      <c r="F19" s="282"/>
      <c r="G19" s="282"/>
      <c r="H19" s="283"/>
      <c r="I19" s="284">
        <f t="shared" si="1"/>
        <v>0</v>
      </c>
      <c r="J19" s="285">
        <f t="shared" si="2"/>
        <v>0</v>
      </c>
    </row>
    <row r="20" spans="1:10" x14ac:dyDescent="0.3">
      <c r="A20" s="186" t="str">
        <f>+'Recettes tarifaires_RS9'!A20</f>
        <v>Tranche 2 - 1/2 prensionnaire</v>
      </c>
      <c r="B20" s="286"/>
      <c r="C20" s="287"/>
      <c r="D20" s="287"/>
      <c r="E20" s="287"/>
      <c r="F20" s="287"/>
      <c r="G20" s="287"/>
      <c r="H20" s="288"/>
      <c r="I20" s="284">
        <f t="shared" si="1"/>
        <v>0</v>
      </c>
      <c r="J20" s="285">
        <f t="shared" si="2"/>
        <v>0</v>
      </c>
    </row>
    <row r="21" spans="1:10" x14ac:dyDescent="0.3">
      <c r="A21" s="186" t="str">
        <f>+'Recettes tarifaires_RS9'!A21</f>
        <v>Tranche 3 - 1/2 prensionnaire</v>
      </c>
      <c r="B21" s="286"/>
      <c r="C21" s="287"/>
      <c r="D21" s="287"/>
      <c r="E21" s="287"/>
      <c r="F21" s="287"/>
      <c r="G21" s="287"/>
      <c r="H21" s="288"/>
      <c r="I21" s="284">
        <f t="shared" si="1"/>
        <v>0</v>
      </c>
      <c r="J21" s="285">
        <f t="shared" si="2"/>
        <v>0</v>
      </c>
    </row>
    <row r="22" spans="1:10" x14ac:dyDescent="0.3">
      <c r="A22" s="186" t="str">
        <f>+'Recettes tarifaires_RS9'!A22</f>
        <v>Tranche 4 - 1/2 prensionnaire</v>
      </c>
      <c r="B22" s="286"/>
      <c r="C22" s="287"/>
      <c r="D22" s="287"/>
      <c r="E22" s="287"/>
      <c r="F22" s="287"/>
      <c r="G22" s="287"/>
      <c r="H22" s="288"/>
      <c r="I22" s="284">
        <f t="shared" si="1"/>
        <v>0</v>
      </c>
      <c r="J22" s="285">
        <f t="shared" si="2"/>
        <v>0</v>
      </c>
    </row>
    <row r="23" spans="1:10" x14ac:dyDescent="0.3">
      <c r="A23" s="186" t="str">
        <f>+'Recettes tarifaires_RS9'!A23</f>
        <v>Tranche 5 - 1/2 prensionnaire</v>
      </c>
      <c r="B23" s="286"/>
      <c r="C23" s="287"/>
      <c r="D23" s="287"/>
      <c r="E23" s="287"/>
      <c r="F23" s="287"/>
      <c r="G23" s="287"/>
      <c r="H23" s="288"/>
      <c r="I23" s="284">
        <f t="shared" si="1"/>
        <v>0</v>
      </c>
      <c r="J23" s="285">
        <f t="shared" si="2"/>
        <v>0</v>
      </c>
    </row>
    <row r="24" spans="1:10" x14ac:dyDescent="0.3">
      <c r="A24" s="186" t="str">
        <f>+'Recettes tarifaires_RS9'!A24</f>
        <v>Non-ayant droit - 1/2 prensionnaire</v>
      </c>
      <c r="B24" s="286"/>
      <c r="C24" s="287"/>
      <c r="D24" s="287"/>
      <c r="E24" s="287"/>
      <c r="F24" s="287"/>
      <c r="G24" s="287"/>
      <c r="H24" s="288"/>
      <c r="I24" s="284">
        <f t="shared" si="1"/>
        <v>0</v>
      </c>
      <c r="J24" s="285">
        <f t="shared" si="2"/>
        <v>0</v>
      </c>
    </row>
    <row r="25" spans="1:10" x14ac:dyDescent="0.3">
      <c r="A25" s="186" t="str">
        <f>+'Recettes tarifaires_RS9'!A25</f>
        <v>Tarif Navette, RPI</v>
      </c>
      <c r="B25" s="286"/>
      <c r="C25" s="287"/>
      <c r="D25" s="287"/>
      <c r="E25" s="287"/>
      <c r="F25" s="287"/>
      <c r="G25" s="287"/>
      <c r="H25" s="288"/>
      <c r="I25" s="284">
        <f t="shared" si="1"/>
        <v>0</v>
      </c>
      <c r="J25" s="285">
        <f t="shared" si="2"/>
        <v>0</v>
      </c>
    </row>
    <row r="26" spans="1:10" x14ac:dyDescent="0.3">
      <c r="A26" s="186" t="str">
        <f>+'Recettes tarifaires_RS9'!A26</f>
        <v>Tranche 1 - Interne</v>
      </c>
      <c r="B26" s="286"/>
      <c r="C26" s="287"/>
      <c r="D26" s="287"/>
      <c r="E26" s="287"/>
      <c r="F26" s="287"/>
      <c r="G26" s="287"/>
      <c r="H26" s="288"/>
      <c r="I26" s="284">
        <f t="shared" si="1"/>
        <v>0</v>
      </c>
      <c r="J26" s="285">
        <f t="shared" si="2"/>
        <v>0</v>
      </c>
    </row>
    <row r="27" spans="1:10" x14ac:dyDescent="0.3">
      <c r="A27" s="186" t="str">
        <f>+'Recettes tarifaires_RS9'!A27</f>
        <v>Tranche 2 - Interne</v>
      </c>
      <c r="B27" s="286"/>
      <c r="C27" s="287"/>
      <c r="D27" s="287"/>
      <c r="E27" s="287"/>
      <c r="F27" s="287"/>
      <c r="G27" s="287"/>
      <c r="H27" s="288"/>
      <c r="I27" s="284">
        <f t="shared" si="1"/>
        <v>0</v>
      </c>
      <c r="J27" s="285">
        <f t="shared" si="2"/>
        <v>0</v>
      </c>
    </row>
    <row r="28" spans="1:10" x14ac:dyDescent="0.3">
      <c r="A28" s="186" t="str">
        <f>+'Recettes tarifaires_RS9'!A28</f>
        <v>Tranche 3 - Interne</v>
      </c>
      <c r="B28" s="286"/>
      <c r="C28" s="287"/>
      <c r="D28" s="287"/>
      <c r="E28" s="287"/>
      <c r="F28" s="287"/>
      <c r="G28" s="287"/>
      <c r="H28" s="288"/>
      <c r="I28" s="284">
        <f t="shared" si="1"/>
        <v>0</v>
      </c>
      <c r="J28" s="285">
        <f t="shared" si="2"/>
        <v>0</v>
      </c>
    </row>
    <row r="29" spans="1:10" x14ac:dyDescent="0.3">
      <c r="A29" s="186" t="str">
        <f>+'Recettes tarifaires_RS9'!A29</f>
        <v>Tranche 4 - Interne</v>
      </c>
      <c r="B29" s="286"/>
      <c r="C29" s="287"/>
      <c r="D29" s="287"/>
      <c r="E29" s="287"/>
      <c r="F29" s="287"/>
      <c r="G29" s="287"/>
      <c r="H29" s="288"/>
      <c r="I29" s="284">
        <f t="shared" si="1"/>
        <v>0</v>
      </c>
      <c r="J29" s="285">
        <f t="shared" si="2"/>
        <v>0</v>
      </c>
    </row>
    <row r="30" spans="1:10" x14ac:dyDescent="0.3">
      <c r="A30" s="186" t="str">
        <f>+'Recettes tarifaires_RS9'!A30</f>
        <v>Tranche 5 - Interne</v>
      </c>
      <c r="B30" s="286"/>
      <c r="C30" s="287"/>
      <c r="D30" s="287"/>
      <c r="E30" s="287"/>
      <c r="F30" s="287"/>
      <c r="G30" s="287"/>
      <c r="H30" s="288"/>
      <c r="I30" s="284">
        <f t="shared" si="1"/>
        <v>0</v>
      </c>
      <c r="J30" s="285">
        <f t="shared" si="2"/>
        <v>0</v>
      </c>
    </row>
    <row r="31" spans="1:10" x14ac:dyDescent="0.3">
      <c r="A31" s="186" t="str">
        <f>+'Recettes tarifaires_RS9'!A31</f>
        <v>Non-ayant droit - interne</v>
      </c>
      <c r="B31" s="286"/>
      <c r="C31" s="287"/>
      <c r="D31" s="287"/>
      <c r="E31" s="287"/>
      <c r="F31" s="287"/>
      <c r="G31" s="287"/>
      <c r="H31" s="288"/>
      <c r="I31" s="284">
        <f t="shared" si="1"/>
        <v>0</v>
      </c>
      <c r="J31" s="285">
        <f t="shared" si="2"/>
        <v>0</v>
      </c>
    </row>
    <row r="32" spans="1:10" x14ac:dyDescent="0.3">
      <c r="A32" s="186" t="str">
        <f>+'Recettes tarifaires_RS9'!A32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tarifaires_RS9'!A33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tarifaires_RS9'!A34</f>
        <v>Car + bus hebdo Tout public*</v>
      </c>
      <c r="B34" s="281"/>
      <c r="C34" s="282"/>
      <c r="D34" s="282"/>
      <c r="E34" s="282"/>
      <c r="F34" s="282"/>
      <c r="G34" s="282"/>
      <c r="H34" s="283"/>
      <c r="I34" s="284">
        <f t="shared" si="1"/>
        <v>0</v>
      </c>
      <c r="J34" s="285">
        <f t="shared" si="2"/>
        <v>0</v>
      </c>
    </row>
    <row r="35" spans="1:10" x14ac:dyDescent="0.3">
      <c r="A35" s="186" t="str">
        <f>+'Recettes tarifaires_RS9'!A35</f>
        <v>Car + bus mensuel Tout public*</v>
      </c>
      <c r="B35" s="286"/>
      <c r="C35" s="287"/>
      <c r="D35" s="287"/>
      <c r="E35" s="287"/>
      <c r="F35" s="287"/>
      <c r="G35" s="287"/>
      <c r="H35" s="288"/>
      <c r="I35" s="284">
        <f t="shared" si="1"/>
        <v>0</v>
      </c>
      <c r="J35" s="285">
        <f t="shared" si="2"/>
        <v>0</v>
      </c>
    </row>
    <row r="36" spans="1:10" x14ac:dyDescent="0.3">
      <c r="A36" s="186" t="str">
        <f>+'Recettes tarifaires_RS9'!A36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tarifaires_RS9'!A37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tarifaires_RS9'!A38</f>
        <v>Car + bus hebdo Jeunes*</v>
      </c>
      <c r="B38" s="281"/>
      <c r="C38" s="282"/>
      <c r="D38" s="282"/>
      <c r="E38" s="282"/>
      <c r="F38" s="282"/>
      <c r="G38" s="282"/>
      <c r="H38" s="283"/>
      <c r="I38" s="284">
        <f t="shared" si="6"/>
        <v>0</v>
      </c>
      <c r="J38" s="285">
        <f t="shared" si="7"/>
        <v>0</v>
      </c>
    </row>
    <row r="39" spans="1:10" x14ac:dyDescent="0.3">
      <c r="A39" s="186" t="str">
        <f>+'Recettes tarifaires_RS9'!A39</f>
        <v>Car + bus mensuel Jeunes*</v>
      </c>
      <c r="B39" s="286"/>
      <c r="C39" s="287"/>
      <c r="D39" s="287"/>
      <c r="E39" s="287"/>
      <c r="F39" s="287"/>
      <c r="G39" s="287"/>
      <c r="H39" s="288"/>
      <c r="I39" s="284">
        <f t="shared" si="6"/>
        <v>0</v>
      </c>
      <c r="J39" s="285">
        <f t="shared" si="7"/>
        <v>0</v>
      </c>
    </row>
    <row r="40" spans="1:10" x14ac:dyDescent="0.3">
      <c r="A40" s="186" t="str">
        <f>+'Recettes tarifaires_RS9'!A40</f>
        <v>Car + bus annuel Jeunes*</v>
      </c>
      <c r="B40" s="286"/>
      <c r="C40" s="287"/>
      <c r="D40" s="287"/>
      <c r="E40" s="287"/>
      <c r="F40" s="287"/>
      <c r="G40" s="287"/>
      <c r="H40" s="288"/>
      <c r="I40" s="284">
        <f t="shared" si="6"/>
        <v>0</v>
      </c>
      <c r="J40" s="285">
        <f t="shared" si="7"/>
        <v>0</v>
      </c>
    </row>
    <row r="41" spans="1:10" ht="15.75" customHeight="1" x14ac:dyDescent="0.3">
      <c r="A41" s="307" t="str">
        <f>+'Recettes tarifaires_RS9'!A41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tarifaires_RS9'!A42</f>
        <v>Car + bus hebdo Tout public*</v>
      </c>
      <c r="B42" s="281"/>
      <c r="C42" s="282"/>
      <c r="D42" s="282"/>
      <c r="E42" s="282"/>
      <c r="F42" s="282"/>
      <c r="G42" s="282"/>
      <c r="H42" s="283"/>
      <c r="I42" s="284">
        <f t="shared" si="6"/>
        <v>0</v>
      </c>
      <c r="J42" s="285">
        <f t="shared" si="7"/>
        <v>0</v>
      </c>
    </row>
    <row r="43" spans="1:10" x14ac:dyDescent="0.3">
      <c r="A43" s="186" t="str">
        <f>+'Recettes tarifaires_RS9'!A43</f>
        <v>Car + bus mensuel Tout public*</v>
      </c>
      <c r="B43" s="286"/>
      <c r="C43" s="287"/>
      <c r="D43" s="287"/>
      <c r="E43" s="287"/>
      <c r="F43" s="287"/>
      <c r="G43" s="287"/>
      <c r="H43" s="288"/>
      <c r="I43" s="284">
        <f t="shared" si="6"/>
        <v>0</v>
      </c>
      <c r="J43" s="285">
        <f t="shared" si="7"/>
        <v>0</v>
      </c>
    </row>
    <row r="44" spans="1:10" x14ac:dyDescent="0.3">
      <c r="A44" s="186" t="str">
        <f>+'Recettes tarifaires_RS9'!A44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tarifaires_RS9'!A45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tarifaires_RS9'!A46</f>
        <v>Car + bus hebdo Jeunes*</v>
      </c>
      <c r="B46" s="281"/>
      <c r="C46" s="282"/>
      <c r="D46" s="282"/>
      <c r="E46" s="282"/>
      <c r="F46" s="282"/>
      <c r="G46" s="282"/>
      <c r="H46" s="283"/>
      <c r="I46" s="284">
        <f t="shared" si="6"/>
        <v>0</v>
      </c>
      <c r="J46" s="285">
        <f t="shared" si="7"/>
        <v>0</v>
      </c>
    </row>
    <row r="47" spans="1:10" x14ac:dyDescent="0.3">
      <c r="A47" s="186" t="str">
        <f>+'Recettes tarifaires_RS9'!A47</f>
        <v>Car + bus mensuel Jeunes*</v>
      </c>
      <c r="B47" s="286"/>
      <c r="C47" s="287"/>
      <c r="D47" s="287"/>
      <c r="E47" s="287"/>
      <c r="F47" s="287"/>
      <c r="G47" s="287"/>
      <c r="H47" s="288"/>
      <c r="I47" s="284">
        <f t="shared" si="6"/>
        <v>0</v>
      </c>
      <c r="J47" s="285">
        <f t="shared" si="7"/>
        <v>0</v>
      </c>
    </row>
    <row r="48" spans="1:10" x14ac:dyDescent="0.3">
      <c r="A48" s="186" t="str">
        <f>+'Recettes tarifaires_RS9'!A48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tarifaires_RS9'!B5,"-")</f>
        <v>-</v>
      </c>
      <c r="C59" s="294" t="str">
        <f>+IFERROR(C5/'Recettes tarifaires_RS9'!C5,"-")</f>
        <v>-</v>
      </c>
      <c r="D59" s="294" t="str">
        <f>+IFERROR(D5/'Recettes tarifaires_RS9'!D5,"-")</f>
        <v>-</v>
      </c>
      <c r="E59" s="294" t="str">
        <f>+IFERROR(E5/'Recettes tarifaires_RS9'!E5,"-")</f>
        <v>-</v>
      </c>
      <c r="F59" s="294" t="str">
        <f>+IFERROR(F5/'Recettes tarifaires_RS9'!F5,"-")</f>
        <v>-</v>
      </c>
      <c r="G59" s="319" t="str">
        <f>+IFERROR(G5/'Recettes tarifaires_RS9'!G5,"-")</f>
        <v>-</v>
      </c>
      <c r="H59" s="316" t="str">
        <f>+IFERROR(H5/'Recettes tarifaires_RS9'!H5,"-")</f>
        <v>-</v>
      </c>
    </row>
    <row r="60" spans="1:10" x14ac:dyDescent="0.3">
      <c r="A60" s="186" t="str">
        <f t="shared" si="15"/>
        <v>Trajet Aller-retour</v>
      </c>
      <c r="B60" s="296" t="str">
        <f>+IFERROR(B6/'Recettes tarifaires_RS9'!B6,"-")</f>
        <v>-</v>
      </c>
      <c r="C60" s="297" t="str">
        <f>+IFERROR(C6/'Recettes tarifaires_RS9'!C6,"-")</f>
        <v>-</v>
      </c>
      <c r="D60" s="297" t="str">
        <f>+IFERROR(D6/'Recettes tarifaires_RS9'!D6,"-")</f>
        <v>-</v>
      </c>
      <c r="E60" s="297" t="str">
        <f>+IFERROR(E6/'Recettes tarifaires_RS9'!E6,"-")</f>
        <v>-</v>
      </c>
      <c r="F60" s="297" t="str">
        <f>+IFERROR(F6/'Recettes tarifaires_RS9'!F6,"-")</f>
        <v>-</v>
      </c>
      <c r="G60" s="320" t="str">
        <f>+IFERROR(G6/'Recettes tarifaires_RS9'!G6,"-")</f>
        <v>-</v>
      </c>
      <c r="H60" s="317" t="str">
        <f>+IFERROR(H6/'Recettes tarifaires_RS9'!H6,"-")</f>
        <v>-</v>
      </c>
    </row>
    <row r="61" spans="1:10" x14ac:dyDescent="0.3">
      <c r="A61" s="186" t="str">
        <f t="shared" si="15"/>
        <v>Carte 10 voyages</v>
      </c>
      <c r="B61" s="296" t="str">
        <f>+IFERROR(B7/'Recettes tarifaires_RS9'!B7,"-")</f>
        <v>-</v>
      </c>
      <c r="C61" s="297" t="str">
        <f>+IFERROR(C7/'Recettes tarifaires_RS9'!C7,"-")</f>
        <v>-</v>
      </c>
      <c r="D61" s="297" t="str">
        <f>+IFERROR(D7/'Recettes tarifaires_RS9'!D7,"-")</f>
        <v>-</v>
      </c>
      <c r="E61" s="297" t="str">
        <f>+IFERROR(E7/'Recettes tarifaires_RS9'!E7,"-")</f>
        <v>-</v>
      </c>
      <c r="F61" s="297" t="str">
        <f>+IFERROR(F7/'Recettes tarifaires_RS9'!F7,"-")</f>
        <v>-</v>
      </c>
      <c r="G61" s="320" t="str">
        <f>+IFERROR(G7/'Recettes tarifaires_RS9'!G7,"-")</f>
        <v>-</v>
      </c>
      <c r="H61" s="317" t="str">
        <f>+IFERROR(H7/'Recettes tarifaires_RS9'!H7,"-")</f>
        <v>-</v>
      </c>
    </row>
    <row r="62" spans="1:10" x14ac:dyDescent="0.3">
      <c r="A62" s="186" t="str">
        <f t="shared" si="15"/>
        <v>Tarification solidaire</v>
      </c>
      <c r="B62" s="296" t="str">
        <f>+IFERROR(B8/'Recettes tarifaires_RS9'!B8,"-")</f>
        <v>-</v>
      </c>
      <c r="C62" s="297" t="str">
        <f>+IFERROR(C8/'Recettes tarifaires_RS9'!C8,"-")</f>
        <v>-</v>
      </c>
      <c r="D62" s="297" t="str">
        <f>+IFERROR(D8/'Recettes tarifaires_RS9'!D8,"-")</f>
        <v>-</v>
      </c>
      <c r="E62" s="297" t="str">
        <f>+IFERROR(E8/'Recettes tarifaires_RS9'!E8,"-")</f>
        <v>-</v>
      </c>
      <c r="F62" s="297" t="str">
        <f>+IFERROR(F8/'Recettes tarifaires_RS9'!F8,"-")</f>
        <v>-</v>
      </c>
      <c r="G62" s="320" t="str">
        <f>+IFERROR(G8/'Recettes tarifaires_RS9'!G8,"-")</f>
        <v>-</v>
      </c>
      <c r="H62" s="317" t="str">
        <f>+IFERROR(H8/'Recettes tarifaires_RS9'!H8,"-")</f>
        <v>-</v>
      </c>
    </row>
    <row r="63" spans="1:10" x14ac:dyDescent="0.3">
      <c r="A63" s="186" t="str">
        <f t="shared" si="15"/>
        <v xml:space="preserve">Tarifs groupe </v>
      </c>
      <c r="B63" s="296" t="str">
        <f>+IFERROR(B9/'Recettes tarifaires_RS9'!B9,"-")</f>
        <v>-</v>
      </c>
      <c r="C63" s="297" t="str">
        <f>+IFERROR(C9/'Recettes tarifaires_RS9'!C9,"-")</f>
        <v>-</v>
      </c>
      <c r="D63" s="297" t="str">
        <f>+IFERROR(D9/'Recettes tarifaires_RS9'!D9,"-")</f>
        <v>-</v>
      </c>
      <c r="E63" s="297" t="str">
        <f>+IFERROR(E9/'Recettes tarifaires_RS9'!E9,"-")</f>
        <v>-</v>
      </c>
      <c r="F63" s="297" t="str">
        <f>+IFERROR(F9/'Recettes tarifaires_RS9'!F9,"-")</f>
        <v>-</v>
      </c>
      <c r="G63" s="320" t="str">
        <f>+IFERROR(G9/'Recettes tarifaires_RS9'!G9,"-")</f>
        <v>-</v>
      </c>
      <c r="H63" s="317" t="str">
        <f>+IFERROR(H9/'Recettes tarifaires_RS9'!H9,"-")</f>
        <v>-</v>
      </c>
    </row>
    <row r="64" spans="1:10" x14ac:dyDescent="0.3">
      <c r="A64" s="186" t="str">
        <f t="shared" si="15"/>
        <v>Abonnement hebdo</v>
      </c>
      <c r="B64" s="296" t="str">
        <f>+IFERROR(B10/'Recettes tarifaires_RS9'!B10,"-")</f>
        <v>-</v>
      </c>
      <c r="C64" s="297" t="str">
        <f>+IFERROR(C10/'Recettes tarifaires_RS9'!C10,"-")</f>
        <v>-</v>
      </c>
      <c r="D64" s="297" t="str">
        <f>+IFERROR(D10/'Recettes tarifaires_RS9'!D10,"-")</f>
        <v>-</v>
      </c>
      <c r="E64" s="297" t="str">
        <f>+IFERROR(E10/'Recettes tarifaires_RS9'!E10,"-")</f>
        <v>-</v>
      </c>
      <c r="F64" s="297" t="str">
        <f>+IFERROR(F10/'Recettes tarifaires_RS9'!F10,"-")</f>
        <v>-</v>
      </c>
      <c r="G64" s="320" t="str">
        <f>+IFERROR(G10/'Recettes tarifaires_RS9'!G10,"-")</f>
        <v>-</v>
      </c>
      <c r="H64" s="317" t="str">
        <f>+IFERROR(H10/'Recettes tarifaires_RS9'!H10,"-")</f>
        <v>-</v>
      </c>
    </row>
    <row r="65" spans="1:8" x14ac:dyDescent="0.3">
      <c r="A65" s="186" t="str">
        <f t="shared" si="15"/>
        <v>Abonnement mensuel</v>
      </c>
      <c r="B65" s="296" t="str">
        <f>+IFERROR(B11/'Recettes tarifaires_RS9'!B11,"-")</f>
        <v>-</v>
      </c>
      <c r="C65" s="297" t="str">
        <f>+IFERROR(C11/'Recettes tarifaires_RS9'!C11,"-")</f>
        <v>-</v>
      </c>
      <c r="D65" s="297" t="str">
        <f>+IFERROR(D11/'Recettes tarifaires_RS9'!D11,"-")</f>
        <v>-</v>
      </c>
      <c r="E65" s="297" t="str">
        <f>+IFERROR(E11/'Recettes tarifaires_RS9'!E11,"-")</f>
        <v>-</v>
      </c>
      <c r="F65" s="297" t="str">
        <f>+IFERROR(F11/'Recettes tarifaires_RS9'!F11,"-")</f>
        <v>-</v>
      </c>
      <c r="G65" s="320" t="str">
        <f>+IFERROR(G11/'Recettes tarifaires_RS9'!G11,"-")</f>
        <v>-</v>
      </c>
      <c r="H65" s="317" t="str">
        <f>+IFERROR(H11/'Recettes tarifaires_RS9'!H11,"-")</f>
        <v>-</v>
      </c>
    </row>
    <row r="66" spans="1:8" x14ac:dyDescent="0.3">
      <c r="A66" s="186" t="str">
        <f t="shared" si="15"/>
        <v>Abonnement annuel</v>
      </c>
      <c r="B66" s="296" t="str">
        <f>+IFERROR(B12/'Recettes tarifaires_RS9'!B12,"-")</f>
        <v>-</v>
      </c>
      <c r="C66" s="297" t="str">
        <f>+IFERROR(C12/'Recettes tarifaires_RS9'!C12,"-")</f>
        <v>-</v>
      </c>
      <c r="D66" s="297" t="str">
        <f>+IFERROR(D12/'Recettes tarifaires_RS9'!D12,"-")</f>
        <v>-</v>
      </c>
      <c r="E66" s="297" t="str">
        <f>+IFERROR(E12/'Recettes tarifaires_RS9'!E12,"-")</f>
        <v>-</v>
      </c>
      <c r="F66" s="297" t="str">
        <f>+IFERROR(F12/'Recettes tarifaires_RS9'!F12,"-")</f>
        <v>-</v>
      </c>
      <c r="G66" s="320" t="str">
        <f>+IFERROR(G12/'Recettes tarifaires_RS9'!G12,"-")</f>
        <v>-</v>
      </c>
      <c r="H66" s="317" t="str">
        <f>+IFERROR(H12/'Recettes tarifaires_RS9'!H12,"-")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tarifaires_RS9'!B14,"-")</f>
        <v>-</v>
      </c>
      <c r="C68" s="294" t="str">
        <f>+IFERROR(C14/'Recettes tarifaires_RS9'!C14,"-")</f>
        <v>-</v>
      </c>
      <c r="D68" s="294" t="str">
        <f>+IFERROR(D14/'Recettes tarifaires_RS9'!D14,"-")</f>
        <v>-</v>
      </c>
      <c r="E68" s="294" t="str">
        <f>+IFERROR(E14/'Recettes tarifaires_RS9'!E14,"-")</f>
        <v>-</v>
      </c>
      <c r="F68" s="294" t="str">
        <f>+IFERROR(F14/'Recettes tarifaires_RS9'!F14,"-")</f>
        <v>-</v>
      </c>
      <c r="G68" s="319" t="str">
        <f>+IFERROR(G14/'Recettes tarifaires_RS9'!G14,"-")</f>
        <v>-</v>
      </c>
      <c r="H68" s="316" t="str">
        <f>+IFERROR(H14/'Recettes tarifaires_RS9'!H14,"-")</f>
        <v>-</v>
      </c>
    </row>
    <row r="69" spans="1:8" x14ac:dyDescent="0.3">
      <c r="A69" s="186" t="str">
        <f t="shared" si="15"/>
        <v>Abonnement hebdo</v>
      </c>
      <c r="B69" s="296" t="str">
        <f>+IFERROR(B15/'Recettes tarifaires_RS9'!B15,"-")</f>
        <v>-</v>
      </c>
      <c r="C69" s="297" t="str">
        <f>+IFERROR(C15/'Recettes tarifaires_RS9'!C15,"-")</f>
        <v>-</v>
      </c>
      <c r="D69" s="297" t="str">
        <f>+IFERROR(D15/'Recettes tarifaires_RS9'!D15,"-")</f>
        <v>-</v>
      </c>
      <c r="E69" s="297" t="str">
        <f>+IFERROR(E15/'Recettes tarifaires_RS9'!E15,"-")</f>
        <v>-</v>
      </c>
      <c r="F69" s="297" t="str">
        <f>+IFERROR(F15/'Recettes tarifaires_RS9'!F15,"-")</f>
        <v>-</v>
      </c>
      <c r="G69" s="320" t="str">
        <f>+IFERROR(G15/'Recettes tarifaires_RS9'!G15,"-")</f>
        <v>-</v>
      </c>
      <c r="H69" s="317" t="str">
        <f>+IFERROR(H15/'Recettes tarifaires_RS9'!H15,"-")</f>
        <v>-</v>
      </c>
    </row>
    <row r="70" spans="1:8" x14ac:dyDescent="0.3">
      <c r="A70" s="186" t="str">
        <f t="shared" si="15"/>
        <v>Abonnement mensuel</v>
      </c>
      <c r="B70" s="296" t="str">
        <f>+IFERROR(B16/'Recettes tarifaires_RS9'!B16,"-")</f>
        <v>-</v>
      </c>
      <c r="C70" s="297" t="str">
        <f>+IFERROR(C16/'Recettes tarifaires_RS9'!C16,"-")</f>
        <v>-</v>
      </c>
      <c r="D70" s="297" t="str">
        <f>+IFERROR(D16/'Recettes tarifaires_RS9'!D16,"-")</f>
        <v>-</v>
      </c>
      <c r="E70" s="297" t="str">
        <f>+IFERROR(E16/'Recettes tarifaires_RS9'!E16,"-")</f>
        <v>-</v>
      </c>
      <c r="F70" s="297" t="str">
        <f>+IFERROR(F16/'Recettes tarifaires_RS9'!F16,"-")</f>
        <v>-</v>
      </c>
      <c r="G70" s="320" t="str">
        <f>+IFERROR(G16/'Recettes tarifaires_RS9'!G16,"-")</f>
        <v>-</v>
      </c>
      <c r="H70" s="317" t="str">
        <f>+IFERROR(H16/'Recettes tarifaires_RS9'!H16,"-")</f>
        <v>-</v>
      </c>
    </row>
    <row r="71" spans="1:8" x14ac:dyDescent="0.3">
      <c r="A71" s="186" t="str">
        <f t="shared" si="15"/>
        <v>Abonnement annuel</v>
      </c>
      <c r="B71" s="296" t="str">
        <f>+IFERROR(B17/'Recettes tarifaires_RS9'!B17,"-")</f>
        <v>-</v>
      </c>
      <c r="C71" s="297" t="str">
        <f>+IFERROR(C17/'Recettes tarifaires_RS9'!C17,"-")</f>
        <v>-</v>
      </c>
      <c r="D71" s="297" t="str">
        <f>+IFERROR(D17/'Recettes tarifaires_RS9'!D17,"-")</f>
        <v>-</v>
      </c>
      <c r="E71" s="297" t="str">
        <f>+IFERROR(E17/'Recettes tarifaires_RS9'!E17,"-")</f>
        <v>-</v>
      </c>
      <c r="F71" s="297" t="str">
        <f>+IFERROR(F17/'Recettes tarifaires_RS9'!F17,"-")</f>
        <v>-</v>
      </c>
      <c r="G71" s="320" t="str">
        <f>+IFERROR(G17/'Recettes tarifaires_RS9'!G17,"-")</f>
        <v>-</v>
      </c>
      <c r="H71" s="317" t="str">
        <f>+IFERROR(H17/'Recettes tarifaires_RS9'!H17,"-")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tarifaires_RS9'!B19,"-")</f>
        <v>-</v>
      </c>
      <c r="C73" s="294" t="str">
        <f>+IFERROR(C19/'Recettes tarifaires_RS9'!C19,"-")</f>
        <v>-</v>
      </c>
      <c r="D73" s="294" t="str">
        <f>+IFERROR(D19/'Recettes tarifaires_RS9'!D19,"-")</f>
        <v>-</v>
      </c>
      <c r="E73" s="294" t="str">
        <f>+IFERROR(E19/'Recettes tarifaires_RS9'!E19,"-")</f>
        <v>-</v>
      </c>
      <c r="F73" s="294" t="str">
        <f>+IFERROR(F19/'Recettes tarifaires_RS9'!F19,"-")</f>
        <v>-</v>
      </c>
      <c r="G73" s="319" t="str">
        <f>+IFERROR(G19/'Recettes tarifaires_RS9'!G19,"-")</f>
        <v>-</v>
      </c>
      <c r="H73" s="316" t="str">
        <f>+IFERROR(H19/'Recettes tarifaires_RS9'!H19,"-")</f>
        <v>-</v>
      </c>
    </row>
    <row r="74" spans="1:8" x14ac:dyDescent="0.3">
      <c r="A74" s="186" t="str">
        <f t="shared" si="15"/>
        <v>Tranche 2 - 1/2 prensionnaire</v>
      </c>
      <c r="B74" s="296" t="str">
        <f>+IFERROR(B20/'Recettes tarifaires_RS9'!B20,"-")</f>
        <v>-</v>
      </c>
      <c r="C74" s="297" t="str">
        <f>+IFERROR(C20/'Recettes tarifaires_RS9'!C20,"-")</f>
        <v>-</v>
      </c>
      <c r="D74" s="297" t="str">
        <f>+IFERROR(D20/'Recettes tarifaires_RS9'!D20,"-")</f>
        <v>-</v>
      </c>
      <c r="E74" s="297" t="str">
        <f>+IFERROR(E20/'Recettes tarifaires_RS9'!E20,"-")</f>
        <v>-</v>
      </c>
      <c r="F74" s="297" t="str">
        <f>+IFERROR(F20/'Recettes tarifaires_RS9'!F20,"-")</f>
        <v>-</v>
      </c>
      <c r="G74" s="320" t="str">
        <f>+IFERROR(G20/'Recettes tarifaires_RS9'!G20,"-")</f>
        <v>-</v>
      </c>
      <c r="H74" s="317" t="str">
        <f>+IFERROR(H20/'Recettes tarifaires_RS9'!H20,"-")</f>
        <v>-</v>
      </c>
    </row>
    <row r="75" spans="1:8" x14ac:dyDescent="0.3">
      <c r="A75" s="186" t="str">
        <f t="shared" si="15"/>
        <v>Tranche 3 - 1/2 prensionnaire</v>
      </c>
      <c r="B75" s="296" t="str">
        <f>+IFERROR(B21/'Recettes tarifaires_RS9'!B21,"-")</f>
        <v>-</v>
      </c>
      <c r="C75" s="297" t="str">
        <f>+IFERROR(C21/'Recettes tarifaires_RS9'!C21,"-")</f>
        <v>-</v>
      </c>
      <c r="D75" s="297" t="str">
        <f>+IFERROR(D21/'Recettes tarifaires_RS9'!D21,"-")</f>
        <v>-</v>
      </c>
      <c r="E75" s="297" t="str">
        <f>+IFERROR(E21/'Recettes tarifaires_RS9'!E21,"-")</f>
        <v>-</v>
      </c>
      <c r="F75" s="297" t="str">
        <f>+IFERROR(F21/'Recettes tarifaires_RS9'!F21,"-")</f>
        <v>-</v>
      </c>
      <c r="G75" s="320" t="str">
        <f>+IFERROR(G21/'Recettes tarifaires_RS9'!G21,"-")</f>
        <v>-</v>
      </c>
      <c r="H75" s="317" t="str">
        <f>+IFERROR(H21/'Recettes tarifaires_RS9'!H21,"-")</f>
        <v>-</v>
      </c>
    </row>
    <row r="76" spans="1:8" x14ac:dyDescent="0.3">
      <c r="A76" s="186" t="str">
        <f t="shared" si="15"/>
        <v>Tranche 4 - 1/2 prensionnaire</v>
      </c>
      <c r="B76" s="296" t="str">
        <f>+IFERROR(B22/'Recettes tarifaires_RS9'!B22,"-")</f>
        <v>-</v>
      </c>
      <c r="C76" s="297" t="str">
        <f>+IFERROR(C22/'Recettes tarifaires_RS9'!C22,"-")</f>
        <v>-</v>
      </c>
      <c r="D76" s="297" t="str">
        <f>+IFERROR(D22/'Recettes tarifaires_RS9'!D22,"-")</f>
        <v>-</v>
      </c>
      <c r="E76" s="297" t="str">
        <f>+IFERROR(E22/'Recettes tarifaires_RS9'!E22,"-")</f>
        <v>-</v>
      </c>
      <c r="F76" s="297" t="str">
        <f>+IFERROR(F22/'Recettes tarifaires_RS9'!F22,"-")</f>
        <v>-</v>
      </c>
      <c r="G76" s="320" t="str">
        <f>+IFERROR(G22/'Recettes tarifaires_RS9'!G22,"-")</f>
        <v>-</v>
      </c>
      <c r="H76" s="317" t="str">
        <f>+IFERROR(H22/'Recettes tarifaires_RS9'!H22,"-")</f>
        <v>-</v>
      </c>
    </row>
    <row r="77" spans="1:8" x14ac:dyDescent="0.3">
      <c r="A77" s="186" t="str">
        <f t="shared" si="15"/>
        <v>Tranche 5 - 1/2 prensionnaire</v>
      </c>
      <c r="B77" s="296" t="str">
        <f>+IFERROR(B23/'Recettes tarifaires_RS9'!B23,"-")</f>
        <v>-</v>
      </c>
      <c r="C77" s="297" t="str">
        <f>+IFERROR(C23/'Recettes tarifaires_RS9'!C23,"-")</f>
        <v>-</v>
      </c>
      <c r="D77" s="297" t="str">
        <f>+IFERROR(D23/'Recettes tarifaires_RS9'!D23,"-")</f>
        <v>-</v>
      </c>
      <c r="E77" s="297" t="str">
        <f>+IFERROR(E23/'Recettes tarifaires_RS9'!E23,"-")</f>
        <v>-</v>
      </c>
      <c r="F77" s="297" t="str">
        <f>+IFERROR(F23/'Recettes tarifaires_RS9'!F23,"-")</f>
        <v>-</v>
      </c>
      <c r="G77" s="320" t="str">
        <f>+IFERROR(G23/'Recettes tarifaires_RS9'!G23,"-")</f>
        <v>-</v>
      </c>
      <c r="H77" s="317" t="str">
        <f>+IFERROR(H23/'Recettes tarifaires_RS9'!H23,"-")</f>
        <v>-</v>
      </c>
    </row>
    <row r="78" spans="1:8" x14ac:dyDescent="0.3">
      <c r="A78" s="186" t="str">
        <f t="shared" si="15"/>
        <v>Non-ayant droit - 1/2 prensionnaire</v>
      </c>
      <c r="B78" s="296" t="str">
        <f>+IFERROR(B24/'Recettes tarifaires_RS9'!B24,"-")</f>
        <v>-</v>
      </c>
      <c r="C78" s="297" t="str">
        <f>+IFERROR(C24/'Recettes tarifaires_RS9'!C24,"-")</f>
        <v>-</v>
      </c>
      <c r="D78" s="297" t="str">
        <f>+IFERROR(D24/'Recettes tarifaires_RS9'!D24,"-")</f>
        <v>-</v>
      </c>
      <c r="E78" s="297" t="str">
        <f>+IFERROR(E24/'Recettes tarifaires_RS9'!E24,"-")</f>
        <v>-</v>
      </c>
      <c r="F78" s="297" t="str">
        <f>+IFERROR(F24/'Recettes tarifaires_RS9'!F24,"-")</f>
        <v>-</v>
      </c>
      <c r="G78" s="320" t="str">
        <f>+IFERROR(G24/'Recettes tarifaires_RS9'!G24,"-")</f>
        <v>-</v>
      </c>
      <c r="H78" s="317" t="str">
        <f>+IFERROR(H24/'Recettes tarifaires_RS9'!H24,"-")</f>
        <v>-</v>
      </c>
    </row>
    <row r="79" spans="1:8" x14ac:dyDescent="0.3">
      <c r="A79" s="186" t="str">
        <f t="shared" si="15"/>
        <v>Tarif Navette, RPI</v>
      </c>
      <c r="B79" s="296" t="str">
        <f>+IFERROR(B25/'Recettes tarifaires_RS9'!B25,"-")</f>
        <v>-</v>
      </c>
      <c r="C79" s="297" t="str">
        <f>+IFERROR(C25/'Recettes tarifaires_RS9'!C25,"-")</f>
        <v>-</v>
      </c>
      <c r="D79" s="297" t="str">
        <f>+IFERROR(D25/'Recettes tarifaires_RS9'!D25,"-")</f>
        <v>-</v>
      </c>
      <c r="E79" s="297" t="str">
        <f>+IFERROR(E25/'Recettes tarifaires_RS9'!E25,"-")</f>
        <v>-</v>
      </c>
      <c r="F79" s="297" t="str">
        <f>+IFERROR(F25/'Recettes tarifaires_RS9'!F25,"-")</f>
        <v>-</v>
      </c>
      <c r="G79" s="320" t="str">
        <f>+IFERROR(G25/'Recettes tarifaires_RS9'!G25,"-")</f>
        <v>-</v>
      </c>
      <c r="H79" s="317" t="str">
        <f>+IFERROR(H25/'Recettes tarifaires_RS9'!H25,"-")</f>
        <v>-</v>
      </c>
    </row>
    <row r="80" spans="1:8" x14ac:dyDescent="0.3">
      <c r="A80" s="186" t="str">
        <f t="shared" si="15"/>
        <v>Tranche 1 - Interne</v>
      </c>
      <c r="B80" s="296" t="str">
        <f>+IFERROR(B26/'Recettes tarifaires_RS9'!B26,"-")</f>
        <v>-</v>
      </c>
      <c r="C80" s="297" t="str">
        <f>+IFERROR(C26/'Recettes tarifaires_RS9'!C26,"-")</f>
        <v>-</v>
      </c>
      <c r="D80" s="297" t="str">
        <f>+IFERROR(D26/'Recettes tarifaires_RS9'!D26,"-")</f>
        <v>-</v>
      </c>
      <c r="E80" s="297" t="str">
        <f>+IFERROR(E26/'Recettes tarifaires_RS9'!E26,"-")</f>
        <v>-</v>
      </c>
      <c r="F80" s="297" t="str">
        <f>+IFERROR(F26/'Recettes tarifaires_RS9'!F26,"-")</f>
        <v>-</v>
      </c>
      <c r="G80" s="320" t="str">
        <f>+IFERROR(G26/'Recettes tarifaires_RS9'!G26,"-")</f>
        <v>-</v>
      </c>
      <c r="H80" s="317" t="str">
        <f>+IFERROR(H26/'Recettes tarifaires_RS9'!H26,"-")</f>
        <v>-</v>
      </c>
    </row>
    <row r="81" spans="1:8" x14ac:dyDescent="0.3">
      <c r="A81" s="186" t="str">
        <f t="shared" si="15"/>
        <v>Tranche 2 - Interne</v>
      </c>
      <c r="B81" s="296" t="str">
        <f>+IFERROR(B27/'Recettes tarifaires_RS9'!B27,"-")</f>
        <v>-</v>
      </c>
      <c r="C81" s="297" t="str">
        <f>+IFERROR(C27/'Recettes tarifaires_RS9'!C27,"-")</f>
        <v>-</v>
      </c>
      <c r="D81" s="297" t="str">
        <f>+IFERROR(D27/'Recettes tarifaires_RS9'!D27,"-")</f>
        <v>-</v>
      </c>
      <c r="E81" s="297" t="str">
        <f>+IFERROR(E27/'Recettes tarifaires_RS9'!E27,"-")</f>
        <v>-</v>
      </c>
      <c r="F81" s="297" t="str">
        <f>+IFERROR(F27/'Recettes tarifaires_RS9'!F27,"-")</f>
        <v>-</v>
      </c>
      <c r="G81" s="320" t="str">
        <f>+IFERROR(G27/'Recettes tarifaires_RS9'!G27,"-")</f>
        <v>-</v>
      </c>
      <c r="H81" s="317" t="str">
        <f>+IFERROR(H27/'Recettes tarifaires_RS9'!H27,"-")</f>
        <v>-</v>
      </c>
    </row>
    <row r="82" spans="1:8" x14ac:dyDescent="0.3">
      <c r="A82" s="186" t="str">
        <f t="shared" si="15"/>
        <v>Tranche 3 - Interne</v>
      </c>
      <c r="B82" s="296" t="str">
        <f>+IFERROR(B28/'Recettes tarifaires_RS9'!B28,"-")</f>
        <v>-</v>
      </c>
      <c r="C82" s="297" t="str">
        <f>+IFERROR(C28/'Recettes tarifaires_RS9'!C28,"-")</f>
        <v>-</v>
      </c>
      <c r="D82" s="297" t="str">
        <f>+IFERROR(D28/'Recettes tarifaires_RS9'!D28,"-")</f>
        <v>-</v>
      </c>
      <c r="E82" s="297" t="str">
        <f>+IFERROR(E28/'Recettes tarifaires_RS9'!E28,"-")</f>
        <v>-</v>
      </c>
      <c r="F82" s="297" t="str">
        <f>+IFERROR(F28/'Recettes tarifaires_RS9'!F28,"-")</f>
        <v>-</v>
      </c>
      <c r="G82" s="320" t="str">
        <f>+IFERROR(G28/'Recettes tarifaires_RS9'!G28,"-")</f>
        <v>-</v>
      </c>
      <c r="H82" s="317" t="str">
        <f>+IFERROR(H28/'Recettes tarifaires_RS9'!H28,"-")</f>
        <v>-</v>
      </c>
    </row>
    <row r="83" spans="1:8" x14ac:dyDescent="0.3">
      <c r="A83" s="186" t="str">
        <f t="shared" si="15"/>
        <v>Tranche 4 - Interne</v>
      </c>
      <c r="B83" s="296" t="str">
        <f>+IFERROR(B29/'Recettes tarifaires_RS9'!B29,"-")</f>
        <v>-</v>
      </c>
      <c r="C83" s="297" t="str">
        <f>+IFERROR(C29/'Recettes tarifaires_RS9'!C29,"-")</f>
        <v>-</v>
      </c>
      <c r="D83" s="297" t="str">
        <f>+IFERROR(D29/'Recettes tarifaires_RS9'!D29,"-")</f>
        <v>-</v>
      </c>
      <c r="E83" s="297" t="str">
        <f>+IFERROR(E29/'Recettes tarifaires_RS9'!E29,"-")</f>
        <v>-</v>
      </c>
      <c r="F83" s="297" t="str">
        <f>+IFERROR(F29/'Recettes tarifaires_RS9'!F29,"-")</f>
        <v>-</v>
      </c>
      <c r="G83" s="320" t="str">
        <f>+IFERROR(G29/'Recettes tarifaires_RS9'!G29,"-")</f>
        <v>-</v>
      </c>
      <c r="H83" s="317" t="str">
        <f>+IFERROR(H29/'Recettes tarifaires_RS9'!H29,"-")</f>
        <v>-</v>
      </c>
    </row>
    <row r="84" spans="1:8" x14ac:dyDescent="0.3">
      <c r="A84" s="186" t="str">
        <f t="shared" si="15"/>
        <v>Tranche 5 - Interne</v>
      </c>
      <c r="B84" s="296" t="str">
        <f>+IFERROR(B30/'Recettes tarifaires_RS9'!B30,"-")</f>
        <v>-</v>
      </c>
      <c r="C84" s="297" t="str">
        <f>+IFERROR(C30/'Recettes tarifaires_RS9'!C30,"-")</f>
        <v>-</v>
      </c>
      <c r="D84" s="297" t="str">
        <f>+IFERROR(D30/'Recettes tarifaires_RS9'!D30,"-")</f>
        <v>-</v>
      </c>
      <c r="E84" s="297" t="str">
        <f>+IFERROR(E30/'Recettes tarifaires_RS9'!E30,"-")</f>
        <v>-</v>
      </c>
      <c r="F84" s="297" t="str">
        <f>+IFERROR(F30/'Recettes tarifaires_RS9'!F30,"-")</f>
        <v>-</v>
      </c>
      <c r="G84" s="320" t="str">
        <f>+IFERROR(G30/'Recettes tarifaires_RS9'!G30,"-")</f>
        <v>-</v>
      </c>
      <c r="H84" s="317" t="str">
        <f>+IFERROR(H30/'Recettes tarifaires_RS9'!H30,"-")</f>
        <v>-</v>
      </c>
    </row>
    <row r="85" spans="1:8" x14ac:dyDescent="0.3">
      <c r="A85" s="186" t="str">
        <f t="shared" si="15"/>
        <v>Non-ayant droit - interne</v>
      </c>
      <c r="B85" s="296" t="str">
        <f>+IFERROR(B31/'Recettes tarifaires_RS9'!B31,"-")</f>
        <v>-</v>
      </c>
      <c r="C85" s="297" t="str">
        <f>+IFERROR(C31/'Recettes tarifaires_RS9'!C31,"-")</f>
        <v>-</v>
      </c>
      <c r="D85" s="297" t="str">
        <f>+IFERROR(D31/'Recettes tarifaires_RS9'!D31,"-")</f>
        <v>-</v>
      </c>
      <c r="E85" s="297" t="str">
        <f>+IFERROR(E31/'Recettes tarifaires_RS9'!E31,"-")</f>
        <v>-</v>
      </c>
      <c r="F85" s="297" t="str">
        <f>+IFERROR(F31/'Recettes tarifaires_RS9'!F31,"-")</f>
        <v>-</v>
      </c>
      <c r="G85" s="320" t="str">
        <f>+IFERROR(G31/'Recettes tarifaires_RS9'!G31,"-")</f>
        <v>-</v>
      </c>
      <c r="H85" s="317" t="str">
        <f>+IFERROR(H31/'Recettes tarifaires_RS9'!H31,"-")</f>
        <v>-</v>
      </c>
    </row>
    <row r="86" spans="1:8" x14ac:dyDescent="0.3">
      <c r="A86" s="186" t="str">
        <f t="shared" si="15"/>
        <v>Frais de dossier inscription tardive</v>
      </c>
      <c r="B86" s="296" t="str">
        <f>+IFERROR(B32/'Recettes tarifaires_RS9'!B32,"-")</f>
        <v>-</v>
      </c>
      <c r="C86" s="297" t="str">
        <f>+IFERROR(C32/'Recettes tarifaires_RS9'!C32,"-")</f>
        <v>-</v>
      </c>
      <c r="D86" s="297" t="str">
        <f>+IFERROR(D32/'Recettes tarifaires_RS9'!D32,"-")</f>
        <v>-</v>
      </c>
      <c r="E86" s="297" t="str">
        <f>+IFERROR(E32/'Recettes tarifaires_RS9'!E32,"-")</f>
        <v>-</v>
      </c>
      <c r="F86" s="297" t="str">
        <f>+IFERROR(F32/'Recettes tarifaires_RS9'!F32,"-")</f>
        <v>-</v>
      </c>
      <c r="G86" s="320" t="str">
        <f>+IFERROR(G32/'Recettes tarifaires_RS9'!G32,"-")</f>
        <v>-</v>
      </c>
      <c r="H86" s="317" t="str">
        <f>+IFERROR(H32/'Recettes tarifaires_RS9'!H32,"-")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tarifaires_RS9'!B34,"-")</f>
        <v>-</v>
      </c>
      <c r="C88" s="294" t="str">
        <f>+IFERROR(C34/'Recettes tarifaires_RS9'!C34,"-")</f>
        <v>-</v>
      </c>
      <c r="D88" s="294" t="str">
        <f>+IFERROR(D34/'Recettes tarifaires_RS9'!D34,"-")</f>
        <v>-</v>
      </c>
      <c r="E88" s="294" t="str">
        <f>+IFERROR(E34/'Recettes tarifaires_RS9'!E34,"-")</f>
        <v>-</v>
      </c>
      <c r="F88" s="294" t="str">
        <f>+IFERROR(F34/'Recettes tarifaires_RS9'!F34,"-")</f>
        <v>-</v>
      </c>
      <c r="G88" s="319" t="str">
        <f>+IFERROR(G34/'Recettes tarifaires_RS9'!G34,"-")</f>
        <v>-</v>
      </c>
      <c r="H88" s="316" t="str">
        <f>+IFERROR(H34/'Recettes tarifaires_RS9'!H34,"-")</f>
        <v>-</v>
      </c>
    </row>
    <row r="89" spans="1:8" x14ac:dyDescent="0.3">
      <c r="A89" s="186" t="str">
        <f t="shared" si="15"/>
        <v>Car + bus mensuel Tout public*</v>
      </c>
      <c r="B89" s="296" t="str">
        <f>+IFERROR(B35/'Recettes tarifaires_RS9'!B35,"-")</f>
        <v>-</v>
      </c>
      <c r="C89" s="297" t="str">
        <f>+IFERROR(C35/'Recettes tarifaires_RS9'!C35,"-")</f>
        <v>-</v>
      </c>
      <c r="D89" s="297" t="str">
        <f>+IFERROR(D35/'Recettes tarifaires_RS9'!D35,"-")</f>
        <v>-</v>
      </c>
      <c r="E89" s="297" t="str">
        <f>+IFERROR(E35/'Recettes tarifaires_RS9'!E35,"-")</f>
        <v>-</v>
      </c>
      <c r="F89" s="297" t="str">
        <f>+IFERROR(F35/'Recettes tarifaires_RS9'!F35,"-")</f>
        <v>-</v>
      </c>
      <c r="G89" s="320" t="str">
        <f>+IFERROR(G35/'Recettes tarifaires_RS9'!G35,"-")</f>
        <v>-</v>
      </c>
      <c r="H89" s="317" t="str">
        <f>+IFERROR(H35/'Recettes tarifaires_RS9'!H35,"-")</f>
        <v>-</v>
      </c>
    </row>
    <row r="90" spans="1:8" x14ac:dyDescent="0.3">
      <c r="A90" s="186" t="str">
        <f t="shared" si="15"/>
        <v>Car + bus annuel Tout public*</v>
      </c>
      <c r="B90" s="296" t="str">
        <f>+IFERROR(B36/'Recettes tarifaires_RS9'!B36,"-")</f>
        <v>-</v>
      </c>
      <c r="C90" s="297" t="str">
        <f>+IFERROR(C36/'Recettes tarifaires_RS9'!C36,"-")</f>
        <v>-</v>
      </c>
      <c r="D90" s="297" t="str">
        <f>+IFERROR(D36/'Recettes tarifaires_RS9'!D36,"-")</f>
        <v>-</v>
      </c>
      <c r="E90" s="297" t="str">
        <f>+IFERROR(E36/'Recettes tarifaires_RS9'!E36,"-")</f>
        <v>-</v>
      </c>
      <c r="F90" s="297" t="str">
        <f>+IFERROR(F36/'Recettes tarifaires_RS9'!F36,"-")</f>
        <v>-</v>
      </c>
      <c r="G90" s="320" t="str">
        <f>+IFERROR(G36/'Recettes tarifaires_RS9'!G36,"-")</f>
        <v>-</v>
      </c>
      <c r="H90" s="317" t="str">
        <f>+IFERROR(H36/'Recettes tarifaires_RS9'!H36,"-")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tarifaires_RS9'!B38,"-")</f>
        <v>-</v>
      </c>
      <c r="C92" s="294" t="str">
        <f>+IFERROR(C38/'Recettes tarifaires_RS9'!C38,"-")</f>
        <v>-</v>
      </c>
      <c r="D92" s="294" t="str">
        <f>+IFERROR(D38/'Recettes tarifaires_RS9'!D38,"-")</f>
        <v>-</v>
      </c>
      <c r="E92" s="294" t="str">
        <f>+IFERROR(E38/'Recettes tarifaires_RS9'!E38,"-")</f>
        <v>-</v>
      </c>
      <c r="F92" s="294" t="str">
        <f>+IFERROR(F38/'Recettes tarifaires_RS9'!F38,"-")</f>
        <v>-</v>
      </c>
      <c r="G92" s="319" t="str">
        <f>+IFERROR(G38/'Recettes tarifaires_RS9'!G38,"-")</f>
        <v>-</v>
      </c>
      <c r="H92" s="316" t="str">
        <f>+IFERROR(H38/'Recettes tarifaires_RS9'!H38,"-")</f>
        <v>-</v>
      </c>
    </row>
    <row r="93" spans="1:8" x14ac:dyDescent="0.3">
      <c r="A93" s="186" t="str">
        <f t="shared" si="15"/>
        <v>Car + bus mensuel Jeunes*</v>
      </c>
      <c r="B93" s="296" t="str">
        <f>+IFERROR(B39/'Recettes tarifaires_RS9'!B39,"-")</f>
        <v>-</v>
      </c>
      <c r="C93" s="297" t="str">
        <f>+IFERROR(C39/'Recettes tarifaires_RS9'!C39,"-")</f>
        <v>-</v>
      </c>
      <c r="D93" s="297" t="str">
        <f>+IFERROR(D39/'Recettes tarifaires_RS9'!D39,"-")</f>
        <v>-</v>
      </c>
      <c r="E93" s="297" t="str">
        <f>+IFERROR(E39/'Recettes tarifaires_RS9'!E39,"-")</f>
        <v>-</v>
      </c>
      <c r="F93" s="297" t="str">
        <f>+IFERROR(F39/'Recettes tarifaires_RS9'!F39,"-")</f>
        <v>-</v>
      </c>
      <c r="G93" s="320" t="str">
        <f>+IFERROR(G39/'Recettes tarifaires_RS9'!G39,"-")</f>
        <v>-</v>
      </c>
      <c r="H93" s="317" t="str">
        <f>+IFERROR(H39/'Recettes tarifaires_RS9'!H39,"-")</f>
        <v>-</v>
      </c>
    </row>
    <row r="94" spans="1:8" x14ac:dyDescent="0.3">
      <c r="A94" s="186" t="str">
        <f t="shared" si="15"/>
        <v>Car + bus annuel Jeunes*</v>
      </c>
      <c r="B94" s="296" t="str">
        <f>+IFERROR(B40/'Recettes tarifaires_RS9'!B40,"-")</f>
        <v>-</v>
      </c>
      <c r="C94" s="297" t="str">
        <f>+IFERROR(C40/'Recettes tarifaires_RS9'!C40,"-")</f>
        <v>-</v>
      </c>
      <c r="D94" s="297" t="str">
        <f>+IFERROR(D40/'Recettes tarifaires_RS9'!D40,"-")</f>
        <v>-</v>
      </c>
      <c r="E94" s="297" t="str">
        <f>+IFERROR(E40/'Recettes tarifaires_RS9'!E40,"-")</f>
        <v>-</v>
      </c>
      <c r="F94" s="297" t="str">
        <f>+IFERROR(F40/'Recettes tarifaires_RS9'!F40,"-")</f>
        <v>-</v>
      </c>
      <c r="G94" s="320" t="str">
        <f>+IFERROR(G40/'Recettes tarifaires_RS9'!G40,"-")</f>
        <v>-</v>
      </c>
      <c r="H94" s="317" t="str">
        <f>+IFERROR(H40/'Recettes tarifaires_RS9'!H40,"-")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tarifaires_RS9'!B42,"-")</f>
        <v>-</v>
      </c>
      <c r="C96" s="294" t="str">
        <f>+IFERROR(C42/'Recettes tarifaires_RS9'!C42,"-")</f>
        <v>-</v>
      </c>
      <c r="D96" s="294" t="str">
        <f>+IFERROR(D42/'Recettes tarifaires_RS9'!D42,"-")</f>
        <v>-</v>
      </c>
      <c r="E96" s="294" t="str">
        <f>+IFERROR(E42/'Recettes tarifaires_RS9'!E42,"-")</f>
        <v>-</v>
      </c>
      <c r="F96" s="294" t="str">
        <f>+IFERROR(F42/'Recettes tarifaires_RS9'!F42,"-")</f>
        <v>-</v>
      </c>
      <c r="G96" s="319" t="str">
        <f>+IFERROR(G42/'Recettes tarifaires_RS9'!G42,"-")</f>
        <v>-</v>
      </c>
      <c r="H96" s="316" t="str">
        <f>+IFERROR(H42/'Recettes tarifaires_RS9'!H42,"-")</f>
        <v>-</v>
      </c>
    </row>
    <row r="97" spans="1:8" x14ac:dyDescent="0.3">
      <c r="A97" s="186" t="str">
        <f t="shared" si="15"/>
        <v>Car + bus mensuel Tout public*</v>
      </c>
      <c r="B97" s="296" t="str">
        <f>+IFERROR(B43/'Recettes tarifaires_RS9'!B43,"-")</f>
        <v>-</v>
      </c>
      <c r="C97" s="297" t="str">
        <f>+IFERROR(C43/'Recettes tarifaires_RS9'!C43,"-")</f>
        <v>-</v>
      </c>
      <c r="D97" s="297" t="str">
        <f>+IFERROR(D43/'Recettes tarifaires_RS9'!D43,"-")</f>
        <v>-</v>
      </c>
      <c r="E97" s="297" t="str">
        <f>+IFERROR(E43/'Recettes tarifaires_RS9'!E43,"-")</f>
        <v>-</v>
      </c>
      <c r="F97" s="297" t="str">
        <f>+IFERROR(F43/'Recettes tarifaires_RS9'!F43,"-")</f>
        <v>-</v>
      </c>
      <c r="G97" s="320" t="str">
        <f>+IFERROR(G43/'Recettes tarifaires_RS9'!G43,"-")</f>
        <v>-</v>
      </c>
      <c r="H97" s="317" t="str">
        <f>+IFERROR(H43/'Recettes tarifaires_RS9'!H43,"-")</f>
        <v>-</v>
      </c>
    </row>
    <row r="98" spans="1:8" x14ac:dyDescent="0.3">
      <c r="A98" s="186" t="str">
        <f t="shared" si="15"/>
        <v>Car + bus annuel Tout public*</v>
      </c>
      <c r="B98" s="296" t="str">
        <f>+IFERROR(B44/'Recettes tarifaires_RS9'!B44,"-")</f>
        <v>-</v>
      </c>
      <c r="C98" s="297" t="str">
        <f>+IFERROR(C44/'Recettes tarifaires_RS9'!C44,"-")</f>
        <v>-</v>
      </c>
      <c r="D98" s="297" t="str">
        <f>+IFERROR(D44/'Recettes tarifaires_RS9'!D44,"-")</f>
        <v>-</v>
      </c>
      <c r="E98" s="297" t="str">
        <f>+IFERROR(E44/'Recettes tarifaires_RS9'!E44,"-")</f>
        <v>-</v>
      </c>
      <c r="F98" s="297" t="str">
        <f>+IFERROR(F44/'Recettes tarifaires_RS9'!F44,"-")</f>
        <v>-</v>
      </c>
      <c r="G98" s="320" t="str">
        <f>+IFERROR(G44/'Recettes tarifaires_RS9'!G44,"-")</f>
        <v>-</v>
      </c>
      <c r="H98" s="317" t="str">
        <f>+IFERROR(H44/'Recettes tarifaires_RS9'!H44,"-")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tarifaires_RS9'!B46,"-")</f>
        <v>-</v>
      </c>
      <c r="C100" s="294" t="str">
        <f>+IFERROR(C46/'Recettes tarifaires_RS9'!C46,"-")</f>
        <v>-</v>
      </c>
      <c r="D100" s="294" t="str">
        <f>+IFERROR(D46/'Recettes tarifaires_RS9'!D46,"-")</f>
        <v>-</v>
      </c>
      <c r="E100" s="294" t="str">
        <f>+IFERROR(E46/'Recettes tarifaires_RS9'!E46,"-")</f>
        <v>-</v>
      </c>
      <c r="F100" s="294" t="str">
        <f>+IFERROR(F46/'Recettes tarifaires_RS9'!F46,"-")</f>
        <v>-</v>
      </c>
      <c r="G100" s="319" t="str">
        <f>+IFERROR(G46/'Recettes tarifaires_RS9'!G46,"-")</f>
        <v>-</v>
      </c>
      <c r="H100" s="316" t="str">
        <f>+IFERROR(H46/'Recettes tarifaires_RS9'!H46,"-")</f>
        <v>-</v>
      </c>
    </row>
    <row r="101" spans="1:8" x14ac:dyDescent="0.3">
      <c r="A101" s="186" t="str">
        <f t="shared" si="15"/>
        <v>Car + bus mensuel Jeunes*</v>
      </c>
      <c r="B101" s="296" t="str">
        <f>+IFERROR(B47/'Recettes tarifaires_RS9'!B47,"-")</f>
        <v>-</v>
      </c>
      <c r="C101" s="297" t="str">
        <f>+IFERROR(C47/'Recettes tarifaires_RS9'!C47,"-")</f>
        <v>-</v>
      </c>
      <c r="D101" s="297" t="str">
        <f>+IFERROR(D47/'Recettes tarifaires_RS9'!D47,"-")</f>
        <v>-</v>
      </c>
      <c r="E101" s="297" t="str">
        <f>+IFERROR(E47/'Recettes tarifaires_RS9'!E47,"-")</f>
        <v>-</v>
      </c>
      <c r="F101" s="297" t="str">
        <f>+IFERROR(F47/'Recettes tarifaires_RS9'!F47,"-")</f>
        <v>-</v>
      </c>
      <c r="G101" s="320" t="str">
        <f>+IFERROR(G47/'Recettes tarifaires_RS9'!G47,"-")</f>
        <v>-</v>
      </c>
      <c r="H101" s="317" t="str">
        <f>+IFERROR(H47/'Recettes tarifaires_RS9'!H47,"-")</f>
        <v>-</v>
      </c>
    </row>
    <row r="102" spans="1:8" x14ac:dyDescent="0.3">
      <c r="A102" s="186" t="str">
        <f t="shared" si="15"/>
        <v>Car + bus annuel Jeunes*</v>
      </c>
      <c r="B102" s="296" t="str">
        <f>+IFERROR(B48/'Recettes tarifaires_RS9'!B48,"-")</f>
        <v>-</v>
      </c>
      <c r="C102" s="297" t="str">
        <f>+IFERROR(C48/'Recettes tarifaires_RS9'!C48,"-")</f>
        <v>-</v>
      </c>
      <c r="D102" s="297" t="str">
        <f>+IFERROR(D48/'Recettes tarifaires_RS9'!D48,"-")</f>
        <v>-</v>
      </c>
      <c r="E102" s="297" t="str">
        <f>+IFERROR(E48/'Recettes tarifaires_RS9'!E48,"-")</f>
        <v>-</v>
      </c>
      <c r="F102" s="297" t="str">
        <f>+IFERROR(F48/'Recettes tarifaires_RS9'!F48,"-")</f>
        <v>-</v>
      </c>
      <c r="G102" s="320" t="str">
        <f>+IFERROR(G48/'Recettes tarifaires_RS9'!G48,"-")</f>
        <v>-</v>
      </c>
      <c r="H102" s="317" t="str">
        <f>+IFERROR(H48/'Recettes tarifaires_RS9'!H48,"-")</f>
        <v>-</v>
      </c>
    </row>
  </sheetData>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tabColor theme="4" tint="0.39997558519241921"/>
  </sheetPr>
  <dimension ref="A1:J102"/>
  <sheetViews>
    <sheetView showGridLines="0" workbookViewId="0">
      <selection activeCell="E17" sqref="E17"/>
    </sheetView>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tarifaires_RS10'!A4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tarifaires_RS10'!A5</f>
        <v>Trajet simple</v>
      </c>
      <c r="B5" s="281"/>
      <c r="C5" s="282"/>
      <c r="D5" s="282"/>
      <c r="E5" s="282"/>
      <c r="F5" s="282"/>
      <c r="G5" s="282"/>
      <c r="H5" s="283"/>
      <c r="I5" s="284">
        <f t="shared" si="1"/>
        <v>0</v>
      </c>
      <c r="J5" s="285">
        <f t="shared" si="2"/>
        <v>0</v>
      </c>
    </row>
    <row r="6" spans="1:10" x14ac:dyDescent="0.3">
      <c r="A6" s="186" t="str">
        <f>+'Recettes tarifaires_RS10'!A6</f>
        <v>Trajet Aller-retour</v>
      </c>
      <c r="B6" s="286"/>
      <c r="C6" s="287"/>
      <c r="D6" s="287"/>
      <c r="E6" s="287"/>
      <c r="F6" s="287"/>
      <c r="G6" s="287"/>
      <c r="H6" s="288"/>
      <c r="I6" s="284">
        <f t="shared" si="1"/>
        <v>0</v>
      </c>
      <c r="J6" s="285">
        <f t="shared" si="2"/>
        <v>0</v>
      </c>
    </row>
    <row r="7" spans="1:10" x14ac:dyDescent="0.3">
      <c r="A7" s="186" t="str">
        <f>+'Recettes tarifaires_RS10'!A7</f>
        <v>Carte 10 voyages</v>
      </c>
      <c r="B7" s="286"/>
      <c r="C7" s="287"/>
      <c r="D7" s="287"/>
      <c r="E7" s="287"/>
      <c r="F7" s="287"/>
      <c r="G7" s="287"/>
      <c r="H7" s="288"/>
      <c r="I7" s="284">
        <f t="shared" si="1"/>
        <v>0</v>
      </c>
      <c r="J7" s="285">
        <f t="shared" si="2"/>
        <v>0</v>
      </c>
    </row>
    <row r="8" spans="1:10" x14ac:dyDescent="0.3">
      <c r="A8" s="186" t="str">
        <f>+'Recettes tarifaires_RS10'!A8</f>
        <v>Tarification solidaire</v>
      </c>
      <c r="B8" s="286"/>
      <c r="C8" s="287"/>
      <c r="D8" s="287"/>
      <c r="E8" s="287"/>
      <c r="F8" s="287"/>
      <c r="G8" s="287"/>
      <c r="H8" s="288"/>
      <c r="I8" s="284">
        <f t="shared" si="1"/>
        <v>0</v>
      </c>
      <c r="J8" s="285">
        <f t="shared" si="2"/>
        <v>0</v>
      </c>
    </row>
    <row r="9" spans="1:10" x14ac:dyDescent="0.3">
      <c r="A9" s="186" t="str">
        <f>+'Recettes tarifaires_RS10'!A9</f>
        <v xml:space="preserve">Tarifs groupe </v>
      </c>
      <c r="B9" s="286"/>
      <c r="C9" s="287"/>
      <c r="D9" s="287"/>
      <c r="E9" s="287"/>
      <c r="F9" s="287"/>
      <c r="G9" s="287"/>
      <c r="H9" s="288"/>
      <c r="I9" s="284">
        <f t="shared" si="1"/>
        <v>0</v>
      </c>
      <c r="J9" s="285">
        <f t="shared" si="2"/>
        <v>0</v>
      </c>
    </row>
    <row r="10" spans="1:10" x14ac:dyDescent="0.3">
      <c r="A10" s="186" t="str">
        <f>+'Recettes tarifaires_RS10'!A10</f>
        <v>Abonnement hebdo</v>
      </c>
      <c r="B10" s="286"/>
      <c r="C10" s="287"/>
      <c r="D10" s="287"/>
      <c r="E10" s="287"/>
      <c r="F10" s="287"/>
      <c r="G10" s="287"/>
      <c r="H10" s="288"/>
      <c r="I10" s="284">
        <f t="shared" si="1"/>
        <v>0</v>
      </c>
      <c r="J10" s="285">
        <f t="shared" si="2"/>
        <v>0</v>
      </c>
    </row>
    <row r="11" spans="1:10" x14ac:dyDescent="0.3">
      <c r="A11" s="186" t="str">
        <f>+'Recettes tarifaires_RS10'!A11</f>
        <v>Abonnement mensuel</v>
      </c>
      <c r="B11" s="286"/>
      <c r="C11" s="287"/>
      <c r="D11" s="287"/>
      <c r="E11" s="287"/>
      <c r="F11" s="287"/>
      <c r="G11" s="287"/>
      <c r="H11" s="288"/>
      <c r="I11" s="284">
        <f t="shared" si="1"/>
        <v>0</v>
      </c>
      <c r="J11" s="285">
        <f t="shared" si="2"/>
        <v>0</v>
      </c>
    </row>
    <row r="12" spans="1:10" x14ac:dyDescent="0.3">
      <c r="A12" s="186" t="str">
        <f>+'Recettes tarifaires_RS10'!A12</f>
        <v>Abonnement annuel</v>
      </c>
      <c r="B12" s="286"/>
      <c r="C12" s="287"/>
      <c r="D12" s="287"/>
      <c r="E12" s="287"/>
      <c r="F12" s="287"/>
      <c r="G12" s="287"/>
      <c r="H12" s="288"/>
      <c r="I12" s="284">
        <f t="shared" si="1"/>
        <v>0</v>
      </c>
      <c r="J12" s="285">
        <f t="shared" si="2"/>
        <v>0</v>
      </c>
    </row>
    <row r="13" spans="1:10" ht="15.75" customHeight="1" x14ac:dyDescent="0.3">
      <c r="A13" s="307" t="str">
        <f>+'Recettes tarifaires_RS10'!A13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tarifaires_RS10'!A14</f>
        <v>Carte 10 voyages</v>
      </c>
      <c r="B14" s="281"/>
      <c r="C14" s="282"/>
      <c r="D14" s="282"/>
      <c r="E14" s="282"/>
      <c r="F14" s="282"/>
      <c r="G14" s="282"/>
      <c r="H14" s="283"/>
      <c r="I14" s="284">
        <f t="shared" si="1"/>
        <v>0</v>
      </c>
      <c r="J14" s="285">
        <f t="shared" si="2"/>
        <v>0</v>
      </c>
    </row>
    <row r="15" spans="1:10" x14ac:dyDescent="0.3">
      <c r="A15" s="186" t="str">
        <f>+'Recettes tarifaires_RS10'!A15</f>
        <v>Abonnement hebdo</v>
      </c>
      <c r="B15" s="286"/>
      <c r="C15" s="287"/>
      <c r="D15" s="287"/>
      <c r="E15" s="287"/>
      <c r="F15" s="287"/>
      <c r="G15" s="287"/>
      <c r="H15" s="288"/>
      <c r="I15" s="284">
        <f t="shared" si="1"/>
        <v>0</v>
      </c>
      <c r="J15" s="285">
        <f t="shared" si="2"/>
        <v>0</v>
      </c>
    </row>
    <row r="16" spans="1:10" x14ac:dyDescent="0.3">
      <c r="A16" s="186" t="str">
        <f>+'Recettes tarifaires_RS10'!A16</f>
        <v>Abonnement mensuel</v>
      </c>
      <c r="B16" s="286"/>
      <c r="C16" s="287"/>
      <c r="D16" s="287"/>
      <c r="E16" s="287"/>
      <c r="F16" s="287"/>
      <c r="G16" s="287"/>
      <c r="H16" s="288"/>
      <c r="I16" s="284">
        <f t="shared" si="1"/>
        <v>0</v>
      </c>
      <c r="J16" s="285">
        <f t="shared" si="2"/>
        <v>0</v>
      </c>
    </row>
    <row r="17" spans="1:10" x14ac:dyDescent="0.3">
      <c r="A17" s="186" t="str">
        <f>+'Recettes tarifaires_RS10'!A17</f>
        <v>Abonnement annuel</v>
      </c>
      <c r="B17" s="286"/>
      <c r="C17" s="287"/>
      <c r="D17" s="287"/>
      <c r="E17" s="287"/>
      <c r="F17" s="287"/>
      <c r="G17" s="287"/>
      <c r="H17" s="288"/>
      <c r="I17" s="284">
        <f t="shared" si="1"/>
        <v>0</v>
      </c>
      <c r="J17" s="285">
        <f t="shared" si="2"/>
        <v>0</v>
      </c>
    </row>
    <row r="18" spans="1:10" ht="15.75" customHeight="1" x14ac:dyDescent="0.3">
      <c r="A18" s="307" t="str">
        <f>+'Recettes tarifaires_RS10'!A18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tarifaires_RS10'!A19</f>
        <v>Tranche 1 - 1/2 prensionnaire</v>
      </c>
      <c r="B19" s="281"/>
      <c r="C19" s="282"/>
      <c r="D19" s="282"/>
      <c r="E19" s="282"/>
      <c r="F19" s="282"/>
      <c r="G19" s="282"/>
      <c r="H19" s="283"/>
      <c r="I19" s="284">
        <f t="shared" si="1"/>
        <v>0</v>
      </c>
      <c r="J19" s="285">
        <f t="shared" si="2"/>
        <v>0</v>
      </c>
    </row>
    <row r="20" spans="1:10" x14ac:dyDescent="0.3">
      <c r="A20" s="186" t="str">
        <f>+'Recettes tarifaires_RS10'!A20</f>
        <v>Tranche 2 - 1/2 prensionnaire</v>
      </c>
      <c r="B20" s="286"/>
      <c r="C20" s="287"/>
      <c r="D20" s="287"/>
      <c r="E20" s="287"/>
      <c r="F20" s="287"/>
      <c r="G20" s="287"/>
      <c r="H20" s="288"/>
      <c r="I20" s="284">
        <f t="shared" si="1"/>
        <v>0</v>
      </c>
      <c r="J20" s="285">
        <f t="shared" si="2"/>
        <v>0</v>
      </c>
    </row>
    <row r="21" spans="1:10" x14ac:dyDescent="0.3">
      <c r="A21" s="186" t="str">
        <f>+'Recettes tarifaires_RS10'!A21</f>
        <v>Tranche 3 - 1/2 prensionnaire</v>
      </c>
      <c r="B21" s="286"/>
      <c r="C21" s="287"/>
      <c r="D21" s="287"/>
      <c r="E21" s="287"/>
      <c r="F21" s="287"/>
      <c r="G21" s="287"/>
      <c r="H21" s="288"/>
      <c r="I21" s="284">
        <f t="shared" si="1"/>
        <v>0</v>
      </c>
      <c r="J21" s="285">
        <f t="shared" si="2"/>
        <v>0</v>
      </c>
    </row>
    <row r="22" spans="1:10" x14ac:dyDescent="0.3">
      <c r="A22" s="186" t="str">
        <f>+'Recettes tarifaires_RS10'!A22</f>
        <v>Tranche 4 - 1/2 prensionnaire</v>
      </c>
      <c r="B22" s="286"/>
      <c r="C22" s="287"/>
      <c r="D22" s="287"/>
      <c r="E22" s="287"/>
      <c r="F22" s="287"/>
      <c r="G22" s="287"/>
      <c r="H22" s="288"/>
      <c r="I22" s="284">
        <f t="shared" si="1"/>
        <v>0</v>
      </c>
      <c r="J22" s="285">
        <f t="shared" si="2"/>
        <v>0</v>
      </c>
    </row>
    <row r="23" spans="1:10" x14ac:dyDescent="0.3">
      <c r="A23" s="186" t="str">
        <f>+'Recettes tarifaires_RS10'!A23</f>
        <v>Tranche 5 - 1/2 prensionnaire</v>
      </c>
      <c r="B23" s="286"/>
      <c r="C23" s="287"/>
      <c r="D23" s="287"/>
      <c r="E23" s="287"/>
      <c r="F23" s="287"/>
      <c r="G23" s="287"/>
      <c r="H23" s="288"/>
      <c r="I23" s="284">
        <f t="shared" si="1"/>
        <v>0</v>
      </c>
      <c r="J23" s="285">
        <f t="shared" si="2"/>
        <v>0</v>
      </c>
    </row>
    <row r="24" spans="1:10" x14ac:dyDescent="0.3">
      <c r="A24" s="186" t="str">
        <f>+'Recettes tarifaires_RS10'!A24</f>
        <v>Non-ayant droit - 1/2 prensionnaire</v>
      </c>
      <c r="B24" s="286"/>
      <c r="C24" s="287"/>
      <c r="D24" s="287"/>
      <c r="E24" s="287"/>
      <c r="F24" s="287"/>
      <c r="G24" s="287"/>
      <c r="H24" s="288"/>
      <c r="I24" s="284">
        <f t="shared" si="1"/>
        <v>0</v>
      </c>
      <c r="J24" s="285">
        <f t="shared" si="2"/>
        <v>0</v>
      </c>
    </row>
    <row r="25" spans="1:10" x14ac:dyDescent="0.3">
      <c r="A25" s="186" t="str">
        <f>+'Recettes tarifaires_RS10'!A25</f>
        <v>Tarif Navette, RPI</v>
      </c>
      <c r="B25" s="286"/>
      <c r="C25" s="287"/>
      <c r="D25" s="287"/>
      <c r="E25" s="287"/>
      <c r="F25" s="287"/>
      <c r="G25" s="287"/>
      <c r="H25" s="288"/>
      <c r="I25" s="284">
        <f t="shared" si="1"/>
        <v>0</v>
      </c>
      <c r="J25" s="285">
        <f t="shared" si="2"/>
        <v>0</v>
      </c>
    </row>
    <row r="26" spans="1:10" x14ac:dyDescent="0.3">
      <c r="A26" s="186" t="str">
        <f>+'Recettes tarifaires_RS10'!A26</f>
        <v>Tranche 1 - Interne</v>
      </c>
      <c r="B26" s="286"/>
      <c r="C26" s="287"/>
      <c r="D26" s="287"/>
      <c r="E26" s="287"/>
      <c r="F26" s="287"/>
      <c r="G26" s="287"/>
      <c r="H26" s="288"/>
      <c r="I26" s="284">
        <f t="shared" si="1"/>
        <v>0</v>
      </c>
      <c r="J26" s="285">
        <f t="shared" si="2"/>
        <v>0</v>
      </c>
    </row>
    <row r="27" spans="1:10" x14ac:dyDescent="0.3">
      <c r="A27" s="186" t="str">
        <f>+'Recettes tarifaires_RS10'!A27</f>
        <v>Tranche 2 - Interne</v>
      </c>
      <c r="B27" s="286"/>
      <c r="C27" s="287"/>
      <c r="D27" s="287"/>
      <c r="E27" s="287"/>
      <c r="F27" s="287"/>
      <c r="G27" s="287"/>
      <c r="H27" s="288"/>
      <c r="I27" s="284">
        <f t="shared" si="1"/>
        <v>0</v>
      </c>
      <c r="J27" s="285">
        <f t="shared" si="2"/>
        <v>0</v>
      </c>
    </row>
    <row r="28" spans="1:10" x14ac:dyDescent="0.3">
      <c r="A28" s="186" t="str">
        <f>+'Recettes tarifaires_RS10'!A28</f>
        <v>Tranche 3 - Interne</v>
      </c>
      <c r="B28" s="286"/>
      <c r="C28" s="287"/>
      <c r="D28" s="287"/>
      <c r="E28" s="287"/>
      <c r="F28" s="287"/>
      <c r="G28" s="287"/>
      <c r="H28" s="288"/>
      <c r="I28" s="284">
        <f t="shared" si="1"/>
        <v>0</v>
      </c>
      <c r="J28" s="285">
        <f t="shared" si="2"/>
        <v>0</v>
      </c>
    </row>
    <row r="29" spans="1:10" x14ac:dyDescent="0.3">
      <c r="A29" s="186" t="str">
        <f>+'Recettes tarifaires_RS10'!A29</f>
        <v>Tranche 4 - Interne</v>
      </c>
      <c r="B29" s="286"/>
      <c r="C29" s="287"/>
      <c r="D29" s="287"/>
      <c r="E29" s="287"/>
      <c r="F29" s="287"/>
      <c r="G29" s="287"/>
      <c r="H29" s="288"/>
      <c r="I29" s="284">
        <f t="shared" si="1"/>
        <v>0</v>
      </c>
      <c r="J29" s="285">
        <f t="shared" si="2"/>
        <v>0</v>
      </c>
    </row>
    <row r="30" spans="1:10" x14ac:dyDescent="0.3">
      <c r="A30" s="186" t="str">
        <f>+'Recettes tarifaires_RS10'!A30</f>
        <v>Tranche 5 - Interne</v>
      </c>
      <c r="B30" s="286"/>
      <c r="C30" s="287"/>
      <c r="D30" s="287"/>
      <c r="E30" s="287"/>
      <c r="F30" s="287"/>
      <c r="G30" s="287"/>
      <c r="H30" s="288"/>
      <c r="I30" s="284">
        <f t="shared" si="1"/>
        <v>0</v>
      </c>
      <c r="J30" s="285">
        <f t="shared" si="2"/>
        <v>0</v>
      </c>
    </row>
    <row r="31" spans="1:10" x14ac:dyDescent="0.3">
      <c r="A31" s="186" t="str">
        <f>+'Recettes tarifaires_RS10'!A31</f>
        <v>Non-ayant droit - interne</v>
      </c>
      <c r="B31" s="286"/>
      <c r="C31" s="287"/>
      <c r="D31" s="287"/>
      <c r="E31" s="287"/>
      <c r="F31" s="287"/>
      <c r="G31" s="287"/>
      <c r="H31" s="288"/>
      <c r="I31" s="284">
        <f t="shared" si="1"/>
        <v>0</v>
      </c>
      <c r="J31" s="285">
        <f t="shared" si="2"/>
        <v>0</v>
      </c>
    </row>
    <row r="32" spans="1:10" x14ac:dyDescent="0.3">
      <c r="A32" s="186" t="str">
        <f>+'Recettes tarifaires_RS10'!A32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tarifaires_RS10'!A33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tarifaires_RS10'!A34</f>
        <v>Car + bus hebdo Tout public*</v>
      </c>
      <c r="B34" s="281"/>
      <c r="C34" s="282"/>
      <c r="D34" s="282"/>
      <c r="E34" s="282"/>
      <c r="F34" s="282"/>
      <c r="G34" s="282"/>
      <c r="H34" s="283"/>
      <c r="I34" s="284">
        <f t="shared" si="1"/>
        <v>0</v>
      </c>
      <c r="J34" s="285">
        <f t="shared" si="2"/>
        <v>0</v>
      </c>
    </row>
    <row r="35" spans="1:10" x14ac:dyDescent="0.3">
      <c r="A35" s="186" t="str">
        <f>+'Recettes tarifaires_RS10'!A35</f>
        <v>Car + bus mensuel Tout public*</v>
      </c>
      <c r="B35" s="286"/>
      <c r="C35" s="287"/>
      <c r="D35" s="287"/>
      <c r="E35" s="287"/>
      <c r="F35" s="287"/>
      <c r="G35" s="287"/>
      <c r="H35" s="288"/>
      <c r="I35" s="284">
        <f t="shared" si="1"/>
        <v>0</v>
      </c>
      <c r="J35" s="285">
        <f t="shared" si="2"/>
        <v>0</v>
      </c>
    </row>
    <row r="36" spans="1:10" x14ac:dyDescent="0.3">
      <c r="A36" s="186" t="str">
        <f>+'Recettes tarifaires_RS10'!A36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tarifaires_RS10'!A37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tarifaires_RS10'!A38</f>
        <v>Car + bus hebdo Jeunes*</v>
      </c>
      <c r="B38" s="281"/>
      <c r="C38" s="282"/>
      <c r="D38" s="282"/>
      <c r="E38" s="282"/>
      <c r="F38" s="282"/>
      <c r="G38" s="282"/>
      <c r="H38" s="283"/>
      <c r="I38" s="284">
        <f t="shared" si="6"/>
        <v>0</v>
      </c>
      <c r="J38" s="285">
        <f t="shared" si="7"/>
        <v>0</v>
      </c>
    </row>
    <row r="39" spans="1:10" x14ac:dyDescent="0.3">
      <c r="A39" s="186" t="str">
        <f>+'Recettes tarifaires_RS10'!A39</f>
        <v>Car + bus mensuel Jeunes*</v>
      </c>
      <c r="B39" s="286"/>
      <c r="C39" s="287"/>
      <c r="D39" s="287"/>
      <c r="E39" s="287"/>
      <c r="F39" s="287"/>
      <c r="G39" s="287"/>
      <c r="H39" s="288"/>
      <c r="I39" s="284">
        <f t="shared" si="6"/>
        <v>0</v>
      </c>
      <c r="J39" s="285">
        <f t="shared" si="7"/>
        <v>0</v>
      </c>
    </row>
    <row r="40" spans="1:10" x14ac:dyDescent="0.3">
      <c r="A40" s="186" t="str">
        <f>+'Recettes tarifaires_RS10'!A40</f>
        <v>Car + bus annuel Jeunes*</v>
      </c>
      <c r="B40" s="286"/>
      <c r="C40" s="287"/>
      <c r="D40" s="287"/>
      <c r="E40" s="287"/>
      <c r="F40" s="287"/>
      <c r="G40" s="287"/>
      <c r="H40" s="288"/>
      <c r="I40" s="284">
        <f t="shared" si="6"/>
        <v>0</v>
      </c>
      <c r="J40" s="285">
        <f t="shared" si="7"/>
        <v>0</v>
      </c>
    </row>
    <row r="41" spans="1:10" ht="15.75" customHeight="1" x14ac:dyDescent="0.3">
      <c r="A41" s="307" t="str">
        <f>+'Recettes tarifaires_RS10'!A41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tarifaires_RS10'!A42</f>
        <v>Car + bus hebdo Tout public*</v>
      </c>
      <c r="B42" s="281"/>
      <c r="C42" s="282"/>
      <c r="D42" s="282"/>
      <c r="E42" s="282"/>
      <c r="F42" s="282"/>
      <c r="G42" s="282"/>
      <c r="H42" s="283"/>
      <c r="I42" s="284">
        <f t="shared" si="6"/>
        <v>0</v>
      </c>
      <c r="J42" s="285">
        <f t="shared" si="7"/>
        <v>0</v>
      </c>
    </row>
    <row r="43" spans="1:10" x14ac:dyDescent="0.3">
      <c r="A43" s="186" t="str">
        <f>+'Recettes tarifaires_RS10'!A43</f>
        <v>Car + bus mensuel Tout public*</v>
      </c>
      <c r="B43" s="286"/>
      <c r="C43" s="287"/>
      <c r="D43" s="287"/>
      <c r="E43" s="287"/>
      <c r="F43" s="287"/>
      <c r="G43" s="287"/>
      <c r="H43" s="288"/>
      <c r="I43" s="284">
        <f t="shared" si="6"/>
        <v>0</v>
      </c>
      <c r="J43" s="285">
        <f t="shared" si="7"/>
        <v>0</v>
      </c>
    </row>
    <row r="44" spans="1:10" x14ac:dyDescent="0.3">
      <c r="A44" s="186" t="str">
        <f>+'Recettes tarifaires_RS10'!A44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tarifaires_RS10'!A45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tarifaires_RS10'!A46</f>
        <v>Car + bus hebdo Jeunes*</v>
      </c>
      <c r="B46" s="281"/>
      <c r="C46" s="282"/>
      <c r="D46" s="282"/>
      <c r="E46" s="282"/>
      <c r="F46" s="282"/>
      <c r="G46" s="282"/>
      <c r="H46" s="283"/>
      <c r="I46" s="284">
        <f t="shared" si="6"/>
        <v>0</v>
      </c>
      <c r="J46" s="285">
        <f t="shared" si="7"/>
        <v>0</v>
      </c>
    </row>
    <row r="47" spans="1:10" x14ac:dyDescent="0.3">
      <c r="A47" s="186" t="str">
        <f>+'Recettes tarifaires_RS10'!A47</f>
        <v>Car + bus mensuel Jeunes*</v>
      </c>
      <c r="B47" s="286"/>
      <c r="C47" s="287"/>
      <c r="D47" s="287"/>
      <c r="E47" s="287"/>
      <c r="F47" s="287"/>
      <c r="G47" s="287"/>
      <c r="H47" s="288"/>
      <c r="I47" s="284">
        <f t="shared" si="6"/>
        <v>0</v>
      </c>
      <c r="J47" s="285">
        <f t="shared" si="7"/>
        <v>0</v>
      </c>
    </row>
    <row r="48" spans="1:10" x14ac:dyDescent="0.3">
      <c r="A48" s="186" t="str">
        <f>+'Recettes tarifaires_RS10'!A48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tarifaires_RS10'!B5,"-")</f>
        <v>-</v>
      </c>
      <c r="C59" s="294" t="str">
        <f>+IFERROR(C5/'Recettes tarifaires_RS10'!C5,"-")</f>
        <v>-</v>
      </c>
      <c r="D59" s="294" t="str">
        <f>+IFERROR(D5/'Recettes tarifaires_RS10'!D5,"-")</f>
        <v>-</v>
      </c>
      <c r="E59" s="294" t="str">
        <f>+IFERROR(E5/'Recettes tarifaires_RS10'!E5,"-")</f>
        <v>-</v>
      </c>
      <c r="F59" s="294" t="str">
        <f>+IFERROR(F5/'Recettes tarifaires_RS10'!F5,"-")</f>
        <v>-</v>
      </c>
      <c r="G59" s="319" t="str">
        <f>+IFERROR(G5/'Recettes tarifaires_RS10'!G5,"-")</f>
        <v>-</v>
      </c>
      <c r="H59" s="316" t="str">
        <f>+IFERROR(H5/'Recettes tarifaires_RS10'!H5,"-")</f>
        <v>-</v>
      </c>
    </row>
    <row r="60" spans="1:10" x14ac:dyDescent="0.3">
      <c r="A60" s="186" t="str">
        <f t="shared" si="15"/>
        <v>Trajet Aller-retour</v>
      </c>
      <c r="B60" s="296" t="str">
        <f>+IFERROR(B6/'Recettes tarifaires_RS10'!B6,"-")</f>
        <v>-</v>
      </c>
      <c r="C60" s="297" t="str">
        <f>+IFERROR(C6/'Recettes tarifaires_RS10'!C6,"-")</f>
        <v>-</v>
      </c>
      <c r="D60" s="297" t="str">
        <f>+IFERROR(D6/'Recettes tarifaires_RS10'!D6,"-")</f>
        <v>-</v>
      </c>
      <c r="E60" s="297" t="str">
        <f>+IFERROR(E6/'Recettes tarifaires_RS10'!E6,"-")</f>
        <v>-</v>
      </c>
      <c r="F60" s="297" t="str">
        <f>+IFERROR(F6/'Recettes tarifaires_RS10'!F6,"-")</f>
        <v>-</v>
      </c>
      <c r="G60" s="320" t="str">
        <f>+IFERROR(G6/'Recettes tarifaires_RS10'!G6,"-")</f>
        <v>-</v>
      </c>
      <c r="H60" s="317" t="str">
        <f>+IFERROR(H6/'Recettes tarifaires_RS10'!H6,"-")</f>
        <v>-</v>
      </c>
    </row>
    <row r="61" spans="1:10" x14ac:dyDescent="0.3">
      <c r="A61" s="186" t="str">
        <f t="shared" si="15"/>
        <v>Carte 10 voyages</v>
      </c>
      <c r="B61" s="296" t="str">
        <f>+IFERROR(B7/'Recettes tarifaires_RS10'!B7,"-")</f>
        <v>-</v>
      </c>
      <c r="C61" s="297" t="str">
        <f>+IFERROR(C7/'Recettes tarifaires_RS10'!C7,"-")</f>
        <v>-</v>
      </c>
      <c r="D61" s="297" t="str">
        <f>+IFERROR(D7/'Recettes tarifaires_RS10'!D7,"-")</f>
        <v>-</v>
      </c>
      <c r="E61" s="297" t="str">
        <f>+IFERROR(E7/'Recettes tarifaires_RS10'!E7,"-")</f>
        <v>-</v>
      </c>
      <c r="F61" s="297" t="str">
        <f>+IFERROR(F7/'Recettes tarifaires_RS10'!F7,"-")</f>
        <v>-</v>
      </c>
      <c r="G61" s="320" t="str">
        <f>+IFERROR(G7/'Recettes tarifaires_RS10'!G7,"-")</f>
        <v>-</v>
      </c>
      <c r="H61" s="317" t="str">
        <f>+IFERROR(H7/'Recettes tarifaires_RS10'!H7,"-")</f>
        <v>-</v>
      </c>
    </row>
    <row r="62" spans="1:10" x14ac:dyDescent="0.3">
      <c r="A62" s="186" t="str">
        <f t="shared" si="15"/>
        <v>Tarification solidaire</v>
      </c>
      <c r="B62" s="296" t="str">
        <f>+IFERROR(B8/'Recettes tarifaires_RS10'!B8,"-")</f>
        <v>-</v>
      </c>
      <c r="C62" s="297" t="str">
        <f>+IFERROR(C8/'Recettes tarifaires_RS10'!C8,"-")</f>
        <v>-</v>
      </c>
      <c r="D62" s="297" t="str">
        <f>+IFERROR(D8/'Recettes tarifaires_RS10'!D8,"-")</f>
        <v>-</v>
      </c>
      <c r="E62" s="297" t="str">
        <f>+IFERROR(E8/'Recettes tarifaires_RS10'!E8,"-")</f>
        <v>-</v>
      </c>
      <c r="F62" s="297" t="str">
        <f>+IFERROR(F8/'Recettes tarifaires_RS10'!F8,"-")</f>
        <v>-</v>
      </c>
      <c r="G62" s="320" t="str">
        <f>+IFERROR(G8/'Recettes tarifaires_RS10'!G8,"-")</f>
        <v>-</v>
      </c>
      <c r="H62" s="317" t="str">
        <f>+IFERROR(H8/'Recettes tarifaires_RS10'!H8,"-")</f>
        <v>-</v>
      </c>
    </row>
    <row r="63" spans="1:10" x14ac:dyDescent="0.3">
      <c r="A63" s="186" t="str">
        <f t="shared" si="15"/>
        <v xml:space="preserve">Tarifs groupe </v>
      </c>
      <c r="B63" s="296" t="str">
        <f>+IFERROR(B9/'Recettes tarifaires_RS10'!B9,"-")</f>
        <v>-</v>
      </c>
      <c r="C63" s="297" t="str">
        <f>+IFERROR(C9/'Recettes tarifaires_RS10'!C9,"-")</f>
        <v>-</v>
      </c>
      <c r="D63" s="297" t="str">
        <f>+IFERROR(D9/'Recettes tarifaires_RS10'!D9,"-")</f>
        <v>-</v>
      </c>
      <c r="E63" s="297" t="str">
        <f>+IFERROR(E9/'Recettes tarifaires_RS10'!E9,"-")</f>
        <v>-</v>
      </c>
      <c r="F63" s="297" t="str">
        <f>+IFERROR(F9/'Recettes tarifaires_RS10'!F9,"-")</f>
        <v>-</v>
      </c>
      <c r="G63" s="320" t="str">
        <f>+IFERROR(G9/'Recettes tarifaires_RS10'!G9,"-")</f>
        <v>-</v>
      </c>
      <c r="H63" s="317" t="str">
        <f>+IFERROR(H9/'Recettes tarifaires_RS10'!H9,"-")</f>
        <v>-</v>
      </c>
    </row>
    <row r="64" spans="1:10" x14ac:dyDescent="0.3">
      <c r="A64" s="186" t="str">
        <f t="shared" si="15"/>
        <v>Abonnement hebdo</v>
      </c>
      <c r="B64" s="296" t="str">
        <f>+IFERROR(B10/'Recettes tarifaires_RS10'!B10,"-")</f>
        <v>-</v>
      </c>
      <c r="C64" s="297" t="str">
        <f>+IFERROR(C10/'Recettes tarifaires_RS10'!C10,"-")</f>
        <v>-</v>
      </c>
      <c r="D64" s="297" t="str">
        <f>+IFERROR(D10/'Recettes tarifaires_RS10'!D10,"-")</f>
        <v>-</v>
      </c>
      <c r="E64" s="297" t="str">
        <f>+IFERROR(E10/'Recettes tarifaires_RS10'!E10,"-")</f>
        <v>-</v>
      </c>
      <c r="F64" s="297" t="str">
        <f>+IFERROR(F10/'Recettes tarifaires_RS10'!F10,"-")</f>
        <v>-</v>
      </c>
      <c r="G64" s="320" t="str">
        <f>+IFERROR(G10/'Recettes tarifaires_RS10'!G10,"-")</f>
        <v>-</v>
      </c>
      <c r="H64" s="317" t="str">
        <f>+IFERROR(H10/'Recettes tarifaires_RS10'!H10,"-")</f>
        <v>-</v>
      </c>
    </row>
    <row r="65" spans="1:8" x14ac:dyDescent="0.3">
      <c r="A65" s="186" t="str">
        <f t="shared" si="15"/>
        <v>Abonnement mensuel</v>
      </c>
      <c r="B65" s="296" t="str">
        <f>+IFERROR(B11/'Recettes tarifaires_RS10'!B11,"-")</f>
        <v>-</v>
      </c>
      <c r="C65" s="297" t="str">
        <f>+IFERROR(C11/'Recettes tarifaires_RS10'!C11,"-")</f>
        <v>-</v>
      </c>
      <c r="D65" s="297" t="str">
        <f>+IFERROR(D11/'Recettes tarifaires_RS10'!D11,"-")</f>
        <v>-</v>
      </c>
      <c r="E65" s="297" t="str">
        <f>+IFERROR(E11/'Recettes tarifaires_RS10'!E11,"-")</f>
        <v>-</v>
      </c>
      <c r="F65" s="297" t="str">
        <f>+IFERROR(F11/'Recettes tarifaires_RS10'!F11,"-")</f>
        <v>-</v>
      </c>
      <c r="G65" s="320" t="str">
        <f>+IFERROR(G11/'Recettes tarifaires_RS10'!G11,"-")</f>
        <v>-</v>
      </c>
      <c r="H65" s="317" t="str">
        <f>+IFERROR(H11/'Recettes tarifaires_RS10'!H11,"-")</f>
        <v>-</v>
      </c>
    </row>
    <row r="66" spans="1:8" x14ac:dyDescent="0.3">
      <c r="A66" s="186" t="str">
        <f t="shared" si="15"/>
        <v>Abonnement annuel</v>
      </c>
      <c r="B66" s="296" t="str">
        <f>+IFERROR(B12/'Recettes tarifaires_RS10'!B12,"-")</f>
        <v>-</v>
      </c>
      <c r="C66" s="297" t="str">
        <f>+IFERROR(C12/'Recettes tarifaires_RS10'!C12,"-")</f>
        <v>-</v>
      </c>
      <c r="D66" s="297" t="str">
        <f>+IFERROR(D12/'Recettes tarifaires_RS10'!D12,"-")</f>
        <v>-</v>
      </c>
      <c r="E66" s="297" t="str">
        <f>+IFERROR(E12/'Recettes tarifaires_RS10'!E12,"-")</f>
        <v>-</v>
      </c>
      <c r="F66" s="297" t="str">
        <f>+IFERROR(F12/'Recettes tarifaires_RS10'!F12,"-")</f>
        <v>-</v>
      </c>
      <c r="G66" s="320" t="str">
        <f>+IFERROR(G12/'Recettes tarifaires_RS10'!G12,"-")</f>
        <v>-</v>
      </c>
      <c r="H66" s="317" t="str">
        <f>+IFERROR(H12/'Recettes tarifaires_RS10'!H12,"-")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tarifaires_RS10'!B14,"-")</f>
        <v>-</v>
      </c>
      <c r="C68" s="294" t="str">
        <f>+IFERROR(C14/'Recettes tarifaires_RS10'!C14,"-")</f>
        <v>-</v>
      </c>
      <c r="D68" s="294" t="str">
        <f>+IFERROR(D14/'Recettes tarifaires_RS10'!D14,"-")</f>
        <v>-</v>
      </c>
      <c r="E68" s="294" t="str">
        <f>+IFERROR(E14/'Recettes tarifaires_RS10'!E14,"-")</f>
        <v>-</v>
      </c>
      <c r="F68" s="294" t="str">
        <f>+IFERROR(F14/'Recettes tarifaires_RS10'!F14,"-")</f>
        <v>-</v>
      </c>
      <c r="G68" s="319" t="str">
        <f>+IFERROR(G14/'Recettes tarifaires_RS10'!G14,"-")</f>
        <v>-</v>
      </c>
      <c r="H68" s="316" t="str">
        <f>+IFERROR(H14/'Recettes tarifaires_RS10'!H14,"-")</f>
        <v>-</v>
      </c>
    </row>
    <row r="69" spans="1:8" x14ac:dyDescent="0.3">
      <c r="A69" s="186" t="str">
        <f t="shared" si="15"/>
        <v>Abonnement hebdo</v>
      </c>
      <c r="B69" s="296" t="str">
        <f>+IFERROR(B15/'Recettes tarifaires_RS10'!B15,"-")</f>
        <v>-</v>
      </c>
      <c r="C69" s="297" t="str">
        <f>+IFERROR(C15/'Recettes tarifaires_RS10'!C15,"-")</f>
        <v>-</v>
      </c>
      <c r="D69" s="297" t="str">
        <f>+IFERROR(D15/'Recettes tarifaires_RS10'!D15,"-")</f>
        <v>-</v>
      </c>
      <c r="E69" s="297" t="str">
        <f>+IFERROR(E15/'Recettes tarifaires_RS10'!E15,"-")</f>
        <v>-</v>
      </c>
      <c r="F69" s="297" t="str">
        <f>+IFERROR(F15/'Recettes tarifaires_RS10'!F15,"-")</f>
        <v>-</v>
      </c>
      <c r="G69" s="320" t="str">
        <f>+IFERROR(G15/'Recettes tarifaires_RS10'!G15,"-")</f>
        <v>-</v>
      </c>
      <c r="H69" s="317" t="str">
        <f>+IFERROR(H15/'Recettes tarifaires_RS10'!H15,"-")</f>
        <v>-</v>
      </c>
    </row>
    <row r="70" spans="1:8" x14ac:dyDescent="0.3">
      <c r="A70" s="186" t="str">
        <f t="shared" si="15"/>
        <v>Abonnement mensuel</v>
      </c>
      <c r="B70" s="296" t="str">
        <f>+IFERROR(B16/'Recettes tarifaires_RS10'!B16,"-")</f>
        <v>-</v>
      </c>
      <c r="C70" s="297" t="str">
        <f>+IFERROR(C16/'Recettes tarifaires_RS10'!C16,"-")</f>
        <v>-</v>
      </c>
      <c r="D70" s="297" t="str">
        <f>+IFERROR(D16/'Recettes tarifaires_RS10'!D16,"-")</f>
        <v>-</v>
      </c>
      <c r="E70" s="297" t="str">
        <f>+IFERROR(E16/'Recettes tarifaires_RS10'!E16,"-")</f>
        <v>-</v>
      </c>
      <c r="F70" s="297" t="str">
        <f>+IFERROR(F16/'Recettes tarifaires_RS10'!F16,"-")</f>
        <v>-</v>
      </c>
      <c r="G70" s="320" t="str">
        <f>+IFERROR(G16/'Recettes tarifaires_RS10'!G16,"-")</f>
        <v>-</v>
      </c>
      <c r="H70" s="317" t="str">
        <f>+IFERROR(H16/'Recettes tarifaires_RS10'!H16,"-")</f>
        <v>-</v>
      </c>
    </row>
    <row r="71" spans="1:8" x14ac:dyDescent="0.3">
      <c r="A71" s="186" t="str">
        <f t="shared" si="15"/>
        <v>Abonnement annuel</v>
      </c>
      <c r="B71" s="296" t="str">
        <f>+IFERROR(B17/'Recettes tarifaires_RS10'!B17,"-")</f>
        <v>-</v>
      </c>
      <c r="C71" s="297" t="str">
        <f>+IFERROR(C17/'Recettes tarifaires_RS10'!C17,"-")</f>
        <v>-</v>
      </c>
      <c r="D71" s="297" t="str">
        <f>+IFERROR(D17/'Recettes tarifaires_RS10'!D17,"-")</f>
        <v>-</v>
      </c>
      <c r="E71" s="297" t="str">
        <f>+IFERROR(E17/'Recettes tarifaires_RS10'!E17,"-")</f>
        <v>-</v>
      </c>
      <c r="F71" s="297" t="str">
        <f>+IFERROR(F17/'Recettes tarifaires_RS10'!F17,"-")</f>
        <v>-</v>
      </c>
      <c r="G71" s="320" t="str">
        <f>+IFERROR(G17/'Recettes tarifaires_RS10'!G17,"-")</f>
        <v>-</v>
      </c>
      <c r="H71" s="317" t="str">
        <f>+IFERROR(H17/'Recettes tarifaires_RS10'!H17,"-")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tarifaires_RS10'!B19,"-")</f>
        <v>-</v>
      </c>
      <c r="C73" s="294" t="str">
        <f>+IFERROR(C19/'Recettes tarifaires_RS10'!C19,"-")</f>
        <v>-</v>
      </c>
      <c r="D73" s="294" t="str">
        <f>+IFERROR(D19/'Recettes tarifaires_RS10'!D19,"-")</f>
        <v>-</v>
      </c>
      <c r="E73" s="294" t="str">
        <f>+IFERROR(E19/'Recettes tarifaires_RS10'!E19,"-")</f>
        <v>-</v>
      </c>
      <c r="F73" s="294" t="str">
        <f>+IFERROR(F19/'Recettes tarifaires_RS10'!F19,"-")</f>
        <v>-</v>
      </c>
      <c r="G73" s="319" t="str">
        <f>+IFERROR(G19/'Recettes tarifaires_RS10'!G19,"-")</f>
        <v>-</v>
      </c>
      <c r="H73" s="316" t="str">
        <f>+IFERROR(H19/'Recettes tarifaires_RS10'!H19,"-")</f>
        <v>-</v>
      </c>
    </row>
    <row r="74" spans="1:8" x14ac:dyDescent="0.3">
      <c r="A74" s="186" t="str">
        <f t="shared" si="15"/>
        <v>Tranche 2 - 1/2 prensionnaire</v>
      </c>
      <c r="B74" s="296" t="str">
        <f>+IFERROR(B20/'Recettes tarifaires_RS10'!B20,"-")</f>
        <v>-</v>
      </c>
      <c r="C74" s="297" t="str">
        <f>+IFERROR(C20/'Recettes tarifaires_RS10'!C20,"-")</f>
        <v>-</v>
      </c>
      <c r="D74" s="297" t="str">
        <f>+IFERROR(D20/'Recettes tarifaires_RS10'!D20,"-")</f>
        <v>-</v>
      </c>
      <c r="E74" s="297" t="str">
        <f>+IFERROR(E20/'Recettes tarifaires_RS10'!E20,"-")</f>
        <v>-</v>
      </c>
      <c r="F74" s="297" t="str">
        <f>+IFERROR(F20/'Recettes tarifaires_RS10'!F20,"-")</f>
        <v>-</v>
      </c>
      <c r="G74" s="320" t="str">
        <f>+IFERROR(G20/'Recettes tarifaires_RS10'!G20,"-")</f>
        <v>-</v>
      </c>
      <c r="H74" s="317" t="str">
        <f>+IFERROR(H20/'Recettes tarifaires_RS10'!H20,"-")</f>
        <v>-</v>
      </c>
    </row>
    <row r="75" spans="1:8" x14ac:dyDescent="0.3">
      <c r="A75" s="186" t="str">
        <f t="shared" si="15"/>
        <v>Tranche 3 - 1/2 prensionnaire</v>
      </c>
      <c r="B75" s="296" t="str">
        <f>+IFERROR(B21/'Recettes tarifaires_RS10'!B21,"-")</f>
        <v>-</v>
      </c>
      <c r="C75" s="297" t="str">
        <f>+IFERROR(C21/'Recettes tarifaires_RS10'!C21,"-")</f>
        <v>-</v>
      </c>
      <c r="D75" s="297" t="str">
        <f>+IFERROR(D21/'Recettes tarifaires_RS10'!D21,"-")</f>
        <v>-</v>
      </c>
      <c r="E75" s="297" t="str">
        <f>+IFERROR(E21/'Recettes tarifaires_RS10'!E21,"-")</f>
        <v>-</v>
      </c>
      <c r="F75" s="297" t="str">
        <f>+IFERROR(F21/'Recettes tarifaires_RS10'!F21,"-")</f>
        <v>-</v>
      </c>
      <c r="G75" s="320" t="str">
        <f>+IFERROR(G21/'Recettes tarifaires_RS10'!G21,"-")</f>
        <v>-</v>
      </c>
      <c r="H75" s="317" t="str">
        <f>+IFERROR(H21/'Recettes tarifaires_RS10'!H21,"-")</f>
        <v>-</v>
      </c>
    </row>
    <row r="76" spans="1:8" x14ac:dyDescent="0.3">
      <c r="A76" s="186" t="str">
        <f t="shared" si="15"/>
        <v>Tranche 4 - 1/2 prensionnaire</v>
      </c>
      <c r="B76" s="296" t="str">
        <f>+IFERROR(B22/'Recettes tarifaires_RS10'!B22,"-")</f>
        <v>-</v>
      </c>
      <c r="C76" s="297" t="str">
        <f>+IFERROR(C22/'Recettes tarifaires_RS10'!C22,"-")</f>
        <v>-</v>
      </c>
      <c r="D76" s="297" t="str">
        <f>+IFERROR(D22/'Recettes tarifaires_RS10'!D22,"-")</f>
        <v>-</v>
      </c>
      <c r="E76" s="297" t="str">
        <f>+IFERROR(E22/'Recettes tarifaires_RS10'!E22,"-")</f>
        <v>-</v>
      </c>
      <c r="F76" s="297" t="str">
        <f>+IFERROR(F22/'Recettes tarifaires_RS10'!F22,"-")</f>
        <v>-</v>
      </c>
      <c r="G76" s="320" t="str">
        <f>+IFERROR(G22/'Recettes tarifaires_RS10'!G22,"-")</f>
        <v>-</v>
      </c>
      <c r="H76" s="317" t="str">
        <f>+IFERROR(H22/'Recettes tarifaires_RS10'!H22,"-")</f>
        <v>-</v>
      </c>
    </row>
    <row r="77" spans="1:8" x14ac:dyDescent="0.3">
      <c r="A77" s="186" t="str">
        <f t="shared" si="15"/>
        <v>Tranche 5 - 1/2 prensionnaire</v>
      </c>
      <c r="B77" s="296" t="str">
        <f>+IFERROR(B23/'Recettes tarifaires_RS10'!B23,"-")</f>
        <v>-</v>
      </c>
      <c r="C77" s="297" t="str">
        <f>+IFERROR(C23/'Recettes tarifaires_RS10'!C23,"-")</f>
        <v>-</v>
      </c>
      <c r="D77" s="297" t="str">
        <f>+IFERROR(D23/'Recettes tarifaires_RS10'!D23,"-")</f>
        <v>-</v>
      </c>
      <c r="E77" s="297" t="str">
        <f>+IFERROR(E23/'Recettes tarifaires_RS10'!E23,"-")</f>
        <v>-</v>
      </c>
      <c r="F77" s="297" t="str">
        <f>+IFERROR(F23/'Recettes tarifaires_RS10'!F23,"-")</f>
        <v>-</v>
      </c>
      <c r="G77" s="320" t="str">
        <f>+IFERROR(G23/'Recettes tarifaires_RS10'!G23,"-")</f>
        <v>-</v>
      </c>
      <c r="H77" s="317" t="str">
        <f>+IFERROR(H23/'Recettes tarifaires_RS10'!H23,"-")</f>
        <v>-</v>
      </c>
    </row>
    <row r="78" spans="1:8" x14ac:dyDescent="0.3">
      <c r="A78" s="186" t="str">
        <f t="shared" si="15"/>
        <v>Non-ayant droit - 1/2 prensionnaire</v>
      </c>
      <c r="B78" s="296" t="str">
        <f>+IFERROR(B24/'Recettes tarifaires_RS10'!B24,"-")</f>
        <v>-</v>
      </c>
      <c r="C78" s="297" t="str">
        <f>+IFERROR(C24/'Recettes tarifaires_RS10'!C24,"-")</f>
        <v>-</v>
      </c>
      <c r="D78" s="297" t="str">
        <f>+IFERROR(D24/'Recettes tarifaires_RS10'!D24,"-")</f>
        <v>-</v>
      </c>
      <c r="E78" s="297" t="str">
        <f>+IFERROR(E24/'Recettes tarifaires_RS10'!E24,"-")</f>
        <v>-</v>
      </c>
      <c r="F78" s="297" t="str">
        <f>+IFERROR(F24/'Recettes tarifaires_RS10'!F24,"-")</f>
        <v>-</v>
      </c>
      <c r="G78" s="320" t="str">
        <f>+IFERROR(G24/'Recettes tarifaires_RS10'!G24,"-")</f>
        <v>-</v>
      </c>
      <c r="H78" s="317" t="str">
        <f>+IFERROR(H24/'Recettes tarifaires_RS10'!H24,"-")</f>
        <v>-</v>
      </c>
    </row>
    <row r="79" spans="1:8" x14ac:dyDescent="0.3">
      <c r="A79" s="186" t="str">
        <f t="shared" si="15"/>
        <v>Tarif Navette, RPI</v>
      </c>
      <c r="B79" s="296" t="str">
        <f>+IFERROR(B25/'Recettes tarifaires_RS10'!B25,"-")</f>
        <v>-</v>
      </c>
      <c r="C79" s="297" t="str">
        <f>+IFERROR(C25/'Recettes tarifaires_RS10'!C25,"-")</f>
        <v>-</v>
      </c>
      <c r="D79" s="297" t="str">
        <f>+IFERROR(D25/'Recettes tarifaires_RS10'!D25,"-")</f>
        <v>-</v>
      </c>
      <c r="E79" s="297" t="str">
        <f>+IFERROR(E25/'Recettes tarifaires_RS10'!E25,"-")</f>
        <v>-</v>
      </c>
      <c r="F79" s="297" t="str">
        <f>+IFERROR(F25/'Recettes tarifaires_RS10'!F25,"-")</f>
        <v>-</v>
      </c>
      <c r="G79" s="320" t="str">
        <f>+IFERROR(G25/'Recettes tarifaires_RS10'!G25,"-")</f>
        <v>-</v>
      </c>
      <c r="H79" s="317" t="str">
        <f>+IFERROR(H25/'Recettes tarifaires_RS10'!H25,"-")</f>
        <v>-</v>
      </c>
    </row>
    <row r="80" spans="1:8" x14ac:dyDescent="0.3">
      <c r="A80" s="186" t="str">
        <f t="shared" si="15"/>
        <v>Tranche 1 - Interne</v>
      </c>
      <c r="B80" s="296" t="str">
        <f>+IFERROR(B26/'Recettes tarifaires_RS10'!B26,"-")</f>
        <v>-</v>
      </c>
      <c r="C80" s="297" t="str">
        <f>+IFERROR(C26/'Recettes tarifaires_RS10'!C26,"-")</f>
        <v>-</v>
      </c>
      <c r="D80" s="297" t="str">
        <f>+IFERROR(D26/'Recettes tarifaires_RS10'!D26,"-")</f>
        <v>-</v>
      </c>
      <c r="E80" s="297" t="str">
        <f>+IFERROR(E26/'Recettes tarifaires_RS10'!E26,"-")</f>
        <v>-</v>
      </c>
      <c r="F80" s="297" t="str">
        <f>+IFERROR(F26/'Recettes tarifaires_RS10'!F26,"-")</f>
        <v>-</v>
      </c>
      <c r="G80" s="320" t="str">
        <f>+IFERROR(G26/'Recettes tarifaires_RS10'!G26,"-")</f>
        <v>-</v>
      </c>
      <c r="H80" s="317" t="str">
        <f>+IFERROR(H26/'Recettes tarifaires_RS10'!H26,"-")</f>
        <v>-</v>
      </c>
    </row>
    <row r="81" spans="1:8" x14ac:dyDescent="0.3">
      <c r="A81" s="186" t="str">
        <f t="shared" si="15"/>
        <v>Tranche 2 - Interne</v>
      </c>
      <c r="B81" s="296" t="str">
        <f>+IFERROR(B27/'Recettes tarifaires_RS10'!B27,"-")</f>
        <v>-</v>
      </c>
      <c r="C81" s="297" t="str">
        <f>+IFERROR(C27/'Recettes tarifaires_RS10'!C27,"-")</f>
        <v>-</v>
      </c>
      <c r="D81" s="297" t="str">
        <f>+IFERROR(D27/'Recettes tarifaires_RS10'!D27,"-")</f>
        <v>-</v>
      </c>
      <c r="E81" s="297" t="str">
        <f>+IFERROR(E27/'Recettes tarifaires_RS10'!E27,"-")</f>
        <v>-</v>
      </c>
      <c r="F81" s="297" t="str">
        <f>+IFERROR(F27/'Recettes tarifaires_RS10'!F27,"-")</f>
        <v>-</v>
      </c>
      <c r="G81" s="320" t="str">
        <f>+IFERROR(G27/'Recettes tarifaires_RS10'!G27,"-")</f>
        <v>-</v>
      </c>
      <c r="H81" s="317" t="str">
        <f>+IFERROR(H27/'Recettes tarifaires_RS10'!H27,"-")</f>
        <v>-</v>
      </c>
    </row>
    <row r="82" spans="1:8" x14ac:dyDescent="0.3">
      <c r="A82" s="186" t="str">
        <f t="shared" si="15"/>
        <v>Tranche 3 - Interne</v>
      </c>
      <c r="B82" s="296" t="str">
        <f>+IFERROR(B28/'Recettes tarifaires_RS10'!B28,"-")</f>
        <v>-</v>
      </c>
      <c r="C82" s="297" t="str">
        <f>+IFERROR(C28/'Recettes tarifaires_RS10'!C28,"-")</f>
        <v>-</v>
      </c>
      <c r="D82" s="297" t="str">
        <f>+IFERROR(D28/'Recettes tarifaires_RS10'!D28,"-")</f>
        <v>-</v>
      </c>
      <c r="E82" s="297" t="str">
        <f>+IFERROR(E28/'Recettes tarifaires_RS10'!E28,"-")</f>
        <v>-</v>
      </c>
      <c r="F82" s="297" t="str">
        <f>+IFERROR(F28/'Recettes tarifaires_RS10'!F28,"-")</f>
        <v>-</v>
      </c>
      <c r="G82" s="320" t="str">
        <f>+IFERROR(G28/'Recettes tarifaires_RS10'!G28,"-")</f>
        <v>-</v>
      </c>
      <c r="H82" s="317" t="str">
        <f>+IFERROR(H28/'Recettes tarifaires_RS10'!H28,"-")</f>
        <v>-</v>
      </c>
    </row>
    <row r="83" spans="1:8" x14ac:dyDescent="0.3">
      <c r="A83" s="186" t="str">
        <f t="shared" si="15"/>
        <v>Tranche 4 - Interne</v>
      </c>
      <c r="B83" s="296" t="str">
        <f>+IFERROR(B29/'Recettes tarifaires_RS10'!B29,"-")</f>
        <v>-</v>
      </c>
      <c r="C83" s="297" t="str">
        <f>+IFERROR(C29/'Recettes tarifaires_RS10'!C29,"-")</f>
        <v>-</v>
      </c>
      <c r="D83" s="297" t="str">
        <f>+IFERROR(D29/'Recettes tarifaires_RS10'!D29,"-")</f>
        <v>-</v>
      </c>
      <c r="E83" s="297" t="str">
        <f>+IFERROR(E29/'Recettes tarifaires_RS10'!E29,"-")</f>
        <v>-</v>
      </c>
      <c r="F83" s="297" t="str">
        <f>+IFERROR(F29/'Recettes tarifaires_RS10'!F29,"-")</f>
        <v>-</v>
      </c>
      <c r="G83" s="320" t="str">
        <f>+IFERROR(G29/'Recettes tarifaires_RS10'!G29,"-")</f>
        <v>-</v>
      </c>
      <c r="H83" s="317" t="str">
        <f>+IFERROR(H29/'Recettes tarifaires_RS10'!H29,"-")</f>
        <v>-</v>
      </c>
    </row>
    <row r="84" spans="1:8" x14ac:dyDescent="0.3">
      <c r="A84" s="186" t="str">
        <f t="shared" si="15"/>
        <v>Tranche 5 - Interne</v>
      </c>
      <c r="B84" s="296" t="str">
        <f>+IFERROR(B30/'Recettes tarifaires_RS10'!B30,"-")</f>
        <v>-</v>
      </c>
      <c r="C84" s="297" t="str">
        <f>+IFERROR(C30/'Recettes tarifaires_RS10'!C30,"-")</f>
        <v>-</v>
      </c>
      <c r="D84" s="297" t="str">
        <f>+IFERROR(D30/'Recettes tarifaires_RS10'!D30,"-")</f>
        <v>-</v>
      </c>
      <c r="E84" s="297" t="str">
        <f>+IFERROR(E30/'Recettes tarifaires_RS10'!E30,"-")</f>
        <v>-</v>
      </c>
      <c r="F84" s="297" t="str">
        <f>+IFERROR(F30/'Recettes tarifaires_RS10'!F30,"-")</f>
        <v>-</v>
      </c>
      <c r="G84" s="320" t="str">
        <f>+IFERROR(G30/'Recettes tarifaires_RS10'!G30,"-")</f>
        <v>-</v>
      </c>
      <c r="H84" s="317" t="str">
        <f>+IFERROR(H30/'Recettes tarifaires_RS10'!H30,"-")</f>
        <v>-</v>
      </c>
    </row>
    <row r="85" spans="1:8" x14ac:dyDescent="0.3">
      <c r="A85" s="186" t="str">
        <f t="shared" si="15"/>
        <v>Non-ayant droit - interne</v>
      </c>
      <c r="B85" s="296" t="str">
        <f>+IFERROR(B31/'Recettes tarifaires_RS10'!B31,"-")</f>
        <v>-</v>
      </c>
      <c r="C85" s="297" t="str">
        <f>+IFERROR(C31/'Recettes tarifaires_RS10'!C31,"-")</f>
        <v>-</v>
      </c>
      <c r="D85" s="297" t="str">
        <f>+IFERROR(D31/'Recettes tarifaires_RS10'!D31,"-")</f>
        <v>-</v>
      </c>
      <c r="E85" s="297" t="str">
        <f>+IFERROR(E31/'Recettes tarifaires_RS10'!E31,"-")</f>
        <v>-</v>
      </c>
      <c r="F85" s="297" t="str">
        <f>+IFERROR(F31/'Recettes tarifaires_RS10'!F31,"-")</f>
        <v>-</v>
      </c>
      <c r="G85" s="320" t="str">
        <f>+IFERROR(G31/'Recettes tarifaires_RS10'!G31,"-")</f>
        <v>-</v>
      </c>
      <c r="H85" s="317" t="str">
        <f>+IFERROR(H31/'Recettes tarifaires_RS10'!H31,"-")</f>
        <v>-</v>
      </c>
    </row>
    <row r="86" spans="1:8" x14ac:dyDescent="0.3">
      <c r="A86" s="186" t="str">
        <f t="shared" si="15"/>
        <v>Frais de dossier inscription tardive</v>
      </c>
      <c r="B86" s="296" t="str">
        <f>+IFERROR(B32/'Recettes tarifaires_RS10'!B32,"-")</f>
        <v>-</v>
      </c>
      <c r="C86" s="297" t="str">
        <f>+IFERROR(C32/'Recettes tarifaires_RS10'!C32,"-")</f>
        <v>-</v>
      </c>
      <c r="D86" s="297" t="str">
        <f>+IFERROR(D32/'Recettes tarifaires_RS10'!D32,"-")</f>
        <v>-</v>
      </c>
      <c r="E86" s="297" t="str">
        <f>+IFERROR(E32/'Recettes tarifaires_RS10'!E32,"-")</f>
        <v>-</v>
      </c>
      <c r="F86" s="297" t="str">
        <f>+IFERROR(F32/'Recettes tarifaires_RS10'!F32,"-")</f>
        <v>-</v>
      </c>
      <c r="G86" s="320" t="str">
        <f>+IFERROR(G32/'Recettes tarifaires_RS10'!G32,"-")</f>
        <v>-</v>
      </c>
      <c r="H86" s="317" t="str">
        <f>+IFERROR(H32/'Recettes tarifaires_RS10'!H32,"-")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tarifaires_RS10'!B34,"-")</f>
        <v>-</v>
      </c>
      <c r="C88" s="294" t="str">
        <f>+IFERROR(C34/'Recettes tarifaires_RS10'!C34,"-")</f>
        <v>-</v>
      </c>
      <c r="D88" s="294" t="str">
        <f>+IFERROR(D34/'Recettes tarifaires_RS10'!D34,"-")</f>
        <v>-</v>
      </c>
      <c r="E88" s="294" t="str">
        <f>+IFERROR(E34/'Recettes tarifaires_RS10'!E34,"-")</f>
        <v>-</v>
      </c>
      <c r="F88" s="294" t="str">
        <f>+IFERROR(F34/'Recettes tarifaires_RS10'!F34,"-")</f>
        <v>-</v>
      </c>
      <c r="G88" s="319" t="str">
        <f>+IFERROR(G34/'Recettes tarifaires_RS10'!G34,"-")</f>
        <v>-</v>
      </c>
      <c r="H88" s="316" t="str">
        <f>+IFERROR(H34/'Recettes tarifaires_RS10'!H34,"-")</f>
        <v>-</v>
      </c>
    </row>
    <row r="89" spans="1:8" x14ac:dyDescent="0.3">
      <c r="A89" s="186" t="str">
        <f t="shared" si="15"/>
        <v>Car + bus mensuel Tout public*</v>
      </c>
      <c r="B89" s="296" t="str">
        <f>+IFERROR(B35/'Recettes tarifaires_RS10'!B35,"-")</f>
        <v>-</v>
      </c>
      <c r="C89" s="297" t="str">
        <f>+IFERROR(C35/'Recettes tarifaires_RS10'!C35,"-")</f>
        <v>-</v>
      </c>
      <c r="D89" s="297" t="str">
        <f>+IFERROR(D35/'Recettes tarifaires_RS10'!D35,"-")</f>
        <v>-</v>
      </c>
      <c r="E89" s="297" t="str">
        <f>+IFERROR(E35/'Recettes tarifaires_RS10'!E35,"-")</f>
        <v>-</v>
      </c>
      <c r="F89" s="297" t="str">
        <f>+IFERROR(F35/'Recettes tarifaires_RS10'!F35,"-")</f>
        <v>-</v>
      </c>
      <c r="G89" s="320" t="str">
        <f>+IFERROR(G35/'Recettes tarifaires_RS10'!G35,"-")</f>
        <v>-</v>
      </c>
      <c r="H89" s="317" t="str">
        <f>+IFERROR(H35/'Recettes tarifaires_RS10'!H35,"-")</f>
        <v>-</v>
      </c>
    </row>
    <row r="90" spans="1:8" x14ac:dyDescent="0.3">
      <c r="A90" s="186" t="str">
        <f t="shared" si="15"/>
        <v>Car + bus annuel Tout public*</v>
      </c>
      <c r="B90" s="296" t="str">
        <f>+IFERROR(B36/'Recettes tarifaires_RS10'!B36,"-")</f>
        <v>-</v>
      </c>
      <c r="C90" s="297" t="str">
        <f>+IFERROR(C36/'Recettes tarifaires_RS10'!C36,"-")</f>
        <v>-</v>
      </c>
      <c r="D90" s="297" t="str">
        <f>+IFERROR(D36/'Recettes tarifaires_RS10'!D36,"-")</f>
        <v>-</v>
      </c>
      <c r="E90" s="297" t="str">
        <f>+IFERROR(E36/'Recettes tarifaires_RS10'!E36,"-")</f>
        <v>-</v>
      </c>
      <c r="F90" s="297" t="str">
        <f>+IFERROR(F36/'Recettes tarifaires_RS10'!F36,"-")</f>
        <v>-</v>
      </c>
      <c r="G90" s="320" t="str">
        <f>+IFERROR(G36/'Recettes tarifaires_RS10'!G36,"-")</f>
        <v>-</v>
      </c>
      <c r="H90" s="317" t="str">
        <f>+IFERROR(H36/'Recettes tarifaires_RS10'!H36,"-")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tarifaires_RS10'!B38,"-")</f>
        <v>-</v>
      </c>
      <c r="C92" s="294" t="str">
        <f>+IFERROR(C38/'Recettes tarifaires_RS10'!C38,"-")</f>
        <v>-</v>
      </c>
      <c r="D92" s="294" t="str">
        <f>+IFERROR(D38/'Recettes tarifaires_RS10'!D38,"-")</f>
        <v>-</v>
      </c>
      <c r="E92" s="294" t="str">
        <f>+IFERROR(E38/'Recettes tarifaires_RS10'!E38,"-")</f>
        <v>-</v>
      </c>
      <c r="F92" s="294" t="str">
        <f>+IFERROR(F38/'Recettes tarifaires_RS10'!F38,"-")</f>
        <v>-</v>
      </c>
      <c r="G92" s="319" t="str">
        <f>+IFERROR(G38/'Recettes tarifaires_RS10'!G38,"-")</f>
        <v>-</v>
      </c>
      <c r="H92" s="316" t="str">
        <f>+IFERROR(H38/'Recettes tarifaires_RS10'!H38,"-")</f>
        <v>-</v>
      </c>
    </row>
    <row r="93" spans="1:8" x14ac:dyDescent="0.3">
      <c r="A93" s="186" t="str">
        <f t="shared" si="15"/>
        <v>Car + bus mensuel Jeunes*</v>
      </c>
      <c r="B93" s="296" t="str">
        <f>+IFERROR(B39/'Recettes tarifaires_RS10'!B39,"-")</f>
        <v>-</v>
      </c>
      <c r="C93" s="297" t="str">
        <f>+IFERROR(C39/'Recettes tarifaires_RS10'!C39,"-")</f>
        <v>-</v>
      </c>
      <c r="D93" s="297" t="str">
        <f>+IFERROR(D39/'Recettes tarifaires_RS10'!D39,"-")</f>
        <v>-</v>
      </c>
      <c r="E93" s="297" t="str">
        <f>+IFERROR(E39/'Recettes tarifaires_RS10'!E39,"-")</f>
        <v>-</v>
      </c>
      <c r="F93" s="297" t="str">
        <f>+IFERROR(F39/'Recettes tarifaires_RS10'!F39,"-")</f>
        <v>-</v>
      </c>
      <c r="G93" s="320" t="str">
        <f>+IFERROR(G39/'Recettes tarifaires_RS10'!G39,"-")</f>
        <v>-</v>
      </c>
      <c r="H93" s="317" t="str">
        <f>+IFERROR(H39/'Recettes tarifaires_RS10'!H39,"-")</f>
        <v>-</v>
      </c>
    </row>
    <row r="94" spans="1:8" x14ac:dyDescent="0.3">
      <c r="A94" s="186" t="str">
        <f t="shared" si="15"/>
        <v>Car + bus annuel Jeunes*</v>
      </c>
      <c r="B94" s="296" t="str">
        <f>+IFERROR(B40/'Recettes tarifaires_RS10'!B40,"-")</f>
        <v>-</v>
      </c>
      <c r="C94" s="297" t="str">
        <f>+IFERROR(C40/'Recettes tarifaires_RS10'!C40,"-")</f>
        <v>-</v>
      </c>
      <c r="D94" s="297" t="str">
        <f>+IFERROR(D40/'Recettes tarifaires_RS10'!D40,"-")</f>
        <v>-</v>
      </c>
      <c r="E94" s="297" t="str">
        <f>+IFERROR(E40/'Recettes tarifaires_RS10'!E40,"-")</f>
        <v>-</v>
      </c>
      <c r="F94" s="297" t="str">
        <f>+IFERROR(F40/'Recettes tarifaires_RS10'!F40,"-")</f>
        <v>-</v>
      </c>
      <c r="G94" s="320" t="str">
        <f>+IFERROR(G40/'Recettes tarifaires_RS10'!G40,"-")</f>
        <v>-</v>
      </c>
      <c r="H94" s="317" t="str">
        <f>+IFERROR(H40/'Recettes tarifaires_RS10'!H40,"-")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tarifaires_RS10'!B42,"-")</f>
        <v>-</v>
      </c>
      <c r="C96" s="294" t="str">
        <f>+IFERROR(C42/'Recettes tarifaires_RS10'!C42,"-")</f>
        <v>-</v>
      </c>
      <c r="D96" s="294" t="str">
        <f>+IFERROR(D42/'Recettes tarifaires_RS10'!D42,"-")</f>
        <v>-</v>
      </c>
      <c r="E96" s="294" t="str">
        <f>+IFERROR(E42/'Recettes tarifaires_RS10'!E42,"-")</f>
        <v>-</v>
      </c>
      <c r="F96" s="294" t="str">
        <f>+IFERROR(F42/'Recettes tarifaires_RS10'!F42,"-")</f>
        <v>-</v>
      </c>
      <c r="G96" s="319" t="str">
        <f>+IFERROR(G42/'Recettes tarifaires_RS10'!G42,"-")</f>
        <v>-</v>
      </c>
      <c r="H96" s="316" t="str">
        <f>+IFERROR(H42/'Recettes tarifaires_RS10'!H42,"-")</f>
        <v>-</v>
      </c>
    </row>
    <row r="97" spans="1:8" x14ac:dyDescent="0.3">
      <c r="A97" s="186" t="str">
        <f t="shared" si="15"/>
        <v>Car + bus mensuel Tout public*</v>
      </c>
      <c r="B97" s="296" t="str">
        <f>+IFERROR(B43/'Recettes tarifaires_RS10'!B43,"-")</f>
        <v>-</v>
      </c>
      <c r="C97" s="297" t="str">
        <f>+IFERROR(C43/'Recettes tarifaires_RS10'!C43,"-")</f>
        <v>-</v>
      </c>
      <c r="D97" s="297" t="str">
        <f>+IFERROR(D43/'Recettes tarifaires_RS10'!D43,"-")</f>
        <v>-</v>
      </c>
      <c r="E97" s="297" t="str">
        <f>+IFERROR(E43/'Recettes tarifaires_RS10'!E43,"-")</f>
        <v>-</v>
      </c>
      <c r="F97" s="297" t="str">
        <f>+IFERROR(F43/'Recettes tarifaires_RS10'!F43,"-")</f>
        <v>-</v>
      </c>
      <c r="G97" s="320" t="str">
        <f>+IFERROR(G43/'Recettes tarifaires_RS10'!G43,"-")</f>
        <v>-</v>
      </c>
      <c r="H97" s="317" t="str">
        <f>+IFERROR(H43/'Recettes tarifaires_RS10'!H43,"-")</f>
        <v>-</v>
      </c>
    </row>
    <row r="98" spans="1:8" x14ac:dyDescent="0.3">
      <c r="A98" s="186" t="str">
        <f t="shared" si="15"/>
        <v>Car + bus annuel Tout public*</v>
      </c>
      <c r="B98" s="296" t="str">
        <f>+IFERROR(B44/'Recettes tarifaires_RS10'!B44,"-")</f>
        <v>-</v>
      </c>
      <c r="C98" s="297" t="str">
        <f>+IFERROR(C44/'Recettes tarifaires_RS10'!C44,"-")</f>
        <v>-</v>
      </c>
      <c r="D98" s="297" t="str">
        <f>+IFERROR(D44/'Recettes tarifaires_RS10'!D44,"-")</f>
        <v>-</v>
      </c>
      <c r="E98" s="297" t="str">
        <f>+IFERROR(E44/'Recettes tarifaires_RS10'!E44,"-")</f>
        <v>-</v>
      </c>
      <c r="F98" s="297" t="str">
        <f>+IFERROR(F44/'Recettes tarifaires_RS10'!F44,"-")</f>
        <v>-</v>
      </c>
      <c r="G98" s="320" t="str">
        <f>+IFERROR(G44/'Recettes tarifaires_RS10'!G44,"-")</f>
        <v>-</v>
      </c>
      <c r="H98" s="317" t="str">
        <f>+IFERROR(H44/'Recettes tarifaires_RS10'!H44,"-")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tarifaires_RS10'!B46,"-")</f>
        <v>-</v>
      </c>
      <c r="C100" s="294" t="str">
        <f>+IFERROR(C46/'Recettes tarifaires_RS10'!C46,"-")</f>
        <v>-</v>
      </c>
      <c r="D100" s="294" t="str">
        <f>+IFERROR(D46/'Recettes tarifaires_RS10'!D46,"-")</f>
        <v>-</v>
      </c>
      <c r="E100" s="294" t="str">
        <f>+IFERROR(E46/'Recettes tarifaires_RS10'!E46,"-")</f>
        <v>-</v>
      </c>
      <c r="F100" s="294" t="str">
        <f>+IFERROR(F46/'Recettes tarifaires_RS10'!F46,"-")</f>
        <v>-</v>
      </c>
      <c r="G100" s="319" t="str">
        <f>+IFERROR(G46/'Recettes tarifaires_RS10'!G46,"-")</f>
        <v>-</v>
      </c>
      <c r="H100" s="316" t="str">
        <f>+IFERROR(H46/'Recettes tarifaires_RS10'!H46,"-")</f>
        <v>-</v>
      </c>
    </row>
    <row r="101" spans="1:8" x14ac:dyDescent="0.3">
      <c r="A101" s="186" t="str">
        <f t="shared" si="15"/>
        <v>Car + bus mensuel Jeunes*</v>
      </c>
      <c r="B101" s="296" t="str">
        <f>+IFERROR(B47/'Recettes tarifaires_RS10'!B47,"-")</f>
        <v>-</v>
      </c>
      <c r="C101" s="297" t="str">
        <f>+IFERROR(C47/'Recettes tarifaires_RS10'!C47,"-")</f>
        <v>-</v>
      </c>
      <c r="D101" s="297" t="str">
        <f>+IFERROR(D47/'Recettes tarifaires_RS10'!D47,"-")</f>
        <v>-</v>
      </c>
      <c r="E101" s="297" t="str">
        <f>+IFERROR(E47/'Recettes tarifaires_RS10'!E47,"-")</f>
        <v>-</v>
      </c>
      <c r="F101" s="297" t="str">
        <f>+IFERROR(F47/'Recettes tarifaires_RS10'!F47,"-")</f>
        <v>-</v>
      </c>
      <c r="G101" s="320" t="str">
        <f>+IFERROR(G47/'Recettes tarifaires_RS10'!G47,"-")</f>
        <v>-</v>
      </c>
      <c r="H101" s="317" t="str">
        <f>+IFERROR(H47/'Recettes tarifaires_RS10'!H47,"-")</f>
        <v>-</v>
      </c>
    </row>
    <row r="102" spans="1:8" x14ac:dyDescent="0.3">
      <c r="A102" s="186" t="str">
        <f t="shared" si="15"/>
        <v>Car + bus annuel Jeunes*</v>
      </c>
      <c r="B102" s="296" t="str">
        <f>+IFERROR(B48/'Recettes tarifaires_RS10'!B48,"-")</f>
        <v>-</v>
      </c>
      <c r="C102" s="297" t="str">
        <f>+IFERROR(C48/'Recettes tarifaires_RS10'!C48,"-")</f>
        <v>-</v>
      </c>
      <c r="D102" s="297" t="str">
        <f>+IFERROR(D48/'Recettes tarifaires_RS10'!D48,"-")</f>
        <v>-</v>
      </c>
      <c r="E102" s="297" t="str">
        <f>+IFERROR(E48/'Recettes tarifaires_RS10'!E48,"-")</f>
        <v>-</v>
      </c>
      <c r="F102" s="297" t="str">
        <f>+IFERROR(F48/'Recettes tarifaires_RS10'!F48,"-")</f>
        <v>-</v>
      </c>
      <c r="G102" s="320" t="str">
        <f>+IFERROR(G48/'Recettes tarifaires_RS10'!G48,"-")</f>
        <v>-</v>
      </c>
      <c r="H102" s="317" t="str">
        <f>+IFERROR(H48/'Recettes tarifaires_RS10'!H48,"-")</f>
        <v>-</v>
      </c>
    </row>
  </sheetData>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tabColor theme="4" tint="0.39997558519241921"/>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tarifaires_SATPS1'!A4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tarifaires_SATPS1'!A5</f>
        <v>Trajet simple</v>
      </c>
      <c r="B5" s="281"/>
      <c r="C5" s="282"/>
      <c r="D5" s="282"/>
      <c r="E5" s="282"/>
      <c r="F5" s="282"/>
      <c r="G5" s="282"/>
      <c r="H5" s="283"/>
      <c r="I5" s="284">
        <f t="shared" si="1"/>
        <v>0</v>
      </c>
      <c r="J5" s="285">
        <f t="shared" si="2"/>
        <v>0</v>
      </c>
    </row>
    <row r="6" spans="1:10" x14ac:dyDescent="0.3">
      <c r="A6" s="186" t="str">
        <f>+'Recettes tarifaires_SATPS1'!A6</f>
        <v>Trajet Aller-retour</v>
      </c>
      <c r="B6" s="286"/>
      <c r="C6" s="287"/>
      <c r="D6" s="287"/>
      <c r="E6" s="287"/>
      <c r="F6" s="287"/>
      <c r="G6" s="287"/>
      <c r="H6" s="288"/>
      <c r="I6" s="284">
        <f t="shared" si="1"/>
        <v>0</v>
      </c>
      <c r="J6" s="285">
        <f t="shared" si="2"/>
        <v>0</v>
      </c>
    </row>
    <row r="7" spans="1:10" x14ac:dyDescent="0.3">
      <c r="A7" s="186" t="str">
        <f>+'Recettes tarifaires_SATPS1'!A7</f>
        <v>Carte 10 voyages</v>
      </c>
      <c r="B7" s="286"/>
      <c r="C7" s="287"/>
      <c r="D7" s="287"/>
      <c r="E7" s="287"/>
      <c r="F7" s="287"/>
      <c r="G7" s="287"/>
      <c r="H7" s="288"/>
      <c r="I7" s="284">
        <f t="shared" si="1"/>
        <v>0</v>
      </c>
      <c r="J7" s="285">
        <f t="shared" si="2"/>
        <v>0</v>
      </c>
    </row>
    <row r="8" spans="1:10" x14ac:dyDescent="0.3">
      <c r="A8" s="186" t="str">
        <f>+'Recettes tarifaires_SATPS1'!A8</f>
        <v>Tarification solidaire</v>
      </c>
      <c r="B8" s="286"/>
      <c r="C8" s="287"/>
      <c r="D8" s="287"/>
      <c r="E8" s="287"/>
      <c r="F8" s="287"/>
      <c r="G8" s="287"/>
      <c r="H8" s="288"/>
      <c r="I8" s="284">
        <f t="shared" si="1"/>
        <v>0</v>
      </c>
      <c r="J8" s="285">
        <f t="shared" si="2"/>
        <v>0</v>
      </c>
    </row>
    <row r="9" spans="1:10" x14ac:dyDescent="0.3">
      <c r="A9" s="186" t="str">
        <f>+'Recettes tarifaires_SATPS1'!A9</f>
        <v xml:space="preserve">Tarifs groupe </v>
      </c>
      <c r="B9" s="286"/>
      <c r="C9" s="287"/>
      <c r="D9" s="287"/>
      <c r="E9" s="287"/>
      <c r="F9" s="287"/>
      <c r="G9" s="287"/>
      <c r="H9" s="288"/>
      <c r="I9" s="284">
        <f t="shared" si="1"/>
        <v>0</v>
      </c>
      <c r="J9" s="285">
        <f t="shared" si="2"/>
        <v>0</v>
      </c>
    </row>
    <row r="10" spans="1:10" x14ac:dyDescent="0.3">
      <c r="A10" s="186" t="str">
        <f>+'Recettes tarifaires_SATPS1'!A10</f>
        <v>Abonnement hebdo</v>
      </c>
      <c r="B10" s="286"/>
      <c r="C10" s="287"/>
      <c r="D10" s="287"/>
      <c r="E10" s="287"/>
      <c r="F10" s="287"/>
      <c r="G10" s="287"/>
      <c r="H10" s="288"/>
      <c r="I10" s="284">
        <f t="shared" si="1"/>
        <v>0</v>
      </c>
      <c r="J10" s="285">
        <f t="shared" si="2"/>
        <v>0</v>
      </c>
    </row>
    <row r="11" spans="1:10" x14ac:dyDescent="0.3">
      <c r="A11" s="186" t="str">
        <f>+'Recettes tarifaires_SATPS1'!A11</f>
        <v>Abonnement mensuel</v>
      </c>
      <c r="B11" s="286"/>
      <c r="C11" s="287"/>
      <c r="D11" s="287"/>
      <c r="E11" s="287"/>
      <c r="F11" s="287"/>
      <c r="G11" s="287"/>
      <c r="H11" s="288"/>
      <c r="I11" s="284">
        <f t="shared" si="1"/>
        <v>0</v>
      </c>
      <c r="J11" s="285">
        <f t="shared" si="2"/>
        <v>0</v>
      </c>
    </row>
    <row r="12" spans="1:10" x14ac:dyDescent="0.3">
      <c r="A12" s="186" t="str">
        <f>+'Recettes tarifaires_SATPS1'!A12</f>
        <v>Abonnement annuel</v>
      </c>
      <c r="B12" s="286"/>
      <c r="C12" s="287"/>
      <c r="D12" s="287"/>
      <c r="E12" s="287"/>
      <c r="F12" s="287"/>
      <c r="G12" s="287"/>
      <c r="H12" s="288"/>
      <c r="I12" s="284">
        <f t="shared" si="1"/>
        <v>0</v>
      </c>
      <c r="J12" s="285">
        <f t="shared" si="2"/>
        <v>0</v>
      </c>
    </row>
    <row r="13" spans="1:10" ht="15.75" customHeight="1" x14ac:dyDescent="0.3">
      <c r="A13" s="307" t="str">
        <f>+'Recettes tarifaires_SATPS1'!A13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tarifaires_SATPS1'!A14</f>
        <v>Carte 10 voyages</v>
      </c>
      <c r="B14" s="281"/>
      <c r="C14" s="282"/>
      <c r="D14" s="282"/>
      <c r="E14" s="282"/>
      <c r="F14" s="282"/>
      <c r="G14" s="282"/>
      <c r="H14" s="283"/>
      <c r="I14" s="284">
        <f t="shared" si="1"/>
        <v>0</v>
      </c>
      <c r="J14" s="285">
        <f t="shared" si="2"/>
        <v>0</v>
      </c>
    </row>
    <row r="15" spans="1:10" x14ac:dyDescent="0.3">
      <c r="A15" s="186" t="str">
        <f>+'Recettes tarifaires_SATPS1'!A15</f>
        <v>Abonnement hebdo</v>
      </c>
      <c r="B15" s="286"/>
      <c r="C15" s="287"/>
      <c r="D15" s="287"/>
      <c r="E15" s="287"/>
      <c r="F15" s="287"/>
      <c r="G15" s="287"/>
      <c r="H15" s="288"/>
      <c r="I15" s="284">
        <f t="shared" si="1"/>
        <v>0</v>
      </c>
      <c r="J15" s="285">
        <f t="shared" si="2"/>
        <v>0</v>
      </c>
    </row>
    <row r="16" spans="1:10" x14ac:dyDescent="0.3">
      <c r="A16" s="186" t="str">
        <f>+'Recettes tarifaires_SATPS1'!A16</f>
        <v>Abonnement mensuel</v>
      </c>
      <c r="B16" s="286"/>
      <c r="C16" s="287"/>
      <c r="D16" s="287"/>
      <c r="E16" s="287"/>
      <c r="F16" s="287"/>
      <c r="G16" s="287"/>
      <c r="H16" s="288"/>
      <c r="I16" s="284">
        <f t="shared" si="1"/>
        <v>0</v>
      </c>
      <c r="J16" s="285">
        <f t="shared" si="2"/>
        <v>0</v>
      </c>
    </row>
    <row r="17" spans="1:10" x14ac:dyDescent="0.3">
      <c r="A17" s="186" t="str">
        <f>+'Recettes tarifaires_SATPS1'!A17</f>
        <v>Abonnement annuel</v>
      </c>
      <c r="B17" s="286"/>
      <c r="C17" s="287"/>
      <c r="D17" s="287"/>
      <c r="E17" s="287"/>
      <c r="F17" s="287"/>
      <c r="G17" s="287"/>
      <c r="H17" s="288"/>
      <c r="I17" s="284">
        <f t="shared" si="1"/>
        <v>0</v>
      </c>
      <c r="J17" s="285">
        <f t="shared" si="2"/>
        <v>0</v>
      </c>
    </row>
    <row r="18" spans="1:10" ht="15.75" customHeight="1" x14ac:dyDescent="0.3">
      <c r="A18" s="307" t="str">
        <f>+'Recettes tarifaires_SATPS1'!A18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tarifaires_SATPS1'!A19</f>
        <v>Tranche 1 - 1/2 prensionnaire</v>
      </c>
      <c r="B19" s="281"/>
      <c r="C19" s="282"/>
      <c r="D19" s="282"/>
      <c r="E19" s="282"/>
      <c r="F19" s="282"/>
      <c r="G19" s="282"/>
      <c r="H19" s="283"/>
      <c r="I19" s="284">
        <f t="shared" si="1"/>
        <v>0</v>
      </c>
      <c r="J19" s="285">
        <f t="shared" si="2"/>
        <v>0</v>
      </c>
    </row>
    <row r="20" spans="1:10" x14ac:dyDescent="0.3">
      <c r="A20" s="186" t="str">
        <f>+'Recettes tarifaires_SATPS1'!A20</f>
        <v>Tranche 2 - 1/2 prensionnaire</v>
      </c>
      <c r="B20" s="286"/>
      <c r="C20" s="287"/>
      <c r="D20" s="287"/>
      <c r="E20" s="287"/>
      <c r="F20" s="287"/>
      <c r="G20" s="287"/>
      <c r="H20" s="288"/>
      <c r="I20" s="284">
        <f t="shared" si="1"/>
        <v>0</v>
      </c>
      <c r="J20" s="285">
        <f t="shared" si="2"/>
        <v>0</v>
      </c>
    </row>
    <row r="21" spans="1:10" x14ac:dyDescent="0.3">
      <c r="A21" s="186" t="str">
        <f>+'Recettes tarifaires_SATPS1'!A21</f>
        <v>Tranche 3 - 1/2 prensionnaire</v>
      </c>
      <c r="B21" s="286"/>
      <c r="C21" s="287"/>
      <c r="D21" s="287"/>
      <c r="E21" s="287"/>
      <c r="F21" s="287"/>
      <c r="G21" s="287"/>
      <c r="H21" s="288"/>
      <c r="I21" s="284">
        <f t="shared" si="1"/>
        <v>0</v>
      </c>
      <c r="J21" s="285">
        <f t="shared" si="2"/>
        <v>0</v>
      </c>
    </row>
    <row r="22" spans="1:10" x14ac:dyDescent="0.3">
      <c r="A22" s="186" t="str">
        <f>+'Recettes tarifaires_SATPS1'!A22</f>
        <v>Tranche 4 - 1/2 prensionnaire</v>
      </c>
      <c r="B22" s="286"/>
      <c r="C22" s="287"/>
      <c r="D22" s="287"/>
      <c r="E22" s="287"/>
      <c r="F22" s="287"/>
      <c r="G22" s="287"/>
      <c r="H22" s="288"/>
      <c r="I22" s="284">
        <f t="shared" si="1"/>
        <v>0</v>
      </c>
      <c r="J22" s="285">
        <f t="shared" si="2"/>
        <v>0</v>
      </c>
    </row>
    <row r="23" spans="1:10" x14ac:dyDescent="0.3">
      <c r="A23" s="186" t="str">
        <f>+'Recettes tarifaires_SATPS1'!A23</f>
        <v>Tranche 5 - 1/2 prensionnaire</v>
      </c>
      <c r="B23" s="286"/>
      <c r="C23" s="287"/>
      <c r="D23" s="287"/>
      <c r="E23" s="287"/>
      <c r="F23" s="287"/>
      <c r="G23" s="287"/>
      <c r="H23" s="288"/>
      <c r="I23" s="284">
        <f t="shared" si="1"/>
        <v>0</v>
      </c>
      <c r="J23" s="285">
        <f t="shared" si="2"/>
        <v>0</v>
      </c>
    </row>
    <row r="24" spans="1:10" x14ac:dyDescent="0.3">
      <c r="A24" s="186" t="str">
        <f>+'Recettes tarifaires_SATPS1'!A24</f>
        <v>Non-ayant droit - 1/2 prensionnaire</v>
      </c>
      <c r="B24" s="286"/>
      <c r="C24" s="287"/>
      <c r="D24" s="287"/>
      <c r="E24" s="287"/>
      <c r="F24" s="287"/>
      <c r="G24" s="287"/>
      <c r="H24" s="288"/>
      <c r="I24" s="284">
        <f t="shared" si="1"/>
        <v>0</v>
      </c>
      <c r="J24" s="285">
        <f t="shared" si="2"/>
        <v>0</v>
      </c>
    </row>
    <row r="25" spans="1:10" x14ac:dyDescent="0.3">
      <c r="A25" s="186" t="str">
        <f>+'Recettes tarifaires_SATPS1'!A25</f>
        <v>Tarif Navette, RPI</v>
      </c>
      <c r="B25" s="286"/>
      <c r="C25" s="287"/>
      <c r="D25" s="287"/>
      <c r="E25" s="287"/>
      <c r="F25" s="287"/>
      <c r="G25" s="287"/>
      <c r="H25" s="288"/>
      <c r="I25" s="284">
        <f t="shared" si="1"/>
        <v>0</v>
      </c>
      <c r="J25" s="285">
        <f t="shared" si="2"/>
        <v>0</v>
      </c>
    </row>
    <row r="26" spans="1:10" x14ac:dyDescent="0.3">
      <c r="A26" s="186" t="str">
        <f>+'Recettes tarifaires_SATPS1'!A26</f>
        <v>Tranche 1 - Interne</v>
      </c>
      <c r="B26" s="286"/>
      <c r="C26" s="287"/>
      <c r="D26" s="287"/>
      <c r="E26" s="287"/>
      <c r="F26" s="287"/>
      <c r="G26" s="287"/>
      <c r="H26" s="288"/>
      <c r="I26" s="284">
        <f t="shared" si="1"/>
        <v>0</v>
      </c>
      <c r="J26" s="285">
        <f t="shared" si="2"/>
        <v>0</v>
      </c>
    </row>
    <row r="27" spans="1:10" x14ac:dyDescent="0.3">
      <c r="A27" s="186" t="str">
        <f>+'Recettes tarifaires_SATPS1'!A27</f>
        <v>Tranche 2 - Interne</v>
      </c>
      <c r="B27" s="286"/>
      <c r="C27" s="287"/>
      <c r="D27" s="287"/>
      <c r="E27" s="287"/>
      <c r="F27" s="287"/>
      <c r="G27" s="287"/>
      <c r="H27" s="288"/>
      <c r="I27" s="284">
        <f t="shared" si="1"/>
        <v>0</v>
      </c>
      <c r="J27" s="285">
        <f t="shared" si="2"/>
        <v>0</v>
      </c>
    </row>
    <row r="28" spans="1:10" x14ac:dyDescent="0.3">
      <c r="A28" s="186" t="str">
        <f>+'Recettes tarifaires_SATPS1'!A28</f>
        <v>Tranche 3 - Interne</v>
      </c>
      <c r="B28" s="286"/>
      <c r="C28" s="287"/>
      <c r="D28" s="287"/>
      <c r="E28" s="287"/>
      <c r="F28" s="287"/>
      <c r="G28" s="287"/>
      <c r="H28" s="288"/>
      <c r="I28" s="284">
        <f t="shared" si="1"/>
        <v>0</v>
      </c>
      <c r="J28" s="285">
        <f t="shared" si="2"/>
        <v>0</v>
      </c>
    </row>
    <row r="29" spans="1:10" x14ac:dyDescent="0.3">
      <c r="A29" s="186" t="str">
        <f>+'Recettes tarifaires_SATPS1'!A29</f>
        <v>Tranche 4 - Interne</v>
      </c>
      <c r="B29" s="286"/>
      <c r="C29" s="287"/>
      <c r="D29" s="287"/>
      <c r="E29" s="287"/>
      <c r="F29" s="287"/>
      <c r="G29" s="287"/>
      <c r="H29" s="288"/>
      <c r="I29" s="284">
        <f t="shared" si="1"/>
        <v>0</v>
      </c>
      <c r="J29" s="285">
        <f t="shared" si="2"/>
        <v>0</v>
      </c>
    </row>
    <row r="30" spans="1:10" x14ac:dyDescent="0.3">
      <c r="A30" s="186" t="str">
        <f>+'Recettes tarifaires_SATPS1'!A30</f>
        <v>Tranche 5 - Interne</v>
      </c>
      <c r="B30" s="286"/>
      <c r="C30" s="287"/>
      <c r="D30" s="287"/>
      <c r="E30" s="287"/>
      <c r="F30" s="287"/>
      <c r="G30" s="287"/>
      <c r="H30" s="288"/>
      <c r="I30" s="284">
        <f t="shared" si="1"/>
        <v>0</v>
      </c>
      <c r="J30" s="285">
        <f t="shared" si="2"/>
        <v>0</v>
      </c>
    </row>
    <row r="31" spans="1:10" x14ac:dyDescent="0.3">
      <c r="A31" s="186" t="str">
        <f>+'Recettes tarifaires_SATPS1'!A31</f>
        <v>Non-ayant droit - interne</v>
      </c>
      <c r="B31" s="286"/>
      <c r="C31" s="287"/>
      <c r="D31" s="287"/>
      <c r="E31" s="287"/>
      <c r="F31" s="287"/>
      <c r="G31" s="287"/>
      <c r="H31" s="288"/>
      <c r="I31" s="284">
        <f t="shared" si="1"/>
        <v>0</v>
      </c>
      <c r="J31" s="285">
        <f t="shared" si="2"/>
        <v>0</v>
      </c>
    </row>
    <row r="32" spans="1:10" x14ac:dyDescent="0.3">
      <c r="A32" s="186" t="str">
        <f>+'Recettes tarifaires_SATPS1'!A32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tarifaires_SATPS1'!A33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tarifaires_SATPS1'!A34</f>
        <v>Car + bus hebdo Tout public*</v>
      </c>
      <c r="B34" s="281"/>
      <c r="C34" s="282"/>
      <c r="D34" s="282"/>
      <c r="E34" s="282"/>
      <c r="F34" s="282"/>
      <c r="G34" s="282"/>
      <c r="H34" s="283"/>
      <c r="I34" s="284">
        <f t="shared" si="1"/>
        <v>0</v>
      </c>
      <c r="J34" s="285">
        <f t="shared" si="2"/>
        <v>0</v>
      </c>
    </row>
    <row r="35" spans="1:10" x14ac:dyDescent="0.3">
      <c r="A35" s="186" t="str">
        <f>+'Recettes tarifaires_SATPS1'!A35</f>
        <v>Car + bus mensuel Tout public*</v>
      </c>
      <c r="B35" s="286"/>
      <c r="C35" s="287"/>
      <c r="D35" s="287"/>
      <c r="E35" s="287"/>
      <c r="F35" s="287"/>
      <c r="G35" s="287"/>
      <c r="H35" s="288"/>
      <c r="I35" s="284">
        <f t="shared" si="1"/>
        <v>0</v>
      </c>
      <c r="J35" s="285">
        <f t="shared" si="2"/>
        <v>0</v>
      </c>
    </row>
    <row r="36" spans="1:10" x14ac:dyDescent="0.3">
      <c r="A36" s="186" t="str">
        <f>+'Recettes tarifaires_SATPS1'!A36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tarifaires_SATPS1'!A37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tarifaires_SATPS1'!A38</f>
        <v>Car + bus hebdo Jeunes*</v>
      </c>
      <c r="B38" s="281"/>
      <c r="C38" s="282"/>
      <c r="D38" s="282"/>
      <c r="E38" s="282"/>
      <c r="F38" s="282"/>
      <c r="G38" s="282"/>
      <c r="H38" s="283"/>
      <c r="I38" s="284">
        <f t="shared" si="6"/>
        <v>0</v>
      </c>
      <c r="J38" s="285">
        <f t="shared" si="7"/>
        <v>0</v>
      </c>
    </row>
    <row r="39" spans="1:10" x14ac:dyDescent="0.3">
      <c r="A39" s="186" t="str">
        <f>+'Recettes tarifaires_SATPS1'!A39</f>
        <v>Car + bus mensuel Jeunes*</v>
      </c>
      <c r="B39" s="286"/>
      <c r="C39" s="287"/>
      <c r="D39" s="287"/>
      <c r="E39" s="287"/>
      <c r="F39" s="287"/>
      <c r="G39" s="287"/>
      <c r="H39" s="288"/>
      <c r="I39" s="284">
        <f t="shared" si="6"/>
        <v>0</v>
      </c>
      <c r="J39" s="285">
        <f t="shared" si="7"/>
        <v>0</v>
      </c>
    </row>
    <row r="40" spans="1:10" x14ac:dyDescent="0.3">
      <c r="A40" s="186" t="str">
        <f>+'Recettes tarifaires_SATPS1'!A40</f>
        <v>Car + bus annuel Jeunes*</v>
      </c>
      <c r="B40" s="286"/>
      <c r="C40" s="287"/>
      <c r="D40" s="287"/>
      <c r="E40" s="287"/>
      <c r="F40" s="287"/>
      <c r="G40" s="287"/>
      <c r="H40" s="288"/>
      <c r="I40" s="284">
        <f t="shared" si="6"/>
        <v>0</v>
      </c>
      <c r="J40" s="285">
        <f t="shared" si="7"/>
        <v>0</v>
      </c>
    </row>
    <row r="41" spans="1:10" ht="15.75" customHeight="1" x14ac:dyDescent="0.3">
      <c r="A41" s="307" t="str">
        <f>+'Recettes tarifaires_SATPS1'!A41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tarifaires_SATPS1'!A42</f>
        <v>Car + bus hebdo Tout public*</v>
      </c>
      <c r="B42" s="281"/>
      <c r="C42" s="282"/>
      <c r="D42" s="282"/>
      <c r="E42" s="282"/>
      <c r="F42" s="282"/>
      <c r="G42" s="282"/>
      <c r="H42" s="283"/>
      <c r="I42" s="284">
        <f t="shared" si="6"/>
        <v>0</v>
      </c>
      <c r="J42" s="285">
        <f t="shared" si="7"/>
        <v>0</v>
      </c>
    </row>
    <row r="43" spans="1:10" x14ac:dyDescent="0.3">
      <c r="A43" s="186" t="str">
        <f>+'Recettes tarifaires_SATPS1'!A43</f>
        <v>Car + bus mensuel Tout public*</v>
      </c>
      <c r="B43" s="286"/>
      <c r="C43" s="287"/>
      <c r="D43" s="287"/>
      <c r="E43" s="287"/>
      <c r="F43" s="287"/>
      <c r="G43" s="287"/>
      <c r="H43" s="288"/>
      <c r="I43" s="284">
        <f t="shared" si="6"/>
        <v>0</v>
      </c>
      <c r="J43" s="285">
        <f t="shared" si="7"/>
        <v>0</v>
      </c>
    </row>
    <row r="44" spans="1:10" x14ac:dyDescent="0.3">
      <c r="A44" s="186" t="str">
        <f>+'Recettes tarifaires_SATPS1'!A44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tarifaires_SATPS1'!A45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tarifaires_SATPS1'!A46</f>
        <v>Car + bus hebdo Jeunes*</v>
      </c>
      <c r="B46" s="281"/>
      <c r="C46" s="282"/>
      <c r="D46" s="282"/>
      <c r="E46" s="282"/>
      <c r="F46" s="282"/>
      <c r="G46" s="282"/>
      <c r="H46" s="283"/>
      <c r="I46" s="284">
        <f t="shared" si="6"/>
        <v>0</v>
      </c>
      <c r="J46" s="285">
        <f t="shared" si="7"/>
        <v>0</v>
      </c>
    </row>
    <row r="47" spans="1:10" x14ac:dyDescent="0.3">
      <c r="A47" s="186" t="str">
        <f>+'Recettes tarifaires_SATPS1'!A47</f>
        <v>Car + bus mensuel Jeunes*</v>
      </c>
      <c r="B47" s="286"/>
      <c r="C47" s="287"/>
      <c r="D47" s="287"/>
      <c r="E47" s="287"/>
      <c r="F47" s="287"/>
      <c r="G47" s="287"/>
      <c r="H47" s="288"/>
      <c r="I47" s="284">
        <f t="shared" si="6"/>
        <v>0</v>
      </c>
      <c r="J47" s="285">
        <f t="shared" si="7"/>
        <v>0</v>
      </c>
    </row>
    <row r="48" spans="1:10" x14ac:dyDescent="0.3">
      <c r="A48" s="186" t="str">
        <f>+'Recettes tarifaires_SATPS1'!A48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tarifaires_SATPS1'!B5,"-")</f>
        <v>-</v>
      </c>
      <c r="C59" s="294" t="str">
        <f>+IFERROR(C5/'Recettes tarifaires_SATPS1'!C5,"-")</f>
        <v>-</v>
      </c>
      <c r="D59" s="294" t="str">
        <f>+IFERROR(D5/'Recettes tarifaires_SATPS1'!D5,"-")</f>
        <v>-</v>
      </c>
      <c r="E59" s="294" t="str">
        <f>+IFERROR(E5/'Recettes tarifaires_SATPS1'!E5,"-")</f>
        <v>-</v>
      </c>
      <c r="F59" s="294" t="str">
        <f>+IFERROR(F5/'Recettes tarifaires_SATPS1'!F5,"-")</f>
        <v>-</v>
      </c>
      <c r="G59" s="319" t="str">
        <f>+IFERROR(G5/'Recettes tarifaires_SATPS1'!G5,"-")</f>
        <v>-</v>
      </c>
      <c r="H59" s="316" t="str">
        <f>+IFERROR(H5/'Recettes tarifaires_SATPS1'!H5,"-")</f>
        <v>-</v>
      </c>
    </row>
    <row r="60" spans="1:10" x14ac:dyDescent="0.3">
      <c r="A60" s="186" t="str">
        <f t="shared" si="15"/>
        <v>Trajet Aller-retour</v>
      </c>
      <c r="B60" s="296" t="str">
        <f>+IFERROR(B6/'Recettes tarifaires_SATPS1'!B6,"-")</f>
        <v>-</v>
      </c>
      <c r="C60" s="297" t="str">
        <f>+IFERROR(C6/'Recettes tarifaires_SATPS1'!C6,"-")</f>
        <v>-</v>
      </c>
      <c r="D60" s="297" t="str">
        <f>+IFERROR(D6/'Recettes tarifaires_SATPS1'!D6,"-")</f>
        <v>-</v>
      </c>
      <c r="E60" s="297" t="str">
        <f>+IFERROR(E6/'Recettes tarifaires_SATPS1'!E6,"-")</f>
        <v>-</v>
      </c>
      <c r="F60" s="297" t="str">
        <f>+IFERROR(F6/'Recettes tarifaires_SATPS1'!F6,"-")</f>
        <v>-</v>
      </c>
      <c r="G60" s="320" t="str">
        <f>+IFERROR(G6/'Recettes tarifaires_SATPS1'!G6,"-")</f>
        <v>-</v>
      </c>
      <c r="H60" s="317" t="str">
        <f>+IFERROR(H6/'Recettes tarifaires_SATPS1'!H6,"-")</f>
        <v>-</v>
      </c>
    </row>
    <row r="61" spans="1:10" x14ac:dyDescent="0.3">
      <c r="A61" s="186" t="str">
        <f t="shared" si="15"/>
        <v>Carte 10 voyages</v>
      </c>
      <c r="B61" s="296" t="str">
        <f>+IFERROR(B7/'Recettes tarifaires_SATPS1'!B7,"-")</f>
        <v>-</v>
      </c>
      <c r="C61" s="297" t="str">
        <f>+IFERROR(C7/'Recettes tarifaires_SATPS1'!C7,"-")</f>
        <v>-</v>
      </c>
      <c r="D61" s="297" t="str">
        <f>+IFERROR(D7/'Recettes tarifaires_SATPS1'!D7,"-")</f>
        <v>-</v>
      </c>
      <c r="E61" s="297" t="str">
        <f>+IFERROR(E7/'Recettes tarifaires_SATPS1'!E7,"-")</f>
        <v>-</v>
      </c>
      <c r="F61" s="297" t="str">
        <f>+IFERROR(F7/'Recettes tarifaires_SATPS1'!F7,"-")</f>
        <v>-</v>
      </c>
      <c r="G61" s="320" t="str">
        <f>+IFERROR(G7/'Recettes tarifaires_SATPS1'!G7,"-")</f>
        <v>-</v>
      </c>
      <c r="H61" s="317" t="str">
        <f>+IFERROR(H7/'Recettes tarifaires_SATPS1'!H7,"-")</f>
        <v>-</v>
      </c>
    </row>
    <row r="62" spans="1:10" x14ac:dyDescent="0.3">
      <c r="A62" s="186" t="str">
        <f t="shared" si="15"/>
        <v>Tarification solidaire</v>
      </c>
      <c r="B62" s="296" t="str">
        <f>+IFERROR(B8/'Recettes tarifaires_SATPS1'!B8,"-")</f>
        <v>-</v>
      </c>
      <c r="C62" s="297" t="str">
        <f>+IFERROR(C8/'Recettes tarifaires_SATPS1'!C8,"-")</f>
        <v>-</v>
      </c>
      <c r="D62" s="297" t="str">
        <f>+IFERROR(D8/'Recettes tarifaires_SATPS1'!D8,"-")</f>
        <v>-</v>
      </c>
      <c r="E62" s="297" t="str">
        <f>+IFERROR(E8/'Recettes tarifaires_SATPS1'!E8,"-")</f>
        <v>-</v>
      </c>
      <c r="F62" s="297" t="str">
        <f>+IFERROR(F8/'Recettes tarifaires_SATPS1'!F8,"-")</f>
        <v>-</v>
      </c>
      <c r="G62" s="320" t="str">
        <f>+IFERROR(G8/'Recettes tarifaires_SATPS1'!G8,"-")</f>
        <v>-</v>
      </c>
      <c r="H62" s="317" t="str">
        <f>+IFERROR(H8/'Recettes tarifaires_SATPS1'!H8,"-")</f>
        <v>-</v>
      </c>
    </row>
    <row r="63" spans="1:10" x14ac:dyDescent="0.3">
      <c r="A63" s="186" t="str">
        <f t="shared" si="15"/>
        <v xml:space="preserve">Tarifs groupe </v>
      </c>
      <c r="B63" s="296" t="str">
        <f>+IFERROR(B9/'Recettes tarifaires_SATPS1'!B9,"-")</f>
        <v>-</v>
      </c>
      <c r="C63" s="297" t="str">
        <f>+IFERROR(C9/'Recettes tarifaires_SATPS1'!C9,"-")</f>
        <v>-</v>
      </c>
      <c r="D63" s="297" t="str">
        <f>+IFERROR(D9/'Recettes tarifaires_SATPS1'!D9,"-")</f>
        <v>-</v>
      </c>
      <c r="E63" s="297" t="str">
        <f>+IFERROR(E9/'Recettes tarifaires_SATPS1'!E9,"-")</f>
        <v>-</v>
      </c>
      <c r="F63" s="297" t="str">
        <f>+IFERROR(F9/'Recettes tarifaires_SATPS1'!F9,"-")</f>
        <v>-</v>
      </c>
      <c r="G63" s="320" t="str">
        <f>+IFERROR(G9/'Recettes tarifaires_SATPS1'!G9,"-")</f>
        <v>-</v>
      </c>
      <c r="H63" s="317" t="str">
        <f>+IFERROR(H9/'Recettes tarifaires_SATPS1'!H9,"-")</f>
        <v>-</v>
      </c>
    </row>
    <row r="64" spans="1:10" x14ac:dyDescent="0.3">
      <c r="A64" s="186" t="str">
        <f t="shared" si="15"/>
        <v>Abonnement hebdo</v>
      </c>
      <c r="B64" s="296" t="str">
        <f>+IFERROR(B10/'Recettes tarifaires_SATPS1'!B10,"-")</f>
        <v>-</v>
      </c>
      <c r="C64" s="297" t="str">
        <f>+IFERROR(C10/'Recettes tarifaires_SATPS1'!C10,"-")</f>
        <v>-</v>
      </c>
      <c r="D64" s="297" t="str">
        <f>+IFERROR(D10/'Recettes tarifaires_SATPS1'!D10,"-")</f>
        <v>-</v>
      </c>
      <c r="E64" s="297" t="str">
        <f>+IFERROR(E10/'Recettes tarifaires_SATPS1'!E10,"-")</f>
        <v>-</v>
      </c>
      <c r="F64" s="297" t="str">
        <f>+IFERROR(F10/'Recettes tarifaires_SATPS1'!F10,"-")</f>
        <v>-</v>
      </c>
      <c r="G64" s="320" t="str">
        <f>+IFERROR(G10/'Recettes tarifaires_SATPS1'!G10,"-")</f>
        <v>-</v>
      </c>
      <c r="H64" s="317" t="str">
        <f>+IFERROR(H10/'Recettes tarifaires_SATPS1'!H10,"-")</f>
        <v>-</v>
      </c>
    </row>
    <row r="65" spans="1:8" x14ac:dyDescent="0.3">
      <c r="A65" s="186" t="str">
        <f t="shared" si="15"/>
        <v>Abonnement mensuel</v>
      </c>
      <c r="B65" s="296" t="str">
        <f>+IFERROR(B11/'Recettes tarifaires_SATPS1'!B11,"-")</f>
        <v>-</v>
      </c>
      <c r="C65" s="297" t="str">
        <f>+IFERROR(C11/'Recettes tarifaires_SATPS1'!C11,"-")</f>
        <v>-</v>
      </c>
      <c r="D65" s="297" t="str">
        <f>+IFERROR(D11/'Recettes tarifaires_SATPS1'!D11,"-")</f>
        <v>-</v>
      </c>
      <c r="E65" s="297" t="str">
        <f>+IFERROR(E11/'Recettes tarifaires_SATPS1'!E11,"-")</f>
        <v>-</v>
      </c>
      <c r="F65" s="297" t="str">
        <f>+IFERROR(F11/'Recettes tarifaires_SATPS1'!F11,"-")</f>
        <v>-</v>
      </c>
      <c r="G65" s="320" t="str">
        <f>+IFERROR(G11/'Recettes tarifaires_SATPS1'!G11,"-")</f>
        <v>-</v>
      </c>
      <c r="H65" s="317" t="str">
        <f>+IFERROR(H11/'Recettes tarifaires_SATPS1'!H11,"-")</f>
        <v>-</v>
      </c>
    </row>
    <row r="66" spans="1:8" x14ac:dyDescent="0.3">
      <c r="A66" s="186" t="str">
        <f t="shared" si="15"/>
        <v>Abonnement annuel</v>
      </c>
      <c r="B66" s="296" t="str">
        <f>+IFERROR(B12/'Recettes tarifaires_SATPS1'!B12,"-")</f>
        <v>-</v>
      </c>
      <c r="C66" s="297" t="str">
        <f>+IFERROR(C12/'Recettes tarifaires_SATPS1'!C12,"-")</f>
        <v>-</v>
      </c>
      <c r="D66" s="297" t="str">
        <f>+IFERROR(D12/'Recettes tarifaires_SATPS1'!D12,"-")</f>
        <v>-</v>
      </c>
      <c r="E66" s="297" t="str">
        <f>+IFERROR(E12/'Recettes tarifaires_SATPS1'!E12,"-")</f>
        <v>-</v>
      </c>
      <c r="F66" s="297" t="str">
        <f>+IFERROR(F12/'Recettes tarifaires_SATPS1'!F12,"-")</f>
        <v>-</v>
      </c>
      <c r="G66" s="320" t="str">
        <f>+IFERROR(G12/'Recettes tarifaires_SATPS1'!G12,"-")</f>
        <v>-</v>
      </c>
      <c r="H66" s="317" t="str">
        <f>+IFERROR(H12/'Recettes tarifaires_SATPS1'!H12,"-")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tarifaires_SATPS1'!B14,"-")</f>
        <v>-</v>
      </c>
      <c r="C68" s="294" t="str">
        <f>+IFERROR(C14/'Recettes tarifaires_SATPS1'!C14,"-")</f>
        <v>-</v>
      </c>
      <c r="D68" s="294" t="str">
        <f>+IFERROR(D14/'Recettes tarifaires_SATPS1'!D14,"-")</f>
        <v>-</v>
      </c>
      <c r="E68" s="294" t="str">
        <f>+IFERROR(E14/'Recettes tarifaires_SATPS1'!E14,"-")</f>
        <v>-</v>
      </c>
      <c r="F68" s="294" t="str">
        <f>+IFERROR(F14/'Recettes tarifaires_SATPS1'!F14,"-")</f>
        <v>-</v>
      </c>
      <c r="G68" s="319" t="str">
        <f>+IFERROR(G14/'Recettes tarifaires_SATPS1'!G14,"-")</f>
        <v>-</v>
      </c>
      <c r="H68" s="316" t="str">
        <f>+IFERROR(H14/'Recettes tarifaires_SATPS1'!H14,"-")</f>
        <v>-</v>
      </c>
    </row>
    <row r="69" spans="1:8" x14ac:dyDescent="0.3">
      <c r="A69" s="186" t="str">
        <f t="shared" si="15"/>
        <v>Abonnement hebdo</v>
      </c>
      <c r="B69" s="296" t="str">
        <f>+IFERROR(B15/'Recettes tarifaires_SATPS1'!B15,"-")</f>
        <v>-</v>
      </c>
      <c r="C69" s="297" t="str">
        <f>+IFERROR(C15/'Recettes tarifaires_SATPS1'!C15,"-")</f>
        <v>-</v>
      </c>
      <c r="D69" s="297" t="str">
        <f>+IFERROR(D15/'Recettes tarifaires_SATPS1'!D15,"-")</f>
        <v>-</v>
      </c>
      <c r="E69" s="297" t="str">
        <f>+IFERROR(E15/'Recettes tarifaires_SATPS1'!E15,"-")</f>
        <v>-</v>
      </c>
      <c r="F69" s="297" t="str">
        <f>+IFERROR(F15/'Recettes tarifaires_SATPS1'!F15,"-")</f>
        <v>-</v>
      </c>
      <c r="G69" s="320" t="str">
        <f>+IFERROR(G15/'Recettes tarifaires_SATPS1'!G15,"-")</f>
        <v>-</v>
      </c>
      <c r="H69" s="317" t="str">
        <f>+IFERROR(H15/'Recettes tarifaires_SATPS1'!H15,"-")</f>
        <v>-</v>
      </c>
    </row>
    <row r="70" spans="1:8" x14ac:dyDescent="0.3">
      <c r="A70" s="186" t="str">
        <f t="shared" si="15"/>
        <v>Abonnement mensuel</v>
      </c>
      <c r="B70" s="296" t="str">
        <f>+IFERROR(B16/'Recettes tarifaires_SATPS1'!B16,"-")</f>
        <v>-</v>
      </c>
      <c r="C70" s="297" t="str">
        <f>+IFERROR(C16/'Recettes tarifaires_SATPS1'!C16,"-")</f>
        <v>-</v>
      </c>
      <c r="D70" s="297" t="str">
        <f>+IFERROR(D16/'Recettes tarifaires_SATPS1'!D16,"-")</f>
        <v>-</v>
      </c>
      <c r="E70" s="297" t="str">
        <f>+IFERROR(E16/'Recettes tarifaires_SATPS1'!E16,"-")</f>
        <v>-</v>
      </c>
      <c r="F70" s="297" t="str">
        <f>+IFERROR(F16/'Recettes tarifaires_SATPS1'!F16,"-")</f>
        <v>-</v>
      </c>
      <c r="G70" s="320" t="str">
        <f>+IFERROR(G16/'Recettes tarifaires_SATPS1'!G16,"-")</f>
        <v>-</v>
      </c>
      <c r="H70" s="317" t="str">
        <f>+IFERROR(H16/'Recettes tarifaires_SATPS1'!H16,"-")</f>
        <v>-</v>
      </c>
    </row>
    <row r="71" spans="1:8" x14ac:dyDescent="0.3">
      <c r="A71" s="186" t="str">
        <f t="shared" si="15"/>
        <v>Abonnement annuel</v>
      </c>
      <c r="B71" s="296" t="str">
        <f>+IFERROR(B17/'Recettes tarifaires_SATPS1'!B17,"-")</f>
        <v>-</v>
      </c>
      <c r="C71" s="297" t="str">
        <f>+IFERROR(C17/'Recettes tarifaires_SATPS1'!C17,"-")</f>
        <v>-</v>
      </c>
      <c r="D71" s="297" t="str">
        <f>+IFERROR(D17/'Recettes tarifaires_SATPS1'!D17,"-")</f>
        <v>-</v>
      </c>
      <c r="E71" s="297" t="str">
        <f>+IFERROR(E17/'Recettes tarifaires_SATPS1'!E17,"-")</f>
        <v>-</v>
      </c>
      <c r="F71" s="297" t="str">
        <f>+IFERROR(F17/'Recettes tarifaires_SATPS1'!F17,"-")</f>
        <v>-</v>
      </c>
      <c r="G71" s="320" t="str">
        <f>+IFERROR(G17/'Recettes tarifaires_SATPS1'!G17,"-")</f>
        <v>-</v>
      </c>
      <c r="H71" s="317" t="str">
        <f>+IFERROR(H17/'Recettes tarifaires_SATPS1'!H17,"-")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tarifaires_SATPS1'!B19,"-")</f>
        <v>-</v>
      </c>
      <c r="C73" s="294" t="str">
        <f>+IFERROR(C19/'Recettes tarifaires_SATPS1'!C19,"-")</f>
        <v>-</v>
      </c>
      <c r="D73" s="294" t="str">
        <f>+IFERROR(D19/'Recettes tarifaires_SATPS1'!D19,"-")</f>
        <v>-</v>
      </c>
      <c r="E73" s="294" t="str">
        <f>+IFERROR(E19/'Recettes tarifaires_SATPS1'!E19,"-")</f>
        <v>-</v>
      </c>
      <c r="F73" s="294" t="str">
        <f>+IFERROR(F19/'Recettes tarifaires_SATPS1'!F19,"-")</f>
        <v>-</v>
      </c>
      <c r="G73" s="319" t="str">
        <f>+IFERROR(G19/'Recettes tarifaires_SATPS1'!G19,"-")</f>
        <v>-</v>
      </c>
      <c r="H73" s="316" t="str">
        <f>+IFERROR(H19/'Recettes tarifaires_SATPS1'!H19,"-")</f>
        <v>-</v>
      </c>
    </row>
    <row r="74" spans="1:8" x14ac:dyDescent="0.3">
      <c r="A74" s="186" t="str">
        <f t="shared" si="15"/>
        <v>Tranche 2 - 1/2 prensionnaire</v>
      </c>
      <c r="B74" s="296" t="str">
        <f>+IFERROR(B20/'Recettes tarifaires_SATPS1'!B20,"-")</f>
        <v>-</v>
      </c>
      <c r="C74" s="297" t="str">
        <f>+IFERROR(C20/'Recettes tarifaires_SATPS1'!C20,"-")</f>
        <v>-</v>
      </c>
      <c r="D74" s="297" t="str">
        <f>+IFERROR(D20/'Recettes tarifaires_SATPS1'!D20,"-")</f>
        <v>-</v>
      </c>
      <c r="E74" s="297" t="str">
        <f>+IFERROR(E20/'Recettes tarifaires_SATPS1'!E20,"-")</f>
        <v>-</v>
      </c>
      <c r="F74" s="297" t="str">
        <f>+IFERROR(F20/'Recettes tarifaires_SATPS1'!F20,"-")</f>
        <v>-</v>
      </c>
      <c r="G74" s="320" t="str">
        <f>+IFERROR(G20/'Recettes tarifaires_SATPS1'!G20,"-")</f>
        <v>-</v>
      </c>
      <c r="H74" s="317" t="str">
        <f>+IFERROR(H20/'Recettes tarifaires_SATPS1'!H20,"-")</f>
        <v>-</v>
      </c>
    </row>
    <row r="75" spans="1:8" x14ac:dyDescent="0.3">
      <c r="A75" s="186" t="str">
        <f t="shared" si="15"/>
        <v>Tranche 3 - 1/2 prensionnaire</v>
      </c>
      <c r="B75" s="296" t="str">
        <f>+IFERROR(B21/'Recettes tarifaires_SATPS1'!B21,"-")</f>
        <v>-</v>
      </c>
      <c r="C75" s="297" t="str">
        <f>+IFERROR(C21/'Recettes tarifaires_SATPS1'!C21,"-")</f>
        <v>-</v>
      </c>
      <c r="D75" s="297" t="str">
        <f>+IFERROR(D21/'Recettes tarifaires_SATPS1'!D21,"-")</f>
        <v>-</v>
      </c>
      <c r="E75" s="297" t="str">
        <f>+IFERROR(E21/'Recettes tarifaires_SATPS1'!E21,"-")</f>
        <v>-</v>
      </c>
      <c r="F75" s="297" t="str">
        <f>+IFERROR(F21/'Recettes tarifaires_SATPS1'!F21,"-")</f>
        <v>-</v>
      </c>
      <c r="G75" s="320" t="str">
        <f>+IFERROR(G21/'Recettes tarifaires_SATPS1'!G21,"-")</f>
        <v>-</v>
      </c>
      <c r="H75" s="317" t="str">
        <f>+IFERROR(H21/'Recettes tarifaires_SATPS1'!H21,"-")</f>
        <v>-</v>
      </c>
    </row>
    <row r="76" spans="1:8" x14ac:dyDescent="0.3">
      <c r="A76" s="186" t="str">
        <f t="shared" si="15"/>
        <v>Tranche 4 - 1/2 prensionnaire</v>
      </c>
      <c r="B76" s="296" t="str">
        <f>+IFERROR(B22/'Recettes tarifaires_SATPS1'!B22,"-")</f>
        <v>-</v>
      </c>
      <c r="C76" s="297" t="str">
        <f>+IFERROR(C22/'Recettes tarifaires_SATPS1'!C22,"-")</f>
        <v>-</v>
      </c>
      <c r="D76" s="297" t="str">
        <f>+IFERROR(D22/'Recettes tarifaires_SATPS1'!D22,"-")</f>
        <v>-</v>
      </c>
      <c r="E76" s="297" t="str">
        <f>+IFERROR(E22/'Recettes tarifaires_SATPS1'!E22,"-")</f>
        <v>-</v>
      </c>
      <c r="F76" s="297" t="str">
        <f>+IFERROR(F22/'Recettes tarifaires_SATPS1'!F22,"-")</f>
        <v>-</v>
      </c>
      <c r="G76" s="320" t="str">
        <f>+IFERROR(G22/'Recettes tarifaires_SATPS1'!G22,"-")</f>
        <v>-</v>
      </c>
      <c r="H76" s="317" t="str">
        <f>+IFERROR(H22/'Recettes tarifaires_SATPS1'!H22,"-")</f>
        <v>-</v>
      </c>
    </row>
    <row r="77" spans="1:8" x14ac:dyDescent="0.3">
      <c r="A77" s="186" t="str">
        <f t="shared" si="15"/>
        <v>Tranche 5 - 1/2 prensionnaire</v>
      </c>
      <c r="B77" s="296" t="str">
        <f>+IFERROR(B23/'Recettes tarifaires_SATPS1'!B23,"-")</f>
        <v>-</v>
      </c>
      <c r="C77" s="297" t="str">
        <f>+IFERROR(C23/'Recettes tarifaires_SATPS1'!C23,"-")</f>
        <v>-</v>
      </c>
      <c r="D77" s="297" t="str">
        <f>+IFERROR(D23/'Recettes tarifaires_SATPS1'!D23,"-")</f>
        <v>-</v>
      </c>
      <c r="E77" s="297" t="str">
        <f>+IFERROR(E23/'Recettes tarifaires_SATPS1'!E23,"-")</f>
        <v>-</v>
      </c>
      <c r="F77" s="297" t="str">
        <f>+IFERROR(F23/'Recettes tarifaires_SATPS1'!F23,"-")</f>
        <v>-</v>
      </c>
      <c r="G77" s="320" t="str">
        <f>+IFERROR(G23/'Recettes tarifaires_SATPS1'!G23,"-")</f>
        <v>-</v>
      </c>
      <c r="H77" s="317" t="str">
        <f>+IFERROR(H23/'Recettes tarifaires_SATPS1'!H23,"-")</f>
        <v>-</v>
      </c>
    </row>
    <row r="78" spans="1:8" x14ac:dyDescent="0.3">
      <c r="A78" s="186" t="str">
        <f t="shared" si="15"/>
        <v>Non-ayant droit - 1/2 prensionnaire</v>
      </c>
      <c r="B78" s="296" t="str">
        <f>+IFERROR(B24/'Recettes tarifaires_SATPS1'!B24,"-")</f>
        <v>-</v>
      </c>
      <c r="C78" s="297" t="str">
        <f>+IFERROR(C24/'Recettes tarifaires_SATPS1'!C24,"-")</f>
        <v>-</v>
      </c>
      <c r="D78" s="297" t="str">
        <f>+IFERROR(D24/'Recettes tarifaires_SATPS1'!D24,"-")</f>
        <v>-</v>
      </c>
      <c r="E78" s="297" t="str">
        <f>+IFERROR(E24/'Recettes tarifaires_SATPS1'!E24,"-")</f>
        <v>-</v>
      </c>
      <c r="F78" s="297" t="str">
        <f>+IFERROR(F24/'Recettes tarifaires_SATPS1'!F24,"-")</f>
        <v>-</v>
      </c>
      <c r="G78" s="320" t="str">
        <f>+IFERROR(G24/'Recettes tarifaires_SATPS1'!G24,"-")</f>
        <v>-</v>
      </c>
      <c r="H78" s="317" t="str">
        <f>+IFERROR(H24/'Recettes tarifaires_SATPS1'!H24,"-")</f>
        <v>-</v>
      </c>
    </row>
    <row r="79" spans="1:8" x14ac:dyDescent="0.3">
      <c r="A79" s="186" t="str">
        <f t="shared" si="15"/>
        <v>Tarif Navette, RPI</v>
      </c>
      <c r="B79" s="296" t="str">
        <f>+IFERROR(B25/'Recettes tarifaires_SATPS1'!B25,"-")</f>
        <v>-</v>
      </c>
      <c r="C79" s="297" t="str">
        <f>+IFERROR(C25/'Recettes tarifaires_SATPS1'!C25,"-")</f>
        <v>-</v>
      </c>
      <c r="D79" s="297" t="str">
        <f>+IFERROR(D25/'Recettes tarifaires_SATPS1'!D25,"-")</f>
        <v>-</v>
      </c>
      <c r="E79" s="297" t="str">
        <f>+IFERROR(E25/'Recettes tarifaires_SATPS1'!E25,"-")</f>
        <v>-</v>
      </c>
      <c r="F79" s="297" t="str">
        <f>+IFERROR(F25/'Recettes tarifaires_SATPS1'!F25,"-")</f>
        <v>-</v>
      </c>
      <c r="G79" s="320" t="str">
        <f>+IFERROR(G25/'Recettes tarifaires_SATPS1'!G25,"-")</f>
        <v>-</v>
      </c>
      <c r="H79" s="317" t="str">
        <f>+IFERROR(H25/'Recettes tarifaires_SATPS1'!H25,"-")</f>
        <v>-</v>
      </c>
    </row>
    <row r="80" spans="1:8" x14ac:dyDescent="0.3">
      <c r="A80" s="186" t="str">
        <f t="shared" si="15"/>
        <v>Tranche 1 - Interne</v>
      </c>
      <c r="B80" s="296" t="str">
        <f>+IFERROR(B26/'Recettes tarifaires_SATPS1'!B26,"-")</f>
        <v>-</v>
      </c>
      <c r="C80" s="297" t="str">
        <f>+IFERROR(C26/'Recettes tarifaires_SATPS1'!C26,"-")</f>
        <v>-</v>
      </c>
      <c r="D80" s="297" t="str">
        <f>+IFERROR(D26/'Recettes tarifaires_SATPS1'!D26,"-")</f>
        <v>-</v>
      </c>
      <c r="E80" s="297" t="str">
        <f>+IFERROR(E26/'Recettes tarifaires_SATPS1'!E26,"-")</f>
        <v>-</v>
      </c>
      <c r="F80" s="297" t="str">
        <f>+IFERROR(F26/'Recettes tarifaires_SATPS1'!F26,"-")</f>
        <v>-</v>
      </c>
      <c r="G80" s="320" t="str">
        <f>+IFERROR(G26/'Recettes tarifaires_SATPS1'!G26,"-")</f>
        <v>-</v>
      </c>
      <c r="H80" s="317" t="str">
        <f>+IFERROR(H26/'Recettes tarifaires_SATPS1'!H26,"-")</f>
        <v>-</v>
      </c>
    </row>
    <row r="81" spans="1:8" x14ac:dyDescent="0.3">
      <c r="A81" s="186" t="str">
        <f t="shared" si="15"/>
        <v>Tranche 2 - Interne</v>
      </c>
      <c r="B81" s="296" t="str">
        <f>+IFERROR(B27/'Recettes tarifaires_SATPS1'!B27,"-")</f>
        <v>-</v>
      </c>
      <c r="C81" s="297" t="str">
        <f>+IFERROR(C27/'Recettes tarifaires_SATPS1'!C27,"-")</f>
        <v>-</v>
      </c>
      <c r="D81" s="297" t="str">
        <f>+IFERROR(D27/'Recettes tarifaires_SATPS1'!D27,"-")</f>
        <v>-</v>
      </c>
      <c r="E81" s="297" t="str">
        <f>+IFERROR(E27/'Recettes tarifaires_SATPS1'!E27,"-")</f>
        <v>-</v>
      </c>
      <c r="F81" s="297" t="str">
        <f>+IFERROR(F27/'Recettes tarifaires_SATPS1'!F27,"-")</f>
        <v>-</v>
      </c>
      <c r="G81" s="320" t="str">
        <f>+IFERROR(G27/'Recettes tarifaires_SATPS1'!G27,"-")</f>
        <v>-</v>
      </c>
      <c r="H81" s="317" t="str">
        <f>+IFERROR(H27/'Recettes tarifaires_SATPS1'!H27,"-")</f>
        <v>-</v>
      </c>
    </row>
    <row r="82" spans="1:8" x14ac:dyDescent="0.3">
      <c r="A82" s="186" t="str">
        <f t="shared" si="15"/>
        <v>Tranche 3 - Interne</v>
      </c>
      <c r="B82" s="296" t="str">
        <f>+IFERROR(B28/'Recettes tarifaires_SATPS1'!B28,"-")</f>
        <v>-</v>
      </c>
      <c r="C82" s="297" t="str">
        <f>+IFERROR(C28/'Recettes tarifaires_SATPS1'!C28,"-")</f>
        <v>-</v>
      </c>
      <c r="D82" s="297" t="str">
        <f>+IFERROR(D28/'Recettes tarifaires_SATPS1'!D28,"-")</f>
        <v>-</v>
      </c>
      <c r="E82" s="297" t="str">
        <f>+IFERROR(E28/'Recettes tarifaires_SATPS1'!E28,"-")</f>
        <v>-</v>
      </c>
      <c r="F82" s="297" t="str">
        <f>+IFERROR(F28/'Recettes tarifaires_SATPS1'!F28,"-")</f>
        <v>-</v>
      </c>
      <c r="G82" s="320" t="str">
        <f>+IFERROR(G28/'Recettes tarifaires_SATPS1'!G28,"-")</f>
        <v>-</v>
      </c>
      <c r="H82" s="317" t="str">
        <f>+IFERROR(H28/'Recettes tarifaires_SATPS1'!H28,"-")</f>
        <v>-</v>
      </c>
    </row>
    <row r="83" spans="1:8" x14ac:dyDescent="0.3">
      <c r="A83" s="186" t="str">
        <f t="shared" si="15"/>
        <v>Tranche 4 - Interne</v>
      </c>
      <c r="B83" s="296" t="str">
        <f>+IFERROR(B29/'Recettes tarifaires_SATPS1'!B29,"-")</f>
        <v>-</v>
      </c>
      <c r="C83" s="297" t="str">
        <f>+IFERROR(C29/'Recettes tarifaires_SATPS1'!C29,"-")</f>
        <v>-</v>
      </c>
      <c r="D83" s="297" t="str">
        <f>+IFERROR(D29/'Recettes tarifaires_SATPS1'!D29,"-")</f>
        <v>-</v>
      </c>
      <c r="E83" s="297" t="str">
        <f>+IFERROR(E29/'Recettes tarifaires_SATPS1'!E29,"-")</f>
        <v>-</v>
      </c>
      <c r="F83" s="297" t="str">
        <f>+IFERROR(F29/'Recettes tarifaires_SATPS1'!F29,"-")</f>
        <v>-</v>
      </c>
      <c r="G83" s="320" t="str">
        <f>+IFERROR(G29/'Recettes tarifaires_SATPS1'!G29,"-")</f>
        <v>-</v>
      </c>
      <c r="H83" s="317" t="str">
        <f>+IFERROR(H29/'Recettes tarifaires_SATPS1'!H29,"-")</f>
        <v>-</v>
      </c>
    </row>
    <row r="84" spans="1:8" x14ac:dyDescent="0.3">
      <c r="A84" s="186" t="str">
        <f t="shared" si="15"/>
        <v>Tranche 5 - Interne</v>
      </c>
      <c r="B84" s="296" t="str">
        <f>+IFERROR(B30/'Recettes tarifaires_SATPS1'!B30,"-")</f>
        <v>-</v>
      </c>
      <c r="C84" s="297" t="str">
        <f>+IFERROR(C30/'Recettes tarifaires_SATPS1'!C30,"-")</f>
        <v>-</v>
      </c>
      <c r="D84" s="297" t="str">
        <f>+IFERROR(D30/'Recettes tarifaires_SATPS1'!D30,"-")</f>
        <v>-</v>
      </c>
      <c r="E84" s="297" t="str">
        <f>+IFERROR(E30/'Recettes tarifaires_SATPS1'!E30,"-")</f>
        <v>-</v>
      </c>
      <c r="F84" s="297" t="str">
        <f>+IFERROR(F30/'Recettes tarifaires_SATPS1'!F30,"-")</f>
        <v>-</v>
      </c>
      <c r="G84" s="320" t="str">
        <f>+IFERROR(G30/'Recettes tarifaires_SATPS1'!G30,"-")</f>
        <v>-</v>
      </c>
      <c r="H84" s="317" t="str">
        <f>+IFERROR(H30/'Recettes tarifaires_SATPS1'!H30,"-")</f>
        <v>-</v>
      </c>
    </row>
    <row r="85" spans="1:8" x14ac:dyDescent="0.3">
      <c r="A85" s="186" t="str">
        <f t="shared" si="15"/>
        <v>Non-ayant droit - interne</v>
      </c>
      <c r="B85" s="296" t="str">
        <f>+IFERROR(B31/'Recettes tarifaires_SATPS1'!B31,"-")</f>
        <v>-</v>
      </c>
      <c r="C85" s="297" t="str">
        <f>+IFERROR(C31/'Recettes tarifaires_SATPS1'!C31,"-")</f>
        <v>-</v>
      </c>
      <c r="D85" s="297" t="str">
        <f>+IFERROR(D31/'Recettes tarifaires_SATPS1'!D31,"-")</f>
        <v>-</v>
      </c>
      <c r="E85" s="297" t="str">
        <f>+IFERROR(E31/'Recettes tarifaires_SATPS1'!E31,"-")</f>
        <v>-</v>
      </c>
      <c r="F85" s="297" t="str">
        <f>+IFERROR(F31/'Recettes tarifaires_SATPS1'!F31,"-")</f>
        <v>-</v>
      </c>
      <c r="G85" s="320" t="str">
        <f>+IFERROR(G31/'Recettes tarifaires_SATPS1'!G31,"-")</f>
        <v>-</v>
      </c>
      <c r="H85" s="317" t="str">
        <f>+IFERROR(H31/'Recettes tarifaires_SATPS1'!H31,"-")</f>
        <v>-</v>
      </c>
    </row>
    <row r="86" spans="1:8" x14ac:dyDescent="0.3">
      <c r="A86" s="186" t="str">
        <f t="shared" si="15"/>
        <v>Frais de dossier inscription tardive</v>
      </c>
      <c r="B86" s="296" t="str">
        <f>+IFERROR(B32/'Recettes tarifaires_SATPS1'!B32,"-")</f>
        <v>-</v>
      </c>
      <c r="C86" s="297" t="str">
        <f>+IFERROR(C32/'Recettes tarifaires_SATPS1'!C32,"-")</f>
        <v>-</v>
      </c>
      <c r="D86" s="297" t="str">
        <f>+IFERROR(D32/'Recettes tarifaires_SATPS1'!D32,"-")</f>
        <v>-</v>
      </c>
      <c r="E86" s="297" t="str">
        <f>+IFERROR(E32/'Recettes tarifaires_SATPS1'!E32,"-")</f>
        <v>-</v>
      </c>
      <c r="F86" s="297" t="str">
        <f>+IFERROR(F32/'Recettes tarifaires_SATPS1'!F32,"-")</f>
        <v>-</v>
      </c>
      <c r="G86" s="320" t="str">
        <f>+IFERROR(G32/'Recettes tarifaires_SATPS1'!G32,"-")</f>
        <v>-</v>
      </c>
      <c r="H86" s="317" t="str">
        <f>+IFERROR(H32/'Recettes tarifaires_SATPS1'!H32,"-")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tarifaires_SATPS1'!B34,"-")</f>
        <v>-</v>
      </c>
      <c r="C88" s="294" t="str">
        <f>+IFERROR(C34/'Recettes tarifaires_SATPS1'!C34,"-")</f>
        <v>-</v>
      </c>
      <c r="D88" s="294" t="str">
        <f>+IFERROR(D34/'Recettes tarifaires_SATPS1'!D34,"-")</f>
        <v>-</v>
      </c>
      <c r="E88" s="294" t="str">
        <f>+IFERROR(E34/'Recettes tarifaires_SATPS1'!E34,"-")</f>
        <v>-</v>
      </c>
      <c r="F88" s="294" t="str">
        <f>+IFERROR(F34/'Recettes tarifaires_SATPS1'!F34,"-")</f>
        <v>-</v>
      </c>
      <c r="G88" s="319" t="str">
        <f>+IFERROR(G34/'Recettes tarifaires_SATPS1'!G34,"-")</f>
        <v>-</v>
      </c>
      <c r="H88" s="316" t="str">
        <f>+IFERROR(H34/'Recettes tarifaires_SATPS1'!H34,"-")</f>
        <v>-</v>
      </c>
    </row>
    <row r="89" spans="1:8" x14ac:dyDescent="0.3">
      <c r="A89" s="186" t="str">
        <f t="shared" si="15"/>
        <v>Car + bus mensuel Tout public*</v>
      </c>
      <c r="B89" s="296" t="str">
        <f>+IFERROR(B35/'Recettes tarifaires_SATPS1'!B35,"-")</f>
        <v>-</v>
      </c>
      <c r="C89" s="297" t="str">
        <f>+IFERROR(C35/'Recettes tarifaires_SATPS1'!C35,"-")</f>
        <v>-</v>
      </c>
      <c r="D89" s="297" t="str">
        <f>+IFERROR(D35/'Recettes tarifaires_SATPS1'!D35,"-")</f>
        <v>-</v>
      </c>
      <c r="E89" s="297" t="str">
        <f>+IFERROR(E35/'Recettes tarifaires_SATPS1'!E35,"-")</f>
        <v>-</v>
      </c>
      <c r="F89" s="297" t="str">
        <f>+IFERROR(F35/'Recettes tarifaires_SATPS1'!F35,"-")</f>
        <v>-</v>
      </c>
      <c r="G89" s="320" t="str">
        <f>+IFERROR(G35/'Recettes tarifaires_SATPS1'!G35,"-")</f>
        <v>-</v>
      </c>
      <c r="H89" s="317" t="str">
        <f>+IFERROR(H35/'Recettes tarifaires_SATPS1'!H35,"-")</f>
        <v>-</v>
      </c>
    </row>
    <row r="90" spans="1:8" x14ac:dyDescent="0.3">
      <c r="A90" s="186" t="str">
        <f t="shared" si="15"/>
        <v>Car + bus annuel Tout public*</v>
      </c>
      <c r="B90" s="296" t="str">
        <f>+IFERROR(B36/'Recettes tarifaires_SATPS1'!B36,"-")</f>
        <v>-</v>
      </c>
      <c r="C90" s="297" t="str">
        <f>+IFERROR(C36/'Recettes tarifaires_SATPS1'!C36,"-")</f>
        <v>-</v>
      </c>
      <c r="D90" s="297" t="str">
        <f>+IFERROR(D36/'Recettes tarifaires_SATPS1'!D36,"-")</f>
        <v>-</v>
      </c>
      <c r="E90" s="297" t="str">
        <f>+IFERROR(E36/'Recettes tarifaires_SATPS1'!E36,"-")</f>
        <v>-</v>
      </c>
      <c r="F90" s="297" t="str">
        <f>+IFERROR(F36/'Recettes tarifaires_SATPS1'!F36,"-")</f>
        <v>-</v>
      </c>
      <c r="G90" s="320" t="str">
        <f>+IFERROR(G36/'Recettes tarifaires_SATPS1'!G36,"-")</f>
        <v>-</v>
      </c>
      <c r="H90" s="317" t="str">
        <f>+IFERROR(H36/'Recettes tarifaires_SATPS1'!H36,"-")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tarifaires_SATPS1'!B38,"-")</f>
        <v>-</v>
      </c>
      <c r="C92" s="294" t="str">
        <f>+IFERROR(C38/'Recettes tarifaires_SATPS1'!C38,"-")</f>
        <v>-</v>
      </c>
      <c r="D92" s="294" t="str">
        <f>+IFERROR(D38/'Recettes tarifaires_SATPS1'!D38,"-")</f>
        <v>-</v>
      </c>
      <c r="E92" s="294" t="str">
        <f>+IFERROR(E38/'Recettes tarifaires_SATPS1'!E38,"-")</f>
        <v>-</v>
      </c>
      <c r="F92" s="294" t="str">
        <f>+IFERROR(F38/'Recettes tarifaires_SATPS1'!F38,"-")</f>
        <v>-</v>
      </c>
      <c r="G92" s="319" t="str">
        <f>+IFERROR(G38/'Recettes tarifaires_SATPS1'!G38,"-")</f>
        <v>-</v>
      </c>
      <c r="H92" s="316" t="str">
        <f>+IFERROR(H38/'Recettes tarifaires_SATPS1'!H38,"-")</f>
        <v>-</v>
      </c>
    </row>
    <row r="93" spans="1:8" x14ac:dyDescent="0.3">
      <c r="A93" s="186" t="str">
        <f t="shared" si="15"/>
        <v>Car + bus mensuel Jeunes*</v>
      </c>
      <c r="B93" s="296" t="str">
        <f>+IFERROR(B39/'Recettes tarifaires_SATPS1'!B39,"-")</f>
        <v>-</v>
      </c>
      <c r="C93" s="297" t="str">
        <f>+IFERROR(C39/'Recettes tarifaires_SATPS1'!C39,"-")</f>
        <v>-</v>
      </c>
      <c r="D93" s="297" t="str">
        <f>+IFERROR(D39/'Recettes tarifaires_SATPS1'!D39,"-")</f>
        <v>-</v>
      </c>
      <c r="E93" s="297" t="str">
        <f>+IFERROR(E39/'Recettes tarifaires_SATPS1'!E39,"-")</f>
        <v>-</v>
      </c>
      <c r="F93" s="297" t="str">
        <f>+IFERROR(F39/'Recettes tarifaires_SATPS1'!F39,"-")</f>
        <v>-</v>
      </c>
      <c r="G93" s="320" t="str">
        <f>+IFERROR(G39/'Recettes tarifaires_SATPS1'!G39,"-")</f>
        <v>-</v>
      </c>
      <c r="H93" s="317" t="str">
        <f>+IFERROR(H39/'Recettes tarifaires_SATPS1'!H39,"-")</f>
        <v>-</v>
      </c>
    </row>
    <row r="94" spans="1:8" x14ac:dyDescent="0.3">
      <c r="A94" s="186" t="str">
        <f t="shared" si="15"/>
        <v>Car + bus annuel Jeunes*</v>
      </c>
      <c r="B94" s="296" t="str">
        <f>+IFERROR(B40/'Recettes tarifaires_SATPS1'!B40,"-")</f>
        <v>-</v>
      </c>
      <c r="C94" s="297" t="str">
        <f>+IFERROR(C40/'Recettes tarifaires_SATPS1'!C40,"-")</f>
        <v>-</v>
      </c>
      <c r="D94" s="297" t="str">
        <f>+IFERROR(D40/'Recettes tarifaires_SATPS1'!D40,"-")</f>
        <v>-</v>
      </c>
      <c r="E94" s="297" t="str">
        <f>+IFERROR(E40/'Recettes tarifaires_SATPS1'!E40,"-")</f>
        <v>-</v>
      </c>
      <c r="F94" s="297" t="str">
        <f>+IFERROR(F40/'Recettes tarifaires_SATPS1'!F40,"-")</f>
        <v>-</v>
      </c>
      <c r="G94" s="320" t="str">
        <f>+IFERROR(G40/'Recettes tarifaires_SATPS1'!G40,"-")</f>
        <v>-</v>
      </c>
      <c r="H94" s="317" t="str">
        <f>+IFERROR(H40/'Recettes tarifaires_SATPS1'!H40,"-")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tarifaires_SATPS1'!B42,"-")</f>
        <v>-</v>
      </c>
      <c r="C96" s="294" t="str">
        <f>+IFERROR(C42/'Recettes tarifaires_SATPS1'!C42,"-")</f>
        <v>-</v>
      </c>
      <c r="D96" s="294" t="str">
        <f>+IFERROR(D42/'Recettes tarifaires_SATPS1'!D42,"-")</f>
        <v>-</v>
      </c>
      <c r="E96" s="294" t="str">
        <f>+IFERROR(E42/'Recettes tarifaires_SATPS1'!E42,"-")</f>
        <v>-</v>
      </c>
      <c r="F96" s="294" t="str">
        <f>+IFERROR(F42/'Recettes tarifaires_SATPS1'!F42,"-")</f>
        <v>-</v>
      </c>
      <c r="G96" s="319" t="str">
        <f>+IFERROR(G42/'Recettes tarifaires_SATPS1'!G42,"-")</f>
        <v>-</v>
      </c>
      <c r="H96" s="316" t="str">
        <f>+IFERROR(H42/'Recettes tarifaires_SATPS1'!H42,"-")</f>
        <v>-</v>
      </c>
    </row>
    <row r="97" spans="1:8" x14ac:dyDescent="0.3">
      <c r="A97" s="186" t="str">
        <f t="shared" si="15"/>
        <v>Car + bus mensuel Tout public*</v>
      </c>
      <c r="B97" s="296" t="str">
        <f>+IFERROR(B43/'Recettes tarifaires_SATPS1'!B43,"-")</f>
        <v>-</v>
      </c>
      <c r="C97" s="297" t="str">
        <f>+IFERROR(C43/'Recettes tarifaires_SATPS1'!C43,"-")</f>
        <v>-</v>
      </c>
      <c r="D97" s="297" t="str">
        <f>+IFERROR(D43/'Recettes tarifaires_SATPS1'!D43,"-")</f>
        <v>-</v>
      </c>
      <c r="E97" s="297" t="str">
        <f>+IFERROR(E43/'Recettes tarifaires_SATPS1'!E43,"-")</f>
        <v>-</v>
      </c>
      <c r="F97" s="297" t="str">
        <f>+IFERROR(F43/'Recettes tarifaires_SATPS1'!F43,"-")</f>
        <v>-</v>
      </c>
      <c r="G97" s="320" t="str">
        <f>+IFERROR(G43/'Recettes tarifaires_SATPS1'!G43,"-")</f>
        <v>-</v>
      </c>
      <c r="H97" s="317" t="str">
        <f>+IFERROR(H43/'Recettes tarifaires_SATPS1'!H43,"-")</f>
        <v>-</v>
      </c>
    </row>
    <row r="98" spans="1:8" x14ac:dyDescent="0.3">
      <c r="A98" s="186" t="str">
        <f t="shared" si="15"/>
        <v>Car + bus annuel Tout public*</v>
      </c>
      <c r="B98" s="296" t="str">
        <f>+IFERROR(B44/'Recettes tarifaires_SATPS1'!B44,"-")</f>
        <v>-</v>
      </c>
      <c r="C98" s="297" t="str">
        <f>+IFERROR(C44/'Recettes tarifaires_SATPS1'!C44,"-")</f>
        <v>-</v>
      </c>
      <c r="D98" s="297" t="str">
        <f>+IFERROR(D44/'Recettes tarifaires_SATPS1'!D44,"-")</f>
        <v>-</v>
      </c>
      <c r="E98" s="297" t="str">
        <f>+IFERROR(E44/'Recettes tarifaires_SATPS1'!E44,"-")</f>
        <v>-</v>
      </c>
      <c r="F98" s="297" t="str">
        <f>+IFERROR(F44/'Recettes tarifaires_SATPS1'!F44,"-")</f>
        <v>-</v>
      </c>
      <c r="G98" s="320" t="str">
        <f>+IFERROR(G44/'Recettes tarifaires_SATPS1'!G44,"-")</f>
        <v>-</v>
      </c>
      <c r="H98" s="317" t="str">
        <f>+IFERROR(H44/'Recettes tarifaires_SATPS1'!H44,"-")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tarifaires_SATPS1'!B46,"-")</f>
        <v>-</v>
      </c>
      <c r="C100" s="294" t="str">
        <f>+IFERROR(C46/'Recettes tarifaires_SATPS1'!C46,"-")</f>
        <v>-</v>
      </c>
      <c r="D100" s="294" t="str">
        <f>+IFERROR(D46/'Recettes tarifaires_SATPS1'!D46,"-")</f>
        <v>-</v>
      </c>
      <c r="E100" s="294" t="str">
        <f>+IFERROR(E46/'Recettes tarifaires_SATPS1'!E46,"-")</f>
        <v>-</v>
      </c>
      <c r="F100" s="294" t="str">
        <f>+IFERROR(F46/'Recettes tarifaires_SATPS1'!F46,"-")</f>
        <v>-</v>
      </c>
      <c r="G100" s="319" t="str">
        <f>+IFERROR(G46/'Recettes tarifaires_SATPS1'!G46,"-")</f>
        <v>-</v>
      </c>
      <c r="H100" s="316" t="str">
        <f>+IFERROR(H46/'Recettes tarifaires_SATPS1'!H46,"-")</f>
        <v>-</v>
      </c>
    </row>
    <row r="101" spans="1:8" x14ac:dyDescent="0.3">
      <c r="A101" s="186" t="str">
        <f t="shared" si="15"/>
        <v>Car + bus mensuel Jeunes*</v>
      </c>
      <c r="B101" s="296" t="str">
        <f>+IFERROR(B47/'Recettes tarifaires_SATPS1'!B47,"-")</f>
        <v>-</v>
      </c>
      <c r="C101" s="297" t="str">
        <f>+IFERROR(C47/'Recettes tarifaires_SATPS1'!C47,"-")</f>
        <v>-</v>
      </c>
      <c r="D101" s="297" t="str">
        <f>+IFERROR(D47/'Recettes tarifaires_SATPS1'!D47,"-")</f>
        <v>-</v>
      </c>
      <c r="E101" s="297" t="str">
        <f>+IFERROR(E47/'Recettes tarifaires_SATPS1'!E47,"-")</f>
        <v>-</v>
      </c>
      <c r="F101" s="297" t="str">
        <f>+IFERROR(F47/'Recettes tarifaires_SATPS1'!F47,"-")</f>
        <v>-</v>
      </c>
      <c r="G101" s="320" t="str">
        <f>+IFERROR(G47/'Recettes tarifaires_SATPS1'!G47,"-")</f>
        <v>-</v>
      </c>
      <c r="H101" s="317" t="str">
        <f>+IFERROR(H47/'Recettes tarifaires_SATPS1'!H47,"-")</f>
        <v>-</v>
      </c>
    </row>
    <row r="102" spans="1:8" x14ac:dyDescent="0.3">
      <c r="A102" s="186" t="str">
        <f t="shared" si="15"/>
        <v>Car + bus annuel Jeunes*</v>
      </c>
      <c r="B102" s="296" t="str">
        <f>+IFERROR(B48/'Recettes tarifaires_SATPS1'!B48,"-")</f>
        <v>-</v>
      </c>
      <c r="C102" s="297" t="str">
        <f>+IFERROR(C48/'Recettes tarifaires_SATPS1'!C48,"-")</f>
        <v>-</v>
      </c>
      <c r="D102" s="297" t="str">
        <f>+IFERROR(D48/'Recettes tarifaires_SATPS1'!D48,"-")</f>
        <v>-</v>
      </c>
      <c r="E102" s="297" t="str">
        <f>+IFERROR(E48/'Recettes tarifaires_SATPS1'!E48,"-")</f>
        <v>-</v>
      </c>
      <c r="F102" s="297" t="str">
        <f>+IFERROR(F48/'Recettes tarifaires_SATPS1'!F48,"-")</f>
        <v>-</v>
      </c>
      <c r="G102" s="320" t="str">
        <f>+IFERROR(G48/'Recettes tarifaires_SATPS1'!G48,"-")</f>
        <v>-</v>
      </c>
      <c r="H102" s="317" t="str">
        <f>+IFERROR(H48/'Recettes tarifaires_SATPS1'!H48,"-")</f>
        <v>-</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C030F-6361-41D4-A5AC-2BE745765B0A}">
  <sheetPr>
    <tabColor theme="4" tint="0.39997558519241921"/>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tarifaires_SATPS2'!A4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tarifaires_SATPS2'!A5</f>
        <v>Trajet simple</v>
      </c>
      <c r="B5" s="281"/>
      <c r="C5" s="282"/>
      <c r="D5" s="282"/>
      <c r="E5" s="282"/>
      <c r="F5" s="282"/>
      <c r="G5" s="282"/>
      <c r="H5" s="283"/>
      <c r="I5" s="284">
        <f t="shared" si="1"/>
        <v>0</v>
      </c>
      <c r="J5" s="285">
        <f t="shared" si="2"/>
        <v>0</v>
      </c>
    </row>
    <row r="6" spans="1:10" x14ac:dyDescent="0.3">
      <c r="A6" s="186" t="str">
        <f>+'Recettes tarifaires_SATPS2'!A6</f>
        <v>Trajet Aller-retour</v>
      </c>
      <c r="B6" s="286"/>
      <c r="C6" s="287"/>
      <c r="D6" s="287"/>
      <c r="E6" s="287"/>
      <c r="F6" s="287"/>
      <c r="G6" s="287"/>
      <c r="H6" s="288"/>
      <c r="I6" s="284">
        <f t="shared" si="1"/>
        <v>0</v>
      </c>
      <c r="J6" s="285">
        <f t="shared" si="2"/>
        <v>0</v>
      </c>
    </row>
    <row r="7" spans="1:10" x14ac:dyDescent="0.3">
      <c r="A7" s="186" t="str">
        <f>+'Recettes tarifaires_SATPS2'!A7</f>
        <v>Carte 10 voyages</v>
      </c>
      <c r="B7" s="286"/>
      <c r="C7" s="287"/>
      <c r="D7" s="287"/>
      <c r="E7" s="287"/>
      <c r="F7" s="287"/>
      <c r="G7" s="287"/>
      <c r="H7" s="288"/>
      <c r="I7" s="284">
        <f t="shared" si="1"/>
        <v>0</v>
      </c>
      <c r="J7" s="285">
        <f t="shared" si="2"/>
        <v>0</v>
      </c>
    </row>
    <row r="8" spans="1:10" x14ac:dyDescent="0.3">
      <c r="A8" s="186" t="str">
        <f>+'Recettes tarifaires_SATPS2'!A8</f>
        <v>Tarification solidaire</v>
      </c>
      <c r="B8" s="286"/>
      <c r="C8" s="287"/>
      <c r="D8" s="287"/>
      <c r="E8" s="287"/>
      <c r="F8" s="287"/>
      <c r="G8" s="287"/>
      <c r="H8" s="288"/>
      <c r="I8" s="284">
        <f t="shared" si="1"/>
        <v>0</v>
      </c>
      <c r="J8" s="285">
        <f t="shared" si="2"/>
        <v>0</v>
      </c>
    </row>
    <row r="9" spans="1:10" x14ac:dyDescent="0.3">
      <c r="A9" s="186" t="str">
        <f>+'Recettes tarifaires_SATPS2'!A9</f>
        <v xml:space="preserve">Tarifs groupe </v>
      </c>
      <c r="B9" s="286"/>
      <c r="C9" s="287"/>
      <c r="D9" s="287"/>
      <c r="E9" s="287"/>
      <c r="F9" s="287"/>
      <c r="G9" s="287"/>
      <c r="H9" s="288"/>
      <c r="I9" s="284">
        <f t="shared" si="1"/>
        <v>0</v>
      </c>
      <c r="J9" s="285">
        <f t="shared" si="2"/>
        <v>0</v>
      </c>
    </row>
    <row r="10" spans="1:10" x14ac:dyDescent="0.3">
      <c r="A10" s="186" t="str">
        <f>+'Recettes tarifaires_SATPS2'!A10</f>
        <v>Abonnement hebdo</v>
      </c>
      <c r="B10" s="286"/>
      <c r="C10" s="287"/>
      <c r="D10" s="287"/>
      <c r="E10" s="287"/>
      <c r="F10" s="287"/>
      <c r="G10" s="287"/>
      <c r="H10" s="288"/>
      <c r="I10" s="284">
        <f t="shared" si="1"/>
        <v>0</v>
      </c>
      <c r="J10" s="285">
        <f t="shared" si="2"/>
        <v>0</v>
      </c>
    </row>
    <row r="11" spans="1:10" x14ac:dyDescent="0.3">
      <c r="A11" s="186" t="str">
        <f>+'Recettes tarifaires_SATPS2'!A11</f>
        <v>Abonnement mensuel</v>
      </c>
      <c r="B11" s="286"/>
      <c r="C11" s="287"/>
      <c r="D11" s="287"/>
      <c r="E11" s="287"/>
      <c r="F11" s="287"/>
      <c r="G11" s="287"/>
      <c r="H11" s="288"/>
      <c r="I11" s="284">
        <f t="shared" si="1"/>
        <v>0</v>
      </c>
      <c r="J11" s="285">
        <f t="shared" si="2"/>
        <v>0</v>
      </c>
    </row>
    <row r="12" spans="1:10" x14ac:dyDescent="0.3">
      <c r="A12" s="186" t="str">
        <f>+'Recettes tarifaires_SATPS2'!A12</f>
        <v>Abonnement annuel</v>
      </c>
      <c r="B12" s="286"/>
      <c r="C12" s="287"/>
      <c r="D12" s="287"/>
      <c r="E12" s="287"/>
      <c r="F12" s="287"/>
      <c r="G12" s="287"/>
      <c r="H12" s="288"/>
      <c r="I12" s="284">
        <f t="shared" si="1"/>
        <v>0</v>
      </c>
      <c r="J12" s="285">
        <f t="shared" si="2"/>
        <v>0</v>
      </c>
    </row>
    <row r="13" spans="1:10" ht="15.75" customHeight="1" x14ac:dyDescent="0.3">
      <c r="A13" s="307" t="str">
        <f>+'Recettes tarifaires_SATPS2'!A13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tarifaires_SATPS2'!A14</f>
        <v>Carte 10 voyages</v>
      </c>
      <c r="B14" s="281"/>
      <c r="C14" s="282"/>
      <c r="D14" s="282"/>
      <c r="E14" s="282"/>
      <c r="F14" s="282"/>
      <c r="G14" s="282"/>
      <c r="H14" s="283"/>
      <c r="I14" s="284">
        <f t="shared" si="1"/>
        <v>0</v>
      </c>
      <c r="J14" s="285">
        <f t="shared" si="2"/>
        <v>0</v>
      </c>
    </row>
    <row r="15" spans="1:10" x14ac:dyDescent="0.3">
      <c r="A15" s="186" t="str">
        <f>+'Recettes tarifaires_SATPS2'!A15</f>
        <v>Abonnement hebdo</v>
      </c>
      <c r="B15" s="286"/>
      <c r="C15" s="287"/>
      <c r="D15" s="287"/>
      <c r="E15" s="287"/>
      <c r="F15" s="287"/>
      <c r="G15" s="287"/>
      <c r="H15" s="288"/>
      <c r="I15" s="284">
        <f t="shared" si="1"/>
        <v>0</v>
      </c>
      <c r="J15" s="285">
        <f t="shared" si="2"/>
        <v>0</v>
      </c>
    </row>
    <row r="16" spans="1:10" x14ac:dyDescent="0.3">
      <c r="A16" s="186" t="str">
        <f>+'Recettes tarifaires_SATPS2'!A16</f>
        <v>Abonnement mensuel</v>
      </c>
      <c r="B16" s="286"/>
      <c r="C16" s="287"/>
      <c r="D16" s="287"/>
      <c r="E16" s="287"/>
      <c r="F16" s="287"/>
      <c r="G16" s="287"/>
      <c r="H16" s="288"/>
      <c r="I16" s="284">
        <f t="shared" si="1"/>
        <v>0</v>
      </c>
      <c r="J16" s="285">
        <f t="shared" si="2"/>
        <v>0</v>
      </c>
    </row>
    <row r="17" spans="1:10" x14ac:dyDescent="0.3">
      <c r="A17" s="186" t="str">
        <f>+'Recettes tarifaires_SATPS2'!A17</f>
        <v>Abonnement annuel</v>
      </c>
      <c r="B17" s="286"/>
      <c r="C17" s="287"/>
      <c r="D17" s="287"/>
      <c r="E17" s="287"/>
      <c r="F17" s="287"/>
      <c r="G17" s="287"/>
      <c r="H17" s="288"/>
      <c r="I17" s="284">
        <f t="shared" si="1"/>
        <v>0</v>
      </c>
      <c r="J17" s="285">
        <f t="shared" si="2"/>
        <v>0</v>
      </c>
    </row>
    <row r="18" spans="1:10" ht="15.75" customHeight="1" x14ac:dyDescent="0.3">
      <c r="A18" s="307" t="str">
        <f>+'Recettes tarifaires_SATPS2'!A18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tarifaires_SATPS2'!A19</f>
        <v>Tranche 1 - 1/2 prensionnaire</v>
      </c>
      <c r="B19" s="281"/>
      <c r="C19" s="282"/>
      <c r="D19" s="282"/>
      <c r="E19" s="282"/>
      <c r="F19" s="282"/>
      <c r="G19" s="282"/>
      <c r="H19" s="283"/>
      <c r="I19" s="284">
        <f t="shared" si="1"/>
        <v>0</v>
      </c>
      <c r="J19" s="285">
        <f t="shared" si="2"/>
        <v>0</v>
      </c>
    </row>
    <row r="20" spans="1:10" x14ac:dyDescent="0.3">
      <c r="A20" s="186" t="str">
        <f>+'Recettes tarifaires_SATPS2'!A20</f>
        <v>Tranche 2 - 1/2 prensionnaire</v>
      </c>
      <c r="B20" s="286"/>
      <c r="C20" s="287"/>
      <c r="D20" s="287"/>
      <c r="E20" s="287"/>
      <c r="F20" s="287"/>
      <c r="G20" s="287"/>
      <c r="H20" s="288"/>
      <c r="I20" s="284">
        <f t="shared" si="1"/>
        <v>0</v>
      </c>
      <c r="J20" s="285">
        <f t="shared" si="2"/>
        <v>0</v>
      </c>
    </row>
    <row r="21" spans="1:10" x14ac:dyDescent="0.3">
      <c r="A21" s="186" t="str">
        <f>+'Recettes tarifaires_SATPS2'!A21</f>
        <v>Tranche 3 - 1/2 prensionnaire</v>
      </c>
      <c r="B21" s="286"/>
      <c r="C21" s="287"/>
      <c r="D21" s="287"/>
      <c r="E21" s="287"/>
      <c r="F21" s="287"/>
      <c r="G21" s="287"/>
      <c r="H21" s="288"/>
      <c r="I21" s="284">
        <f t="shared" si="1"/>
        <v>0</v>
      </c>
      <c r="J21" s="285">
        <f t="shared" si="2"/>
        <v>0</v>
      </c>
    </row>
    <row r="22" spans="1:10" x14ac:dyDescent="0.3">
      <c r="A22" s="186" t="str">
        <f>+'Recettes tarifaires_SATPS2'!A22</f>
        <v>Tranche 4 - 1/2 prensionnaire</v>
      </c>
      <c r="B22" s="286"/>
      <c r="C22" s="287"/>
      <c r="D22" s="287"/>
      <c r="E22" s="287"/>
      <c r="F22" s="287"/>
      <c r="G22" s="287"/>
      <c r="H22" s="288"/>
      <c r="I22" s="284">
        <f t="shared" si="1"/>
        <v>0</v>
      </c>
      <c r="J22" s="285">
        <f t="shared" si="2"/>
        <v>0</v>
      </c>
    </row>
    <row r="23" spans="1:10" x14ac:dyDescent="0.3">
      <c r="A23" s="186" t="str">
        <f>+'Recettes tarifaires_SATPS2'!A23</f>
        <v>Tranche 5 - 1/2 prensionnaire</v>
      </c>
      <c r="B23" s="286"/>
      <c r="C23" s="287"/>
      <c r="D23" s="287"/>
      <c r="E23" s="287"/>
      <c r="F23" s="287"/>
      <c r="G23" s="287"/>
      <c r="H23" s="288"/>
      <c r="I23" s="284">
        <f t="shared" si="1"/>
        <v>0</v>
      </c>
      <c r="J23" s="285">
        <f t="shared" si="2"/>
        <v>0</v>
      </c>
    </row>
    <row r="24" spans="1:10" x14ac:dyDescent="0.3">
      <c r="A24" s="186" t="str">
        <f>+'Recettes tarifaires_SATPS2'!A24</f>
        <v>Non-ayant droit - 1/2 prensionnaire</v>
      </c>
      <c r="B24" s="286"/>
      <c r="C24" s="287"/>
      <c r="D24" s="287"/>
      <c r="E24" s="287"/>
      <c r="F24" s="287"/>
      <c r="G24" s="287"/>
      <c r="H24" s="288"/>
      <c r="I24" s="284">
        <f t="shared" si="1"/>
        <v>0</v>
      </c>
      <c r="J24" s="285">
        <f t="shared" si="2"/>
        <v>0</v>
      </c>
    </row>
    <row r="25" spans="1:10" x14ac:dyDescent="0.3">
      <c r="A25" s="186" t="str">
        <f>+'Recettes tarifaires_SATPS2'!A25</f>
        <v>Tarif Navette, RPI</v>
      </c>
      <c r="B25" s="286"/>
      <c r="C25" s="287"/>
      <c r="D25" s="287"/>
      <c r="E25" s="287"/>
      <c r="F25" s="287"/>
      <c r="G25" s="287"/>
      <c r="H25" s="288"/>
      <c r="I25" s="284">
        <f t="shared" si="1"/>
        <v>0</v>
      </c>
      <c r="J25" s="285">
        <f t="shared" si="2"/>
        <v>0</v>
      </c>
    </row>
    <row r="26" spans="1:10" x14ac:dyDescent="0.3">
      <c r="A26" s="186" t="str">
        <f>+'Recettes tarifaires_SATPS2'!A26</f>
        <v>Tranche 1 - Interne</v>
      </c>
      <c r="B26" s="286"/>
      <c r="C26" s="287"/>
      <c r="D26" s="287"/>
      <c r="E26" s="287"/>
      <c r="F26" s="287"/>
      <c r="G26" s="287"/>
      <c r="H26" s="288"/>
      <c r="I26" s="284">
        <f t="shared" si="1"/>
        <v>0</v>
      </c>
      <c r="J26" s="285">
        <f t="shared" si="2"/>
        <v>0</v>
      </c>
    </row>
    <row r="27" spans="1:10" x14ac:dyDescent="0.3">
      <c r="A27" s="186" t="str">
        <f>+'Recettes tarifaires_SATPS2'!A27</f>
        <v>Tranche 2 - Interne</v>
      </c>
      <c r="B27" s="286"/>
      <c r="C27" s="287"/>
      <c r="D27" s="287"/>
      <c r="E27" s="287"/>
      <c r="F27" s="287"/>
      <c r="G27" s="287"/>
      <c r="H27" s="288"/>
      <c r="I27" s="284">
        <f t="shared" si="1"/>
        <v>0</v>
      </c>
      <c r="J27" s="285">
        <f t="shared" si="2"/>
        <v>0</v>
      </c>
    </row>
    <row r="28" spans="1:10" x14ac:dyDescent="0.3">
      <c r="A28" s="186" t="str">
        <f>+'Recettes tarifaires_SATPS2'!A28</f>
        <v>Tranche 3 - Interne</v>
      </c>
      <c r="B28" s="286"/>
      <c r="C28" s="287"/>
      <c r="D28" s="287"/>
      <c r="E28" s="287"/>
      <c r="F28" s="287"/>
      <c r="G28" s="287"/>
      <c r="H28" s="288"/>
      <c r="I28" s="284">
        <f t="shared" si="1"/>
        <v>0</v>
      </c>
      <c r="J28" s="285">
        <f t="shared" si="2"/>
        <v>0</v>
      </c>
    </row>
    <row r="29" spans="1:10" x14ac:dyDescent="0.3">
      <c r="A29" s="186" t="str">
        <f>+'Recettes tarifaires_SATPS2'!A29</f>
        <v>Tranche 4 - Interne</v>
      </c>
      <c r="B29" s="286"/>
      <c r="C29" s="287"/>
      <c r="D29" s="287"/>
      <c r="E29" s="287"/>
      <c r="F29" s="287"/>
      <c r="G29" s="287"/>
      <c r="H29" s="288"/>
      <c r="I29" s="284">
        <f t="shared" si="1"/>
        <v>0</v>
      </c>
      <c r="J29" s="285">
        <f t="shared" si="2"/>
        <v>0</v>
      </c>
    </row>
    <row r="30" spans="1:10" x14ac:dyDescent="0.3">
      <c r="A30" s="186" t="str">
        <f>+'Recettes tarifaires_SATPS2'!A30</f>
        <v>Tranche 5 - Interne</v>
      </c>
      <c r="B30" s="286"/>
      <c r="C30" s="287"/>
      <c r="D30" s="287"/>
      <c r="E30" s="287"/>
      <c r="F30" s="287"/>
      <c r="G30" s="287"/>
      <c r="H30" s="288"/>
      <c r="I30" s="284">
        <f t="shared" si="1"/>
        <v>0</v>
      </c>
      <c r="J30" s="285">
        <f t="shared" si="2"/>
        <v>0</v>
      </c>
    </row>
    <row r="31" spans="1:10" x14ac:dyDescent="0.3">
      <c r="A31" s="186" t="str">
        <f>+'Recettes tarifaires_SATPS2'!A31</f>
        <v>Non-ayant droit - interne</v>
      </c>
      <c r="B31" s="286"/>
      <c r="C31" s="287"/>
      <c r="D31" s="287"/>
      <c r="E31" s="287"/>
      <c r="F31" s="287"/>
      <c r="G31" s="287"/>
      <c r="H31" s="288"/>
      <c r="I31" s="284">
        <f t="shared" si="1"/>
        <v>0</v>
      </c>
      <c r="J31" s="285">
        <f t="shared" si="2"/>
        <v>0</v>
      </c>
    </row>
    <row r="32" spans="1:10" x14ac:dyDescent="0.3">
      <c r="A32" s="186" t="str">
        <f>+'Recettes tarifaires_SATPS2'!A32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tarifaires_SATPS2'!A33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tarifaires_SATPS2'!A34</f>
        <v>Car + bus hebdo Tout public*</v>
      </c>
      <c r="B34" s="281"/>
      <c r="C34" s="282"/>
      <c r="D34" s="282"/>
      <c r="E34" s="282"/>
      <c r="F34" s="282"/>
      <c r="G34" s="282"/>
      <c r="H34" s="283"/>
      <c r="I34" s="284">
        <f t="shared" si="1"/>
        <v>0</v>
      </c>
      <c r="J34" s="285">
        <f t="shared" si="2"/>
        <v>0</v>
      </c>
    </row>
    <row r="35" spans="1:10" x14ac:dyDescent="0.3">
      <c r="A35" s="186" t="str">
        <f>+'Recettes tarifaires_SATPS2'!A35</f>
        <v>Car + bus mensuel Tout public*</v>
      </c>
      <c r="B35" s="286"/>
      <c r="C35" s="287"/>
      <c r="D35" s="287"/>
      <c r="E35" s="287"/>
      <c r="F35" s="287"/>
      <c r="G35" s="287"/>
      <c r="H35" s="288"/>
      <c r="I35" s="284">
        <f t="shared" si="1"/>
        <v>0</v>
      </c>
      <c r="J35" s="285">
        <f t="shared" si="2"/>
        <v>0</v>
      </c>
    </row>
    <row r="36" spans="1:10" x14ac:dyDescent="0.3">
      <c r="A36" s="186" t="str">
        <f>+'Recettes tarifaires_SATPS2'!A36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tarifaires_SATPS2'!A37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tarifaires_SATPS2'!A38</f>
        <v>Car + bus hebdo Jeunes*</v>
      </c>
      <c r="B38" s="281"/>
      <c r="C38" s="282"/>
      <c r="D38" s="282"/>
      <c r="E38" s="282"/>
      <c r="F38" s="282"/>
      <c r="G38" s="282"/>
      <c r="H38" s="283"/>
      <c r="I38" s="284">
        <f t="shared" si="6"/>
        <v>0</v>
      </c>
      <c r="J38" s="285">
        <f t="shared" si="7"/>
        <v>0</v>
      </c>
    </row>
    <row r="39" spans="1:10" x14ac:dyDescent="0.3">
      <c r="A39" s="186" t="str">
        <f>+'Recettes tarifaires_SATPS2'!A39</f>
        <v>Car + bus mensuel Jeunes*</v>
      </c>
      <c r="B39" s="286"/>
      <c r="C39" s="287"/>
      <c r="D39" s="287"/>
      <c r="E39" s="287"/>
      <c r="F39" s="287"/>
      <c r="G39" s="287"/>
      <c r="H39" s="288"/>
      <c r="I39" s="284">
        <f t="shared" si="6"/>
        <v>0</v>
      </c>
      <c r="J39" s="285">
        <f t="shared" si="7"/>
        <v>0</v>
      </c>
    </row>
    <row r="40" spans="1:10" x14ac:dyDescent="0.3">
      <c r="A40" s="186" t="str">
        <f>+'Recettes tarifaires_SATPS2'!A40</f>
        <v>Car + bus annuel Jeunes*</v>
      </c>
      <c r="B40" s="286"/>
      <c r="C40" s="287"/>
      <c r="D40" s="287"/>
      <c r="E40" s="287"/>
      <c r="F40" s="287"/>
      <c r="G40" s="287"/>
      <c r="H40" s="288"/>
      <c r="I40" s="284">
        <f t="shared" si="6"/>
        <v>0</v>
      </c>
      <c r="J40" s="285">
        <f t="shared" si="7"/>
        <v>0</v>
      </c>
    </row>
    <row r="41" spans="1:10" ht="15.75" customHeight="1" x14ac:dyDescent="0.3">
      <c r="A41" s="307" t="str">
        <f>+'Recettes tarifaires_SATPS2'!A41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tarifaires_SATPS2'!A42</f>
        <v>Car + bus hebdo Tout public*</v>
      </c>
      <c r="B42" s="281"/>
      <c r="C42" s="282"/>
      <c r="D42" s="282"/>
      <c r="E42" s="282"/>
      <c r="F42" s="282"/>
      <c r="G42" s="282"/>
      <c r="H42" s="283"/>
      <c r="I42" s="284">
        <f t="shared" si="6"/>
        <v>0</v>
      </c>
      <c r="J42" s="285">
        <f t="shared" si="7"/>
        <v>0</v>
      </c>
    </row>
    <row r="43" spans="1:10" x14ac:dyDescent="0.3">
      <c r="A43" s="186" t="str">
        <f>+'Recettes tarifaires_SATPS2'!A43</f>
        <v>Car + bus mensuel Tout public*</v>
      </c>
      <c r="B43" s="286"/>
      <c r="C43" s="287"/>
      <c r="D43" s="287"/>
      <c r="E43" s="287"/>
      <c r="F43" s="287"/>
      <c r="G43" s="287"/>
      <c r="H43" s="288"/>
      <c r="I43" s="284">
        <f t="shared" si="6"/>
        <v>0</v>
      </c>
      <c r="J43" s="285">
        <f t="shared" si="7"/>
        <v>0</v>
      </c>
    </row>
    <row r="44" spans="1:10" x14ac:dyDescent="0.3">
      <c r="A44" s="186" t="str">
        <f>+'Recettes tarifaires_SATPS2'!A44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tarifaires_SATPS2'!A45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tarifaires_SATPS2'!A46</f>
        <v>Car + bus hebdo Jeunes*</v>
      </c>
      <c r="B46" s="281"/>
      <c r="C46" s="282"/>
      <c r="D46" s="282"/>
      <c r="E46" s="282"/>
      <c r="F46" s="282"/>
      <c r="G46" s="282"/>
      <c r="H46" s="283"/>
      <c r="I46" s="284">
        <f t="shared" si="6"/>
        <v>0</v>
      </c>
      <c r="J46" s="285">
        <f t="shared" si="7"/>
        <v>0</v>
      </c>
    </row>
    <row r="47" spans="1:10" x14ac:dyDescent="0.3">
      <c r="A47" s="186" t="str">
        <f>+'Recettes tarifaires_SATPS2'!A47</f>
        <v>Car + bus mensuel Jeunes*</v>
      </c>
      <c r="B47" s="286"/>
      <c r="C47" s="287"/>
      <c r="D47" s="287"/>
      <c r="E47" s="287"/>
      <c r="F47" s="287"/>
      <c r="G47" s="287"/>
      <c r="H47" s="288"/>
      <c r="I47" s="284">
        <f t="shared" si="6"/>
        <v>0</v>
      </c>
      <c r="J47" s="285">
        <f t="shared" si="7"/>
        <v>0</v>
      </c>
    </row>
    <row r="48" spans="1:10" x14ac:dyDescent="0.3">
      <c r="A48" s="186" t="str">
        <f>+'Recettes tarifaires_SATPS2'!A48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tarifaires_SATPS2'!B5,"-")</f>
        <v>-</v>
      </c>
      <c r="C59" s="294" t="str">
        <f>+IFERROR(C5/'Recettes tarifaires_SATPS2'!C5,"-")</f>
        <v>-</v>
      </c>
      <c r="D59" s="294" t="str">
        <f>+IFERROR(D5/'Recettes tarifaires_SATPS2'!D5,"-")</f>
        <v>-</v>
      </c>
      <c r="E59" s="294" t="str">
        <f>+IFERROR(E5/'Recettes tarifaires_SATPS2'!E5,"-")</f>
        <v>-</v>
      </c>
      <c r="F59" s="294" t="str">
        <f>+IFERROR(F5/'Recettes tarifaires_SATPS2'!F5,"-")</f>
        <v>-</v>
      </c>
      <c r="G59" s="319" t="str">
        <f>+IFERROR(G5/'Recettes tarifaires_SATPS2'!G5,"-")</f>
        <v>-</v>
      </c>
      <c r="H59" s="316" t="str">
        <f>+IFERROR(H5/'Recettes tarifaires_SATPS2'!H5,"-")</f>
        <v>-</v>
      </c>
    </row>
    <row r="60" spans="1:10" x14ac:dyDescent="0.3">
      <c r="A60" s="186" t="str">
        <f t="shared" si="15"/>
        <v>Trajet Aller-retour</v>
      </c>
      <c r="B60" s="296" t="str">
        <f>+IFERROR(B6/'Recettes tarifaires_SATPS2'!B6,"-")</f>
        <v>-</v>
      </c>
      <c r="C60" s="297" t="str">
        <f>+IFERROR(C6/'Recettes tarifaires_SATPS2'!C6,"-")</f>
        <v>-</v>
      </c>
      <c r="D60" s="297" t="str">
        <f>+IFERROR(D6/'Recettes tarifaires_SATPS2'!D6,"-")</f>
        <v>-</v>
      </c>
      <c r="E60" s="297" t="str">
        <f>+IFERROR(E6/'Recettes tarifaires_SATPS2'!E6,"-")</f>
        <v>-</v>
      </c>
      <c r="F60" s="297" t="str">
        <f>+IFERROR(F6/'Recettes tarifaires_SATPS2'!F6,"-")</f>
        <v>-</v>
      </c>
      <c r="G60" s="320" t="str">
        <f>+IFERROR(G6/'Recettes tarifaires_SATPS2'!G6,"-")</f>
        <v>-</v>
      </c>
      <c r="H60" s="317" t="str">
        <f>+IFERROR(H6/'Recettes tarifaires_SATPS2'!H6,"-")</f>
        <v>-</v>
      </c>
    </row>
    <row r="61" spans="1:10" x14ac:dyDescent="0.3">
      <c r="A61" s="186" t="str">
        <f t="shared" si="15"/>
        <v>Carte 10 voyages</v>
      </c>
      <c r="B61" s="296" t="str">
        <f>+IFERROR(B7/'Recettes tarifaires_SATPS2'!B7,"-")</f>
        <v>-</v>
      </c>
      <c r="C61" s="297" t="str">
        <f>+IFERROR(C7/'Recettes tarifaires_SATPS2'!C7,"-")</f>
        <v>-</v>
      </c>
      <c r="D61" s="297" t="str">
        <f>+IFERROR(D7/'Recettes tarifaires_SATPS2'!D7,"-")</f>
        <v>-</v>
      </c>
      <c r="E61" s="297" t="str">
        <f>+IFERROR(E7/'Recettes tarifaires_SATPS2'!E7,"-")</f>
        <v>-</v>
      </c>
      <c r="F61" s="297" t="str">
        <f>+IFERROR(F7/'Recettes tarifaires_SATPS2'!F7,"-")</f>
        <v>-</v>
      </c>
      <c r="G61" s="320" t="str">
        <f>+IFERROR(G7/'Recettes tarifaires_SATPS2'!G7,"-")</f>
        <v>-</v>
      </c>
      <c r="H61" s="317" t="str">
        <f>+IFERROR(H7/'Recettes tarifaires_SATPS2'!H7,"-")</f>
        <v>-</v>
      </c>
    </row>
    <row r="62" spans="1:10" x14ac:dyDescent="0.3">
      <c r="A62" s="186" t="str">
        <f t="shared" si="15"/>
        <v>Tarification solidaire</v>
      </c>
      <c r="B62" s="296" t="str">
        <f>+IFERROR(B8/'Recettes tarifaires_SATPS2'!B8,"-")</f>
        <v>-</v>
      </c>
      <c r="C62" s="297" t="str">
        <f>+IFERROR(C8/'Recettes tarifaires_SATPS2'!C8,"-")</f>
        <v>-</v>
      </c>
      <c r="D62" s="297" t="str">
        <f>+IFERROR(D8/'Recettes tarifaires_SATPS2'!D8,"-")</f>
        <v>-</v>
      </c>
      <c r="E62" s="297" t="str">
        <f>+IFERROR(E8/'Recettes tarifaires_SATPS2'!E8,"-")</f>
        <v>-</v>
      </c>
      <c r="F62" s="297" t="str">
        <f>+IFERROR(F8/'Recettes tarifaires_SATPS2'!F8,"-")</f>
        <v>-</v>
      </c>
      <c r="G62" s="320" t="str">
        <f>+IFERROR(G8/'Recettes tarifaires_SATPS2'!G8,"-")</f>
        <v>-</v>
      </c>
      <c r="H62" s="317" t="str">
        <f>+IFERROR(H8/'Recettes tarifaires_SATPS2'!H8,"-")</f>
        <v>-</v>
      </c>
    </row>
    <row r="63" spans="1:10" x14ac:dyDescent="0.3">
      <c r="A63" s="186" t="str">
        <f t="shared" si="15"/>
        <v xml:space="preserve">Tarifs groupe </v>
      </c>
      <c r="B63" s="296" t="str">
        <f>+IFERROR(B9/'Recettes tarifaires_SATPS2'!B9,"-")</f>
        <v>-</v>
      </c>
      <c r="C63" s="297" t="str">
        <f>+IFERROR(C9/'Recettes tarifaires_SATPS2'!C9,"-")</f>
        <v>-</v>
      </c>
      <c r="D63" s="297" t="str">
        <f>+IFERROR(D9/'Recettes tarifaires_SATPS2'!D9,"-")</f>
        <v>-</v>
      </c>
      <c r="E63" s="297" t="str">
        <f>+IFERROR(E9/'Recettes tarifaires_SATPS2'!E9,"-")</f>
        <v>-</v>
      </c>
      <c r="F63" s="297" t="str">
        <f>+IFERROR(F9/'Recettes tarifaires_SATPS2'!F9,"-")</f>
        <v>-</v>
      </c>
      <c r="G63" s="320" t="str">
        <f>+IFERROR(G9/'Recettes tarifaires_SATPS2'!G9,"-")</f>
        <v>-</v>
      </c>
      <c r="H63" s="317" t="str">
        <f>+IFERROR(H9/'Recettes tarifaires_SATPS2'!H9,"-")</f>
        <v>-</v>
      </c>
    </row>
    <row r="64" spans="1:10" x14ac:dyDescent="0.3">
      <c r="A64" s="186" t="str">
        <f t="shared" si="15"/>
        <v>Abonnement hebdo</v>
      </c>
      <c r="B64" s="296" t="str">
        <f>+IFERROR(B10/'Recettes tarifaires_SATPS2'!B10,"-")</f>
        <v>-</v>
      </c>
      <c r="C64" s="297" t="str">
        <f>+IFERROR(C10/'Recettes tarifaires_SATPS2'!C10,"-")</f>
        <v>-</v>
      </c>
      <c r="D64" s="297" t="str">
        <f>+IFERROR(D10/'Recettes tarifaires_SATPS2'!D10,"-")</f>
        <v>-</v>
      </c>
      <c r="E64" s="297" t="str">
        <f>+IFERROR(E10/'Recettes tarifaires_SATPS2'!E10,"-")</f>
        <v>-</v>
      </c>
      <c r="F64" s="297" t="str">
        <f>+IFERROR(F10/'Recettes tarifaires_SATPS2'!F10,"-")</f>
        <v>-</v>
      </c>
      <c r="G64" s="320" t="str">
        <f>+IFERROR(G10/'Recettes tarifaires_SATPS2'!G10,"-")</f>
        <v>-</v>
      </c>
      <c r="H64" s="317" t="str">
        <f>+IFERROR(H10/'Recettes tarifaires_SATPS2'!H10,"-")</f>
        <v>-</v>
      </c>
    </row>
    <row r="65" spans="1:8" x14ac:dyDescent="0.3">
      <c r="A65" s="186" t="str">
        <f t="shared" si="15"/>
        <v>Abonnement mensuel</v>
      </c>
      <c r="B65" s="296" t="str">
        <f>+IFERROR(B11/'Recettes tarifaires_SATPS2'!B11,"-")</f>
        <v>-</v>
      </c>
      <c r="C65" s="297" t="str">
        <f>+IFERROR(C11/'Recettes tarifaires_SATPS2'!C11,"-")</f>
        <v>-</v>
      </c>
      <c r="D65" s="297" t="str">
        <f>+IFERROR(D11/'Recettes tarifaires_SATPS2'!D11,"-")</f>
        <v>-</v>
      </c>
      <c r="E65" s="297" t="str">
        <f>+IFERROR(E11/'Recettes tarifaires_SATPS2'!E11,"-")</f>
        <v>-</v>
      </c>
      <c r="F65" s="297" t="str">
        <f>+IFERROR(F11/'Recettes tarifaires_SATPS2'!F11,"-")</f>
        <v>-</v>
      </c>
      <c r="G65" s="320" t="str">
        <f>+IFERROR(G11/'Recettes tarifaires_SATPS2'!G11,"-")</f>
        <v>-</v>
      </c>
      <c r="H65" s="317" t="str">
        <f>+IFERROR(H11/'Recettes tarifaires_SATPS2'!H11,"-")</f>
        <v>-</v>
      </c>
    </row>
    <row r="66" spans="1:8" x14ac:dyDescent="0.3">
      <c r="A66" s="186" t="str">
        <f t="shared" si="15"/>
        <v>Abonnement annuel</v>
      </c>
      <c r="B66" s="296" t="str">
        <f>+IFERROR(B12/'Recettes tarifaires_SATPS2'!B12,"-")</f>
        <v>-</v>
      </c>
      <c r="C66" s="297" t="str">
        <f>+IFERROR(C12/'Recettes tarifaires_SATPS2'!C12,"-")</f>
        <v>-</v>
      </c>
      <c r="D66" s="297" t="str">
        <f>+IFERROR(D12/'Recettes tarifaires_SATPS2'!D12,"-")</f>
        <v>-</v>
      </c>
      <c r="E66" s="297" t="str">
        <f>+IFERROR(E12/'Recettes tarifaires_SATPS2'!E12,"-")</f>
        <v>-</v>
      </c>
      <c r="F66" s="297" t="str">
        <f>+IFERROR(F12/'Recettes tarifaires_SATPS2'!F12,"-")</f>
        <v>-</v>
      </c>
      <c r="G66" s="320" t="str">
        <f>+IFERROR(G12/'Recettes tarifaires_SATPS2'!G12,"-")</f>
        <v>-</v>
      </c>
      <c r="H66" s="317" t="str">
        <f>+IFERROR(H12/'Recettes tarifaires_SATPS2'!H12,"-")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tarifaires_SATPS2'!B14,"-")</f>
        <v>-</v>
      </c>
      <c r="C68" s="294" t="str">
        <f>+IFERROR(C14/'Recettes tarifaires_SATPS2'!C14,"-")</f>
        <v>-</v>
      </c>
      <c r="D68" s="294" t="str">
        <f>+IFERROR(D14/'Recettes tarifaires_SATPS2'!D14,"-")</f>
        <v>-</v>
      </c>
      <c r="E68" s="294" t="str">
        <f>+IFERROR(E14/'Recettes tarifaires_SATPS2'!E14,"-")</f>
        <v>-</v>
      </c>
      <c r="F68" s="294" t="str">
        <f>+IFERROR(F14/'Recettes tarifaires_SATPS2'!F14,"-")</f>
        <v>-</v>
      </c>
      <c r="G68" s="319" t="str">
        <f>+IFERROR(G14/'Recettes tarifaires_SATPS2'!G14,"-")</f>
        <v>-</v>
      </c>
      <c r="H68" s="316" t="str">
        <f>+IFERROR(H14/'Recettes tarifaires_SATPS2'!H14,"-")</f>
        <v>-</v>
      </c>
    </row>
    <row r="69" spans="1:8" x14ac:dyDescent="0.3">
      <c r="A69" s="186" t="str">
        <f t="shared" si="15"/>
        <v>Abonnement hebdo</v>
      </c>
      <c r="B69" s="296" t="str">
        <f>+IFERROR(B15/'Recettes tarifaires_SATPS2'!B15,"-")</f>
        <v>-</v>
      </c>
      <c r="C69" s="297" t="str">
        <f>+IFERROR(C15/'Recettes tarifaires_SATPS2'!C15,"-")</f>
        <v>-</v>
      </c>
      <c r="D69" s="297" t="str">
        <f>+IFERROR(D15/'Recettes tarifaires_SATPS2'!D15,"-")</f>
        <v>-</v>
      </c>
      <c r="E69" s="297" t="str">
        <f>+IFERROR(E15/'Recettes tarifaires_SATPS2'!E15,"-")</f>
        <v>-</v>
      </c>
      <c r="F69" s="297" t="str">
        <f>+IFERROR(F15/'Recettes tarifaires_SATPS2'!F15,"-")</f>
        <v>-</v>
      </c>
      <c r="G69" s="320" t="str">
        <f>+IFERROR(G15/'Recettes tarifaires_SATPS2'!G15,"-")</f>
        <v>-</v>
      </c>
      <c r="H69" s="317" t="str">
        <f>+IFERROR(H15/'Recettes tarifaires_SATPS2'!H15,"-")</f>
        <v>-</v>
      </c>
    </row>
    <row r="70" spans="1:8" x14ac:dyDescent="0.3">
      <c r="A70" s="186" t="str">
        <f t="shared" si="15"/>
        <v>Abonnement mensuel</v>
      </c>
      <c r="B70" s="296" t="str">
        <f>+IFERROR(B16/'Recettes tarifaires_SATPS2'!B16,"-")</f>
        <v>-</v>
      </c>
      <c r="C70" s="297" t="str">
        <f>+IFERROR(C16/'Recettes tarifaires_SATPS2'!C16,"-")</f>
        <v>-</v>
      </c>
      <c r="D70" s="297" t="str">
        <f>+IFERROR(D16/'Recettes tarifaires_SATPS2'!D16,"-")</f>
        <v>-</v>
      </c>
      <c r="E70" s="297" t="str">
        <f>+IFERROR(E16/'Recettes tarifaires_SATPS2'!E16,"-")</f>
        <v>-</v>
      </c>
      <c r="F70" s="297" t="str">
        <f>+IFERROR(F16/'Recettes tarifaires_SATPS2'!F16,"-")</f>
        <v>-</v>
      </c>
      <c r="G70" s="320" t="str">
        <f>+IFERROR(G16/'Recettes tarifaires_SATPS2'!G16,"-")</f>
        <v>-</v>
      </c>
      <c r="H70" s="317" t="str">
        <f>+IFERROR(H16/'Recettes tarifaires_SATPS2'!H16,"-")</f>
        <v>-</v>
      </c>
    </row>
    <row r="71" spans="1:8" x14ac:dyDescent="0.3">
      <c r="A71" s="186" t="str">
        <f t="shared" si="15"/>
        <v>Abonnement annuel</v>
      </c>
      <c r="B71" s="296" t="str">
        <f>+IFERROR(B17/'Recettes tarifaires_SATPS2'!B17,"-")</f>
        <v>-</v>
      </c>
      <c r="C71" s="297" t="str">
        <f>+IFERROR(C17/'Recettes tarifaires_SATPS2'!C17,"-")</f>
        <v>-</v>
      </c>
      <c r="D71" s="297" t="str">
        <f>+IFERROR(D17/'Recettes tarifaires_SATPS2'!D17,"-")</f>
        <v>-</v>
      </c>
      <c r="E71" s="297" t="str">
        <f>+IFERROR(E17/'Recettes tarifaires_SATPS2'!E17,"-")</f>
        <v>-</v>
      </c>
      <c r="F71" s="297" t="str">
        <f>+IFERROR(F17/'Recettes tarifaires_SATPS2'!F17,"-")</f>
        <v>-</v>
      </c>
      <c r="G71" s="320" t="str">
        <f>+IFERROR(G17/'Recettes tarifaires_SATPS2'!G17,"-")</f>
        <v>-</v>
      </c>
      <c r="H71" s="317" t="str">
        <f>+IFERROR(H17/'Recettes tarifaires_SATPS2'!H17,"-")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tarifaires_SATPS2'!B19,"-")</f>
        <v>-</v>
      </c>
      <c r="C73" s="294" t="str">
        <f>+IFERROR(C19/'Recettes tarifaires_SATPS2'!C19,"-")</f>
        <v>-</v>
      </c>
      <c r="D73" s="294" t="str">
        <f>+IFERROR(D19/'Recettes tarifaires_SATPS2'!D19,"-")</f>
        <v>-</v>
      </c>
      <c r="E73" s="294" t="str">
        <f>+IFERROR(E19/'Recettes tarifaires_SATPS2'!E19,"-")</f>
        <v>-</v>
      </c>
      <c r="F73" s="294" t="str">
        <f>+IFERROR(F19/'Recettes tarifaires_SATPS2'!F19,"-")</f>
        <v>-</v>
      </c>
      <c r="G73" s="319" t="str">
        <f>+IFERROR(G19/'Recettes tarifaires_SATPS2'!G19,"-")</f>
        <v>-</v>
      </c>
      <c r="H73" s="316" t="str">
        <f>+IFERROR(H19/'Recettes tarifaires_SATPS2'!H19,"-")</f>
        <v>-</v>
      </c>
    </row>
    <row r="74" spans="1:8" x14ac:dyDescent="0.3">
      <c r="A74" s="186" t="str">
        <f t="shared" si="15"/>
        <v>Tranche 2 - 1/2 prensionnaire</v>
      </c>
      <c r="B74" s="296" t="str">
        <f>+IFERROR(B20/'Recettes tarifaires_SATPS2'!B20,"-")</f>
        <v>-</v>
      </c>
      <c r="C74" s="297" t="str">
        <f>+IFERROR(C20/'Recettes tarifaires_SATPS2'!C20,"-")</f>
        <v>-</v>
      </c>
      <c r="D74" s="297" t="str">
        <f>+IFERROR(D20/'Recettes tarifaires_SATPS2'!D20,"-")</f>
        <v>-</v>
      </c>
      <c r="E74" s="297" t="str">
        <f>+IFERROR(E20/'Recettes tarifaires_SATPS2'!E20,"-")</f>
        <v>-</v>
      </c>
      <c r="F74" s="297" t="str">
        <f>+IFERROR(F20/'Recettes tarifaires_SATPS2'!F20,"-")</f>
        <v>-</v>
      </c>
      <c r="G74" s="320" t="str">
        <f>+IFERROR(G20/'Recettes tarifaires_SATPS2'!G20,"-")</f>
        <v>-</v>
      </c>
      <c r="H74" s="317" t="str">
        <f>+IFERROR(H20/'Recettes tarifaires_SATPS2'!H20,"-")</f>
        <v>-</v>
      </c>
    </row>
    <row r="75" spans="1:8" x14ac:dyDescent="0.3">
      <c r="A75" s="186" t="str">
        <f t="shared" si="15"/>
        <v>Tranche 3 - 1/2 prensionnaire</v>
      </c>
      <c r="B75" s="296" t="str">
        <f>+IFERROR(B21/'Recettes tarifaires_SATPS2'!B21,"-")</f>
        <v>-</v>
      </c>
      <c r="C75" s="297" t="str">
        <f>+IFERROR(C21/'Recettes tarifaires_SATPS2'!C21,"-")</f>
        <v>-</v>
      </c>
      <c r="D75" s="297" t="str">
        <f>+IFERROR(D21/'Recettes tarifaires_SATPS2'!D21,"-")</f>
        <v>-</v>
      </c>
      <c r="E75" s="297" t="str">
        <f>+IFERROR(E21/'Recettes tarifaires_SATPS2'!E21,"-")</f>
        <v>-</v>
      </c>
      <c r="F75" s="297" t="str">
        <f>+IFERROR(F21/'Recettes tarifaires_SATPS2'!F21,"-")</f>
        <v>-</v>
      </c>
      <c r="G75" s="320" t="str">
        <f>+IFERROR(G21/'Recettes tarifaires_SATPS2'!G21,"-")</f>
        <v>-</v>
      </c>
      <c r="H75" s="317" t="str">
        <f>+IFERROR(H21/'Recettes tarifaires_SATPS2'!H21,"-")</f>
        <v>-</v>
      </c>
    </row>
    <row r="76" spans="1:8" x14ac:dyDescent="0.3">
      <c r="A76" s="186" t="str">
        <f t="shared" si="15"/>
        <v>Tranche 4 - 1/2 prensionnaire</v>
      </c>
      <c r="B76" s="296" t="str">
        <f>+IFERROR(B22/'Recettes tarifaires_SATPS2'!B22,"-")</f>
        <v>-</v>
      </c>
      <c r="C76" s="297" t="str">
        <f>+IFERROR(C22/'Recettes tarifaires_SATPS2'!C22,"-")</f>
        <v>-</v>
      </c>
      <c r="D76" s="297" t="str">
        <f>+IFERROR(D22/'Recettes tarifaires_SATPS2'!D22,"-")</f>
        <v>-</v>
      </c>
      <c r="E76" s="297" t="str">
        <f>+IFERROR(E22/'Recettes tarifaires_SATPS2'!E22,"-")</f>
        <v>-</v>
      </c>
      <c r="F76" s="297" t="str">
        <f>+IFERROR(F22/'Recettes tarifaires_SATPS2'!F22,"-")</f>
        <v>-</v>
      </c>
      <c r="G76" s="320" t="str">
        <f>+IFERROR(G22/'Recettes tarifaires_SATPS2'!G22,"-")</f>
        <v>-</v>
      </c>
      <c r="H76" s="317" t="str">
        <f>+IFERROR(H22/'Recettes tarifaires_SATPS2'!H22,"-")</f>
        <v>-</v>
      </c>
    </row>
    <row r="77" spans="1:8" x14ac:dyDescent="0.3">
      <c r="A77" s="186" t="str">
        <f t="shared" si="15"/>
        <v>Tranche 5 - 1/2 prensionnaire</v>
      </c>
      <c r="B77" s="296" t="str">
        <f>+IFERROR(B23/'Recettes tarifaires_SATPS2'!B23,"-")</f>
        <v>-</v>
      </c>
      <c r="C77" s="297" t="str">
        <f>+IFERROR(C23/'Recettes tarifaires_SATPS2'!C23,"-")</f>
        <v>-</v>
      </c>
      <c r="D77" s="297" t="str">
        <f>+IFERROR(D23/'Recettes tarifaires_SATPS2'!D23,"-")</f>
        <v>-</v>
      </c>
      <c r="E77" s="297" t="str">
        <f>+IFERROR(E23/'Recettes tarifaires_SATPS2'!E23,"-")</f>
        <v>-</v>
      </c>
      <c r="F77" s="297" t="str">
        <f>+IFERROR(F23/'Recettes tarifaires_SATPS2'!F23,"-")</f>
        <v>-</v>
      </c>
      <c r="G77" s="320" t="str">
        <f>+IFERROR(G23/'Recettes tarifaires_SATPS2'!G23,"-")</f>
        <v>-</v>
      </c>
      <c r="H77" s="317" t="str">
        <f>+IFERROR(H23/'Recettes tarifaires_SATPS2'!H23,"-")</f>
        <v>-</v>
      </c>
    </row>
    <row r="78" spans="1:8" x14ac:dyDescent="0.3">
      <c r="A78" s="186" t="str">
        <f t="shared" si="15"/>
        <v>Non-ayant droit - 1/2 prensionnaire</v>
      </c>
      <c r="B78" s="296" t="str">
        <f>+IFERROR(B24/'Recettes tarifaires_SATPS2'!B24,"-")</f>
        <v>-</v>
      </c>
      <c r="C78" s="297" t="str">
        <f>+IFERROR(C24/'Recettes tarifaires_SATPS2'!C24,"-")</f>
        <v>-</v>
      </c>
      <c r="D78" s="297" t="str">
        <f>+IFERROR(D24/'Recettes tarifaires_SATPS2'!D24,"-")</f>
        <v>-</v>
      </c>
      <c r="E78" s="297" t="str">
        <f>+IFERROR(E24/'Recettes tarifaires_SATPS2'!E24,"-")</f>
        <v>-</v>
      </c>
      <c r="F78" s="297" t="str">
        <f>+IFERROR(F24/'Recettes tarifaires_SATPS2'!F24,"-")</f>
        <v>-</v>
      </c>
      <c r="G78" s="320" t="str">
        <f>+IFERROR(G24/'Recettes tarifaires_SATPS2'!G24,"-")</f>
        <v>-</v>
      </c>
      <c r="H78" s="317" t="str">
        <f>+IFERROR(H24/'Recettes tarifaires_SATPS2'!H24,"-")</f>
        <v>-</v>
      </c>
    </row>
    <row r="79" spans="1:8" x14ac:dyDescent="0.3">
      <c r="A79" s="186" t="str">
        <f t="shared" si="15"/>
        <v>Tarif Navette, RPI</v>
      </c>
      <c r="B79" s="296" t="str">
        <f>+IFERROR(B25/'Recettes tarifaires_SATPS2'!B25,"-")</f>
        <v>-</v>
      </c>
      <c r="C79" s="297" t="str">
        <f>+IFERROR(C25/'Recettes tarifaires_SATPS2'!C25,"-")</f>
        <v>-</v>
      </c>
      <c r="D79" s="297" t="str">
        <f>+IFERROR(D25/'Recettes tarifaires_SATPS2'!D25,"-")</f>
        <v>-</v>
      </c>
      <c r="E79" s="297" t="str">
        <f>+IFERROR(E25/'Recettes tarifaires_SATPS2'!E25,"-")</f>
        <v>-</v>
      </c>
      <c r="F79" s="297" t="str">
        <f>+IFERROR(F25/'Recettes tarifaires_SATPS2'!F25,"-")</f>
        <v>-</v>
      </c>
      <c r="G79" s="320" t="str">
        <f>+IFERROR(G25/'Recettes tarifaires_SATPS2'!G25,"-")</f>
        <v>-</v>
      </c>
      <c r="H79" s="317" t="str">
        <f>+IFERROR(H25/'Recettes tarifaires_SATPS2'!H25,"-")</f>
        <v>-</v>
      </c>
    </row>
    <row r="80" spans="1:8" x14ac:dyDescent="0.3">
      <c r="A80" s="186" t="str">
        <f t="shared" si="15"/>
        <v>Tranche 1 - Interne</v>
      </c>
      <c r="B80" s="296" t="str">
        <f>+IFERROR(B26/'Recettes tarifaires_SATPS2'!B26,"-")</f>
        <v>-</v>
      </c>
      <c r="C80" s="297" t="str">
        <f>+IFERROR(C26/'Recettes tarifaires_SATPS2'!C26,"-")</f>
        <v>-</v>
      </c>
      <c r="D80" s="297" t="str">
        <f>+IFERROR(D26/'Recettes tarifaires_SATPS2'!D26,"-")</f>
        <v>-</v>
      </c>
      <c r="E80" s="297" t="str">
        <f>+IFERROR(E26/'Recettes tarifaires_SATPS2'!E26,"-")</f>
        <v>-</v>
      </c>
      <c r="F80" s="297" t="str">
        <f>+IFERROR(F26/'Recettes tarifaires_SATPS2'!F26,"-")</f>
        <v>-</v>
      </c>
      <c r="G80" s="320" t="str">
        <f>+IFERROR(G26/'Recettes tarifaires_SATPS2'!G26,"-")</f>
        <v>-</v>
      </c>
      <c r="H80" s="317" t="str">
        <f>+IFERROR(H26/'Recettes tarifaires_SATPS2'!H26,"-")</f>
        <v>-</v>
      </c>
    </row>
    <row r="81" spans="1:8" x14ac:dyDescent="0.3">
      <c r="A81" s="186" t="str">
        <f t="shared" si="15"/>
        <v>Tranche 2 - Interne</v>
      </c>
      <c r="B81" s="296" t="str">
        <f>+IFERROR(B27/'Recettes tarifaires_SATPS2'!B27,"-")</f>
        <v>-</v>
      </c>
      <c r="C81" s="297" t="str">
        <f>+IFERROR(C27/'Recettes tarifaires_SATPS2'!C27,"-")</f>
        <v>-</v>
      </c>
      <c r="D81" s="297" t="str">
        <f>+IFERROR(D27/'Recettes tarifaires_SATPS2'!D27,"-")</f>
        <v>-</v>
      </c>
      <c r="E81" s="297" t="str">
        <f>+IFERROR(E27/'Recettes tarifaires_SATPS2'!E27,"-")</f>
        <v>-</v>
      </c>
      <c r="F81" s="297" t="str">
        <f>+IFERROR(F27/'Recettes tarifaires_SATPS2'!F27,"-")</f>
        <v>-</v>
      </c>
      <c r="G81" s="320" t="str">
        <f>+IFERROR(G27/'Recettes tarifaires_SATPS2'!G27,"-")</f>
        <v>-</v>
      </c>
      <c r="H81" s="317" t="str">
        <f>+IFERROR(H27/'Recettes tarifaires_SATPS2'!H27,"-")</f>
        <v>-</v>
      </c>
    </row>
    <row r="82" spans="1:8" x14ac:dyDescent="0.3">
      <c r="A82" s="186" t="str">
        <f t="shared" si="15"/>
        <v>Tranche 3 - Interne</v>
      </c>
      <c r="B82" s="296" t="str">
        <f>+IFERROR(B28/'Recettes tarifaires_SATPS2'!B28,"-")</f>
        <v>-</v>
      </c>
      <c r="C82" s="297" t="str">
        <f>+IFERROR(C28/'Recettes tarifaires_SATPS2'!C28,"-")</f>
        <v>-</v>
      </c>
      <c r="D82" s="297" t="str">
        <f>+IFERROR(D28/'Recettes tarifaires_SATPS2'!D28,"-")</f>
        <v>-</v>
      </c>
      <c r="E82" s="297" t="str">
        <f>+IFERROR(E28/'Recettes tarifaires_SATPS2'!E28,"-")</f>
        <v>-</v>
      </c>
      <c r="F82" s="297" t="str">
        <f>+IFERROR(F28/'Recettes tarifaires_SATPS2'!F28,"-")</f>
        <v>-</v>
      </c>
      <c r="G82" s="320" t="str">
        <f>+IFERROR(G28/'Recettes tarifaires_SATPS2'!G28,"-")</f>
        <v>-</v>
      </c>
      <c r="H82" s="317" t="str">
        <f>+IFERROR(H28/'Recettes tarifaires_SATPS2'!H28,"-")</f>
        <v>-</v>
      </c>
    </row>
    <row r="83" spans="1:8" x14ac:dyDescent="0.3">
      <c r="A83" s="186" t="str">
        <f t="shared" si="15"/>
        <v>Tranche 4 - Interne</v>
      </c>
      <c r="B83" s="296" t="str">
        <f>+IFERROR(B29/'Recettes tarifaires_SATPS2'!B29,"-")</f>
        <v>-</v>
      </c>
      <c r="C83" s="297" t="str">
        <f>+IFERROR(C29/'Recettes tarifaires_SATPS2'!C29,"-")</f>
        <v>-</v>
      </c>
      <c r="D83" s="297" t="str">
        <f>+IFERROR(D29/'Recettes tarifaires_SATPS2'!D29,"-")</f>
        <v>-</v>
      </c>
      <c r="E83" s="297" t="str">
        <f>+IFERROR(E29/'Recettes tarifaires_SATPS2'!E29,"-")</f>
        <v>-</v>
      </c>
      <c r="F83" s="297" t="str">
        <f>+IFERROR(F29/'Recettes tarifaires_SATPS2'!F29,"-")</f>
        <v>-</v>
      </c>
      <c r="G83" s="320" t="str">
        <f>+IFERROR(G29/'Recettes tarifaires_SATPS2'!G29,"-")</f>
        <v>-</v>
      </c>
      <c r="H83" s="317" t="str">
        <f>+IFERROR(H29/'Recettes tarifaires_SATPS2'!H29,"-")</f>
        <v>-</v>
      </c>
    </row>
    <row r="84" spans="1:8" x14ac:dyDescent="0.3">
      <c r="A84" s="186" t="str">
        <f t="shared" si="15"/>
        <v>Tranche 5 - Interne</v>
      </c>
      <c r="B84" s="296" t="str">
        <f>+IFERROR(B30/'Recettes tarifaires_SATPS2'!B30,"-")</f>
        <v>-</v>
      </c>
      <c r="C84" s="297" t="str">
        <f>+IFERROR(C30/'Recettes tarifaires_SATPS2'!C30,"-")</f>
        <v>-</v>
      </c>
      <c r="D84" s="297" t="str">
        <f>+IFERROR(D30/'Recettes tarifaires_SATPS2'!D30,"-")</f>
        <v>-</v>
      </c>
      <c r="E84" s="297" t="str">
        <f>+IFERROR(E30/'Recettes tarifaires_SATPS2'!E30,"-")</f>
        <v>-</v>
      </c>
      <c r="F84" s="297" t="str">
        <f>+IFERROR(F30/'Recettes tarifaires_SATPS2'!F30,"-")</f>
        <v>-</v>
      </c>
      <c r="G84" s="320" t="str">
        <f>+IFERROR(G30/'Recettes tarifaires_SATPS2'!G30,"-")</f>
        <v>-</v>
      </c>
      <c r="H84" s="317" t="str">
        <f>+IFERROR(H30/'Recettes tarifaires_SATPS2'!H30,"-")</f>
        <v>-</v>
      </c>
    </row>
    <row r="85" spans="1:8" x14ac:dyDescent="0.3">
      <c r="A85" s="186" t="str">
        <f t="shared" si="15"/>
        <v>Non-ayant droit - interne</v>
      </c>
      <c r="B85" s="296" t="str">
        <f>+IFERROR(B31/'Recettes tarifaires_SATPS2'!B31,"-")</f>
        <v>-</v>
      </c>
      <c r="C85" s="297" t="str">
        <f>+IFERROR(C31/'Recettes tarifaires_SATPS2'!C31,"-")</f>
        <v>-</v>
      </c>
      <c r="D85" s="297" t="str">
        <f>+IFERROR(D31/'Recettes tarifaires_SATPS2'!D31,"-")</f>
        <v>-</v>
      </c>
      <c r="E85" s="297" t="str">
        <f>+IFERROR(E31/'Recettes tarifaires_SATPS2'!E31,"-")</f>
        <v>-</v>
      </c>
      <c r="F85" s="297" t="str">
        <f>+IFERROR(F31/'Recettes tarifaires_SATPS2'!F31,"-")</f>
        <v>-</v>
      </c>
      <c r="G85" s="320" t="str">
        <f>+IFERROR(G31/'Recettes tarifaires_SATPS2'!G31,"-")</f>
        <v>-</v>
      </c>
      <c r="H85" s="317" t="str">
        <f>+IFERROR(H31/'Recettes tarifaires_SATPS2'!H31,"-")</f>
        <v>-</v>
      </c>
    </row>
    <row r="86" spans="1:8" x14ac:dyDescent="0.3">
      <c r="A86" s="186" t="str">
        <f t="shared" si="15"/>
        <v>Frais de dossier inscription tardive</v>
      </c>
      <c r="B86" s="296" t="str">
        <f>+IFERROR(B32/'Recettes tarifaires_SATPS2'!B32,"-")</f>
        <v>-</v>
      </c>
      <c r="C86" s="297" t="str">
        <f>+IFERROR(C32/'Recettes tarifaires_SATPS2'!C32,"-")</f>
        <v>-</v>
      </c>
      <c r="D86" s="297" t="str">
        <f>+IFERROR(D32/'Recettes tarifaires_SATPS2'!D32,"-")</f>
        <v>-</v>
      </c>
      <c r="E86" s="297" t="str">
        <f>+IFERROR(E32/'Recettes tarifaires_SATPS2'!E32,"-")</f>
        <v>-</v>
      </c>
      <c r="F86" s="297" t="str">
        <f>+IFERROR(F32/'Recettes tarifaires_SATPS2'!F32,"-")</f>
        <v>-</v>
      </c>
      <c r="G86" s="320" t="str">
        <f>+IFERROR(G32/'Recettes tarifaires_SATPS2'!G32,"-")</f>
        <v>-</v>
      </c>
      <c r="H86" s="317" t="str">
        <f>+IFERROR(H32/'Recettes tarifaires_SATPS2'!H32,"-")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tarifaires_SATPS2'!B34,"-")</f>
        <v>-</v>
      </c>
      <c r="C88" s="294" t="str">
        <f>+IFERROR(C34/'Recettes tarifaires_SATPS2'!C34,"-")</f>
        <v>-</v>
      </c>
      <c r="D88" s="294" t="str">
        <f>+IFERROR(D34/'Recettes tarifaires_SATPS2'!D34,"-")</f>
        <v>-</v>
      </c>
      <c r="E88" s="294" t="str">
        <f>+IFERROR(E34/'Recettes tarifaires_SATPS2'!E34,"-")</f>
        <v>-</v>
      </c>
      <c r="F88" s="294" t="str">
        <f>+IFERROR(F34/'Recettes tarifaires_SATPS2'!F34,"-")</f>
        <v>-</v>
      </c>
      <c r="G88" s="319" t="str">
        <f>+IFERROR(G34/'Recettes tarifaires_SATPS2'!G34,"-")</f>
        <v>-</v>
      </c>
      <c r="H88" s="316" t="str">
        <f>+IFERROR(H34/'Recettes tarifaires_SATPS2'!H34,"-")</f>
        <v>-</v>
      </c>
    </row>
    <row r="89" spans="1:8" x14ac:dyDescent="0.3">
      <c r="A89" s="186" t="str">
        <f t="shared" si="15"/>
        <v>Car + bus mensuel Tout public*</v>
      </c>
      <c r="B89" s="296" t="str">
        <f>+IFERROR(B35/'Recettes tarifaires_SATPS2'!B35,"-")</f>
        <v>-</v>
      </c>
      <c r="C89" s="297" t="str">
        <f>+IFERROR(C35/'Recettes tarifaires_SATPS2'!C35,"-")</f>
        <v>-</v>
      </c>
      <c r="D89" s="297" t="str">
        <f>+IFERROR(D35/'Recettes tarifaires_SATPS2'!D35,"-")</f>
        <v>-</v>
      </c>
      <c r="E89" s="297" t="str">
        <f>+IFERROR(E35/'Recettes tarifaires_SATPS2'!E35,"-")</f>
        <v>-</v>
      </c>
      <c r="F89" s="297" t="str">
        <f>+IFERROR(F35/'Recettes tarifaires_SATPS2'!F35,"-")</f>
        <v>-</v>
      </c>
      <c r="G89" s="320" t="str">
        <f>+IFERROR(G35/'Recettes tarifaires_SATPS2'!G35,"-")</f>
        <v>-</v>
      </c>
      <c r="H89" s="317" t="str">
        <f>+IFERROR(H35/'Recettes tarifaires_SATPS2'!H35,"-")</f>
        <v>-</v>
      </c>
    </row>
    <row r="90" spans="1:8" x14ac:dyDescent="0.3">
      <c r="A90" s="186" t="str">
        <f t="shared" si="15"/>
        <v>Car + bus annuel Tout public*</v>
      </c>
      <c r="B90" s="296" t="str">
        <f>+IFERROR(B36/'Recettes tarifaires_SATPS2'!B36,"-")</f>
        <v>-</v>
      </c>
      <c r="C90" s="297" t="str">
        <f>+IFERROR(C36/'Recettes tarifaires_SATPS2'!C36,"-")</f>
        <v>-</v>
      </c>
      <c r="D90" s="297" t="str">
        <f>+IFERROR(D36/'Recettes tarifaires_SATPS2'!D36,"-")</f>
        <v>-</v>
      </c>
      <c r="E90" s="297" t="str">
        <f>+IFERROR(E36/'Recettes tarifaires_SATPS2'!E36,"-")</f>
        <v>-</v>
      </c>
      <c r="F90" s="297" t="str">
        <f>+IFERROR(F36/'Recettes tarifaires_SATPS2'!F36,"-")</f>
        <v>-</v>
      </c>
      <c r="G90" s="320" t="str">
        <f>+IFERROR(G36/'Recettes tarifaires_SATPS2'!G36,"-")</f>
        <v>-</v>
      </c>
      <c r="H90" s="317" t="str">
        <f>+IFERROR(H36/'Recettes tarifaires_SATPS2'!H36,"-")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tarifaires_SATPS2'!B38,"-")</f>
        <v>-</v>
      </c>
      <c r="C92" s="294" t="str">
        <f>+IFERROR(C38/'Recettes tarifaires_SATPS2'!C38,"-")</f>
        <v>-</v>
      </c>
      <c r="D92" s="294" t="str">
        <f>+IFERROR(D38/'Recettes tarifaires_SATPS2'!D38,"-")</f>
        <v>-</v>
      </c>
      <c r="E92" s="294" t="str">
        <f>+IFERROR(E38/'Recettes tarifaires_SATPS2'!E38,"-")</f>
        <v>-</v>
      </c>
      <c r="F92" s="294" t="str">
        <f>+IFERROR(F38/'Recettes tarifaires_SATPS2'!F38,"-")</f>
        <v>-</v>
      </c>
      <c r="G92" s="319" t="str">
        <f>+IFERROR(G38/'Recettes tarifaires_SATPS2'!G38,"-")</f>
        <v>-</v>
      </c>
      <c r="H92" s="316" t="str">
        <f>+IFERROR(H38/'Recettes tarifaires_SATPS2'!H38,"-")</f>
        <v>-</v>
      </c>
    </row>
    <row r="93" spans="1:8" x14ac:dyDescent="0.3">
      <c r="A93" s="186" t="str">
        <f t="shared" si="15"/>
        <v>Car + bus mensuel Jeunes*</v>
      </c>
      <c r="B93" s="296" t="str">
        <f>+IFERROR(B39/'Recettes tarifaires_SATPS2'!B39,"-")</f>
        <v>-</v>
      </c>
      <c r="C93" s="297" t="str">
        <f>+IFERROR(C39/'Recettes tarifaires_SATPS2'!C39,"-")</f>
        <v>-</v>
      </c>
      <c r="D93" s="297" t="str">
        <f>+IFERROR(D39/'Recettes tarifaires_SATPS2'!D39,"-")</f>
        <v>-</v>
      </c>
      <c r="E93" s="297" t="str">
        <f>+IFERROR(E39/'Recettes tarifaires_SATPS2'!E39,"-")</f>
        <v>-</v>
      </c>
      <c r="F93" s="297" t="str">
        <f>+IFERROR(F39/'Recettes tarifaires_SATPS2'!F39,"-")</f>
        <v>-</v>
      </c>
      <c r="G93" s="320" t="str">
        <f>+IFERROR(G39/'Recettes tarifaires_SATPS2'!G39,"-")</f>
        <v>-</v>
      </c>
      <c r="H93" s="317" t="str">
        <f>+IFERROR(H39/'Recettes tarifaires_SATPS2'!H39,"-")</f>
        <v>-</v>
      </c>
    </row>
    <row r="94" spans="1:8" x14ac:dyDescent="0.3">
      <c r="A94" s="186" t="str">
        <f t="shared" si="15"/>
        <v>Car + bus annuel Jeunes*</v>
      </c>
      <c r="B94" s="296" t="str">
        <f>+IFERROR(B40/'Recettes tarifaires_SATPS2'!B40,"-")</f>
        <v>-</v>
      </c>
      <c r="C94" s="297" t="str">
        <f>+IFERROR(C40/'Recettes tarifaires_SATPS2'!C40,"-")</f>
        <v>-</v>
      </c>
      <c r="D94" s="297" t="str">
        <f>+IFERROR(D40/'Recettes tarifaires_SATPS2'!D40,"-")</f>
        <v>-</v>
      </c>
      <c r="E94" s="297" t="str">
        <f>+IFERROR(E40/'Recettes tarifaires_SATPS2'!E40,"-")</f>
        <v>-</v>
      </c>
      <c r="F94" s="297" t="str">
        <f>+IFERROR(F40/'Recettes tarifaires_SATPS2'!F40,"-")</f>
        <v>-</v>
      </c>
      <c r="G94" s="320" t="str">
        <f>+IFERROR(G40/'Recettes tarifaires_SATPS2'!G40,"-")</f>
        <v>-</v>
      </c>
      <c r="H94" s="317" t="str">
        <f>+IFERROR(H40/'Recettes tarifaires_SATPS2'!H40,"-")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tarifaires_SATPS2'!B42,"-")</f>
        <v>-</v>
      </c>
      <c r="C96" s="294" t="str">
        <f>+IFERROR(C42/'Recettes tarifaires_SATPS2'!C42,"-")</f>
        <v>-</v>
      </c>
      <c r="D96" s="294" t="str">
        <f>+IFERROR(D42/'Recettes tarifaires_SATPS2'!D42,"-")</f>
        <v>-</v>
      </c>
      <c r="E96" s="294" t="str">
        <f>+IFERROR(E42/'Recettes tarifaires_SATPS2'!E42,"-")</f>
        <v>-</v>
      </c>
      <c r="F96" s="294" t="str">
        <f>+IFERROR(F42/'Recettes tarifaires_SATPS2'!F42,"-")</f>
        <v>-</v>
      </c>
      <c r="G96" s="319" t="str">
        <f>+IFERROR(G42/'Recettes tarifaires_SATPS2'!G42,"-")</f>
        <v>-</v>
      </c>
      <c r="H96" s="316" t="str">
        <f>+IFERROR(H42/'Recettes tarifaires_SATPS2'!H42,"-")</f>
        <v>-</v>
      </c>
    </row>
    <row r="97" spans="1:8" x14ac:dyDescent="0.3">
      <c r="A97" s="186" t="str">
        <f t="shared" si="15"/>
        <v>Car + bus mensuel Tout public*</v>
      </c>
      <c r="B97" s="296" t="str">
        <f>+IFERROR(B43/'Recettes tarifaires_SATPS2'!B43,"-")</f>
        <v>-</v>
      </c>
      <c r="C97" s="297" t="str">
        <f>+IFERROR(C43/'Recettes tarifaires_SATPS2'!C43,"-")</f>
        <v>-</v>
      </c>
      <c r="D97" s="297" t="str">
        <f>+IFERROR(D43/'Recettes tarifaires_SATPS2'!D43,"-")</f>
        <v>-</v>
      </c>
      <c r="E97" s="297" t="str">
        <f>+IFERROR(E43/'Recettes tarifaires_SATPS2'!E43,"-")</f>
        <v>-</v>
      </c>
      <c r="F97" s="297" t="str">
        <f>+IFERROR(F43/'Recettes tarifaires_SATPS2'!F43,"-")</f>
        <v>-</v>
      </c>
      <c r="G97" s="320" t="str">
        <f>+IFERROR(G43/'Recettes tarifaires_SATPS2'!G43,"-")</f>
        <v>-</v>
      </c>
      <c r="H97" s="317" t="str">
        <f>+IFERROR(H43/'Recettes tarifaires_SATPS2'!H43,"-")</f>
        <v>-</v>
      </c>
    </row>
    <row r="98" spans="1:8" x14ac:dyDescent="0.3">
      <c r="A98" s="186" t="str">
        <f t="shared" si="15"/>
        <v>Car + bus annuel Tout public*</v>
      </c>
      <c r="B98" s="296" t="str">
        <f>+IFERROR(B44/'Recettes tarifaires_SATPS2'!B44,"-")</f>
        <v>-</v>
      </c>
      <c r="C98" s="297" t="str">
        <f>+IFERROR(C44/'Recettes tarifaires_SATPS2'!C44,"-")</f>
        <v>-</v>
      </c>
      <c r="D98" s="297" t="str">
        <f>+IFERROR(D44/'Recettes tarifaires_SATPS2'!D44,"-")</f>
        <v>-</v>
      </c>
      <c r="E98" s="297" t="str">
        <f>+IFERROR(E44/'Recettes tarifaires_SATPS2'!E44,"-")</f>
        <v>-</v>
      </c>
      <c r="F98" s="297" t="str">
        <f>+IFERROR(F44/'Recettes tarifaires_SATPS2'!F44,"-")</f>
        <v>-</v>
      </c>
      <c r="G98" s="320" t="str">
        <f>+IFERROR(G44/'Recettes tarifaires_SATPS2'!G44,"-")</f>
        <v>-</v>
      </c>
      <c r="H98" s="317" t="str">
        <f>+IFERROR(H44/'Recettes tarifaires_SATPS2'!H44,"-")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tarifaires_SATPS2'!B46,"-")</f>
        <v>-</v>
      </c>
      <c r="C100" s="294" t="str">
        <f>+IFERROR(C46/'Recettes tarifaires_SATPS2'!C46,"-")</f>
        <v>-</v>
      </c>
      <c r="D100" s="294" t="str">
        <f>+IFERROR(D46/'Recettes tarifaires_SATPS2'!D46,"-")</f>
        <v>-</v>
      </c>
      <c r="E100" s="294" t="str">
        <f>+IFERROR(E46/'Recettes tarifaires_SATPS2'!E46,"-")</f>
        <v>-</v>
      </c>
      <c r="F100" s="294" t="str">
        <f>+IFERROR(F46/'Recettes tarifaires_SATPS2'!F46,"-")</f>
        <v>-</v>
      </c>
      <c r="G100" s="319" t="str">
        <f>+IFERROR(G46/'Recettes tarifaires_SATPS2'!G46,"-")</f>
        <v>-</v>
      </c>
      <c r="H100" s="316" t="str">
        <f>+IFERROR(H46/'Recettes tarifaires_SATPS2'!H46,"-")</f>
        <v>-</v>
      </c>
    </row>
    <row r="101" spans="1:8" x14ac:dyDescent="0.3">
      <c r="A101" s="186" t="str">
        <f t="shared" si="15"/>
        <v>Car + bus mensuel Jeunes*</v>
      </c>
      <c r="B101" s="296" t="str">
        <f>+IFERROR(B47/'Recettes tarifaires_SATPS2'!B47,"-")</f>
        <v>-</v>
      </c>
      <c r="C101" s="297" t="str">
        <f>+IFERROR(C47/'Recettes tarifaires_SATPS2'!C47,"-")</f>
        <v>-</v>
      </c>
      <c r="D101" s="297" t="str">
        <f>+IFERROR(D47/'Recettes tarifaires_SATPS2'!D47,"-")</f>
        <v>-</v>
      </c>
      <c r="E101" s="297" t="str">
        <f>+IFERROR(E47/'Recettes tarifaires_SATPS2'!E47,"-")</f>
        <v>-</v>
      </c>
      <c r="F101" s="297" t="str">
        <f>+IFERROR(F47/'Recettes tarifaires_SATPS2'!F47,"-")</f>
        <v>-</v>
      </c>
      <c r="G101" s="320" t="str">
        <f>+IFERROR(G47/'Recettes tarifaires_SATPS2'!G47,"-")</f>
        <v>-</v>
      </c>
      <c r="H101" s="317" t="str">
        <f>+IFERROR(H47/'Recettes tarifaires_SATPS2'!H47,"-")</f>
        <v>-</v>
      </c>
    </row>
    <row r="102" spans="1:8" x14ac:dyDescent="0.3">
      <c r="A102" s="186" t="str">
        <f t="shared" si="15"/>
        <v>Car + bus annuel Jeunes*</v>
      </c>
      <c r="B102" s="296" t="str">
        <f>+IFERROR(B48/'Recettes tarifaires_SATPS2'!B48,"-")</f>
        <v>-</v>
      </c>
      <c r="C102" s="297" t="str">
        <f>+IFERROR(C48/'Recettes tarifaires_SATPS2'!C48,"-")</f>
        <v>-</v>
      </c>
      <c r="D102" s="297" t="str">
        <f>+IFERROR(D48/'Recettes tarifaires_SATPS2'!D48,"-")</f>
        <v>-</v>
      </c>
      <c r="E102" s="297" t="str">
        <f>+IFERROR(E48/'Recettes tarifaires_SATPS2'!E48,"-")</f>
        <v>-</v>
      </c>
      <c r="F102" s="297" t="str">
        <f>+IFERROR(F48/'Recettes tarifaires_SATPS2'!F48,"-")</f>
        <v>-</v>
      </c>
      <c r="G102" s="320" t="str">
        <f>+IFERROR(G48/'Recettes tarifaires_SATPS2'!G48,"-")</f>
        <v>-</v>
      </c>
      <c r="H102" s="317" t="str">
        <f>+IFERROR(H48/'Recettes tarifaires_SATPS2'!H48,"-")</f>
        <v>-</v>
      </c>
    </row>
  </sheetData>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5246D-E3F7-415B-919F-2D0D82585E38}">
  <sheetPr>
    <tabColor theme="4" tint="0.39997558519241921"/>
  </sheetPr>
  <dimension ref="A1:J102"/>
  <sheetViews>
    <sheetView showGridLines="0" workbookViewId="0"/>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+'Recettes tarifaires_SATPS3'!A4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x14ac:dyDescent="0.3">
      <c r="A5" s="186" t="str">
        <f>+'Recettes tarifaires_SATPS3'!A5</f>
        <v>Trajet simple</v>
      </c>
      <c r="B5" s="281"/>
      <c r="C5" s="282"/>
      <c r="D5" s="282"/>
      <c r="E5" s="282"/>
      <c r="F5" s="282"/>
      <c r="G5" s="282"/>
      <c r="H5" s="283"/>
      <c r="I5" s="284">
        <f t="shared" si="1"/>
        <v>0</v>
      </c>
      <c r="J5" s="285">
        <f t="shared" si="2"/>
        <v>0</v>
      </c>
    </row>
    <row r="6" spans="1:10" x14ac:dyDescent="0.3">
      <c r="A6" s="186" t="str">
        <f>+'Recettes tarifaires_SATPS3'!A6</f>
        <v>Trajet Aller-retour</v>
      </c>
      <c r="B6" s="286"/>
      <c r="C6" s="287"/>
      <c r="D6" s="287"/>
      <c r="E6" s="287"/>
      <c r="F6" s="287"/>
      <c r="G6" s="287"/>
      <c r="H6" s="288"/>
      <c r="I6" s="284">
        <f t="shared" si="1"/>
        <v>0</v>
      </c>
      <c r="J6" s="285">
        <f t="shared" si="2"/>
        <v>0</v>
      </c>
    </row>
    <row r="7" spans="1:10" x14ac:dyDescent="0.3">
      <c r="A7" s="186" t="str">
        <f>+'Recettes tarifaires_SATPS3'!A7</f>
        <v>Carte 10 voyages</v>
      </c>
      <c r="B7" s="286"/>
      <c r="C7" s="287"/>
      <c r="D7" s="287"/>
      <c r="E7" s="287"/>
      <c r="F7" s="287"/>
      <c r="G7" s="287"/>
      <c r="H7" s="288"/>
      <c r="I7" s="284">
        <f t="shared" si="1"/>
        <v>0</v>
      </c>
      <c r="J7" s="285">
        <f t="shared" si="2"/>
        <v>0</v>
      </c>
    </row>
    <row r="8" spans="1:10" x14ac:dyDescent="0.3">
      <c r="A8" s="186" t="str">
        <f>+'Recettes tarifaires_SATPS3'!A8</f>
        <v>Tarification solidaire</v>
      </c>
      <c r="B8" s="286"/>
      <c r="C8" s="287"/>
      <c r="D8" s="287"/>
      <c r="E8" s="287"/>
      <c r="F8" s="287"/>
      <c r="G8" s="287"/>
      <c r="H8" s="288"/>
      <c r="I8" s="284">
        <f t="shared" si="1"/>
        <v>0</v>
      </c>
      <c r="J8" s="285">
        <f t="shared" si="2"/>
        <v>0</v>
      </c>
    </row>
    <row r="9" spans="1:10" x14ac:dyDescent="0.3">
      <c r="A9" s="186" t="str">
        <f>+'Recettes tarifaires_SATPS3'!A9</f>
        <v xml:space="preserve">Tarifs groupe </v>
      </c>
      <c r="B9" s="286"/>
      <c r="C9" s="287"/>
      <c r="D9" s="287"/>
      <c r="E9" s="287"/>
      <c r="F9" s="287"/>
      <c r="G9" s="287"/>
      <c r="H9" s="288"/>
      <c r="I9" s="284">
        <f t="shared" si="1"/>
        <v>0</v>
      </c>
      <c r="J9" s="285">
        <f t="shared" si="2"/>
        <v>0</v>
      </c>
    </row>
    <row r="10" spans="1:10" x14ac:dyDescent="0.3">
      <c r="A10" s="186" t="str">
        <f>+'Recettes tarifaires_SATPS3'!A10</f>
        <v>Abonnement hebdo</v>
      </c>
      <c r="B10" s="286"/>
      <c r="C10" s="287"/>
      <c r="D10" s="287"/>
      <c r="E10" s="287"/>
      <c r="F10" s="287"/>
      <c r="G10" s="287"/>
      <c r="H10" s="288"/>
      <c r="I10" s="284">
        <f t="shared" si="1"/>
        <v>0</v>
      </c>
      <c r="J10" s="285">
        <f t="shared" si="2"/>
        <v>0</v>
      </c>
    </row>
    <row r="11" spans="1:10" x14ac:dyDescent="0.3">
      <c r="A11" s="186" t="str">
        <f>+'Recettes tarifaires_SATPS3'!A11</f>
        <v>Abonnement mensuel</v>
      </c>
      <c r="B11" s="286"/>
      <c r="C11" s="287"/>
      <c r="D11" s="287"/>
      <c r="E11" s="287"/>
      <c r="F11" s="287"/>
      <c r="G11" s="287"/>
      <c r="H11" s="288"/>
      <c r="I11" s="284">
        <f t="shared" si="1"/>
        <v>0</v>
      </c>
      <c r="J11" s="285">
        <f t="shared" si="2"/>
        <v>0</v>
      </c>
    </row>
    <row r="12" spans="1:10" x14ac:dyDescent="0.3">
      <c r="A12" s="186" t="str">
        <f>+'Recettes tarifaires_SATPS3'!A12</f>
        <v>Abonnement annuel</v>
      </c>
      <c r="B12" s="286"/>
      <c r="C12" s="287"/>
      <c r="D12" s="287"/>
      <c r="E12" s="287"/>
      <c r="F12" s="287"/>
      <c r="G12" s="287"/>
      <c r="H12" s="288"/>
      <c r="I12" s="284">
        <f t="shared" si="1"/>
        <v>0</v>
      </c>
      <c r="J12" s="285">
        <f t="shared" si="2"/>
        <v>0</v>
      </c>
    </row>
    <row r="13" spans="1:10" ht="15.75" customHeight="1" x14ac:dyDescent="0.3">
      <c r="A13" s="307" t="str">
        <f>+'Recettes tarifaires_SATPS3'!A13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x14ac:dyDescent="0.3">
      <c r="A14" s="186" t="str">
        <f>+'Recettes tarifaires_SATPS3'!A14</f>
        <v>Carte 10 voyages</v>
      </c>
      <c r="B14" s="281"/>
      <c r="C14" s="282"/>
      <c r="D14" s="282"/>
      <c r="E14" s="282"/>
      <c r="F14" s="282"/>
      <c r="G14" s="282"/>
      <c r="H14" s="283"/>
      <c r="I14" s="284">
        <f t="shared" si="1"/>
        <v>0</v>
      </c>
      <c r="J14" s="285">
        <f t="shared" si="2"/>
        <v>0</v>
      </c>
    </row>
    <row r="15" spans="1:10" x14ac:dyDescent="0.3">
      <c r="A15" s="186" t="str">
        <f>+'Recettes tarifaires_SATPS3'!A15</f>
        <v>Abonnement hebdo</v>
      </c>
      <c r="B15" s="286"/>
      <c r="C15" s="287"/>
      <c r="D15" s="287"/>
      <c r="E15" s="287"/>
      <c r="F15" s="287"/>
      <c r="G15" s="287"/>
      <c r="H15" s="288"/>
      <c r="I15" s="284">
        <f t="shared" si="1"/>
        <v>0</v>
      </c>
      <c r="J15" s="285">
        <f t="shared" si="2"/>
        <v>0</v>
      </c>
    </row>
    <row r="16" spans="1:10" x14ac:dyDescent="0.3">
      <c r="A16" s="186" t="str">
        <f>+'Recettes tarifaires_SATPS3'!A16</f>
        <v>Abonnement mensuel</v>
      </c>
      <c r="B16" s="286"/>
      <c r="C16" s="287"/>
      <c r="D16" s="287"/>
      <c r="E16" s="287"/>
      <c r="F16" s="287"/>
      <c r="G16" s="287"/>
      <c r="H16" s="288"/>
      <c r="I16" s="284">
        <f t="shared" si="1"/>
        <v>0</v>
      </c>
      <c r="J16" s="285">
        <f t="shared" si="2"/>
        <v>0</v>
      </c>
    </row>
    <row r="17" spans="1:10" x14ac:dyDescent="0.3">
      <c r="A17" s="186" t="str">
        <f>+'Recettes tarifaires_SATPS3'!A17</f>
        <v>Abonnement annuel</v>
      </c>
      <c r="B17" s="286"/>
      <c r="C17" s="287"/>
      <c r="D17" s="287"/>
      <c r="E17" s="287"/>
      <c r="F17" s="287"/>
      <c r="G17" s="287"/>
      <c r="H17" s="288"/>
      <c r="I17" s="284">
        <f t="shared" si="1"/>
        <v>0</v>
      </c>
      <c r="J17" s="285">
        <f t="shared" si="2"/>
        <v>0</v>
      </c>
    </row>
    <row r="18" spans="1:10" ht="15.75" customHeight="1" x14ac:dyDescent="0.3">
      <c r="A18" s="307" t="str">
        <f>+'Recettes tarifaires_SATPS3'!A18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x14ac:dyDescent="0.3">
      <c r="A19" s="186" t="str">
        <f>+'Recettes tarifaires_SATPS3'!A19</f>
        <v>Tranche 1 - 1/2 prensionnaire</v>
      </c>
      <c r="B19" s="281"/>
      <c r="C19" s="282"/>
      <c r="D19" s="282"/>
      <c r="E19" s="282"/>
      <c r="F19" s="282"/>
      <c r="G19" s="282"/>
      <c r="H19" s="283"/>
      <c r="I19" s="284">
        <f t="shared" si="1"/>
        <v>0</v>
      </c>
      <c r="J19" s="285">
        <f t="shared" si="2"/>
        <v>0</v>
      </c>
    </row>
    <row r="20" spans="1:10" x14ac:dyDescent="0.3">
      <c r="A20" s="186" t="str">
        <f>+'Recettes tarifaires_SATPS3'!A20</f>
        <v>Tranche 2 - 1/2 prensionnaire</v>
      </c>
      <c r="B20" s="286"/>
      <c r="C20" s="287"/>
      <c r="D20" s="287"/>
      <c r="E20" s="287"/>
      <c r="F20" s="287"/>
      <c r="G20" s="287"/>
      <c r="H20" s="288"/>
      <c r="I20" s="284">
        <f t="shared" si="1"/>
        <v>0</v>
      </c>
      <c r="J20" s="285">
        <f t="shared" si="2"/>
        <v>0</v>
      </c>
    </row>
    <row r="21" spans="1:10" x14ac:dyDescent="0.3">
      <c r="A21" s="186" t="str">
        <f>+'Recettes tarifaires_SATPS3'!A21</f>
        <v>Tranche 3 - 1/2 prensionnaire</v>
      </c>
      <c r="B21" s="286"/>
      <c r="C21" s="287"/>
      <c r="D21" s="287"/>
      <c r="E21" s="287"/>
      <c r="F21" s="287"/>
      <c r="G21" s="287"/>
      <c r="H21" s="288"/>
      <c r="I21" s="284">
        <f t="shared" si="1"/>
        <v>0</v>
      </c>
      <c r="J21" s="285">
        <f t="shared" si="2"/>
        <v>0</v>
      </c>
    </row>
    <row r="22" spans="1:10" x14ac:dyDescent="0.3">
      <c r="A22" s="186" t="str">
        <f>+'Recettes tarifaires_SATPS3'!A22</f>
        <v>Tranche 4 - 1/2 prensionnaire</v>
      </c>
      <c r="B22" s="286"/>
      <c r="C22" s="287"/>
      <c r="D22" s="287"/>
      <c r="E22" s="287"/>
      <c r="F22" s="287"/>
      <c r="G22" s="287"/>
      <c r="H22" s="288"/>
      <c r="I22" s="284">
        <f t="shared" si="1"/>
        <v>0</v>
      </c>
      <c r="J22" s="285">
        <f t="shared" si="2"/>
        <v>0</v>
      </c>
    </row>
    <row r="23" spans="1:10" x14ac:dyDescent="0.3">
      <c r="A23" s="186" t="str">
        <f>+'Recettes tarifaires_SATPS3'!A23</f>
        <v>Tranche 5 - 1/2 prensionnaire</v>
      </c>
      <c r="B23" s="286"/>
      <c r="C23" s="287"/>
      <c r="D23" s="287"/>
      <c r="E23" s="287"/>
      <c r="F23" s="287"/>
      <c r="G23" s="287"/>
      <c r="H23" s="288"/>
      <c r="I23" s="284">
        <f t="shared" si="1"/>
        <v>0</v>
      </c>
      <c r="J23" s="285">
        <f t="shared" si="2"/>
        <v>0</v>
      </c>
    </row>
    <row r="24" spans="1:10" x14ac:dyDescent="0.3">
      <c r="A24" s="186" t="str">
        <f>+'Recettes tarifaires_SATPS3'!A24</f>
        <v>Non-ayant droit - 1/2 prensionnaire</v>
      </c>
      <c r="B24" s="286"/>
      <c r="C24" s="287"/>
      <c r="D24" s="287"/>
      <c r="E24" s="287"/>
      <c r="F24" s="287"/>
      <c r="G24" s="287"/>
      <c r="H24" s="288"/>
      <c r="I24" s="284">
        <f t="shared" si="1"/>
        <v>0</v>
      </c>
      <c r="J24" s="285">
        <f t="shared" si="2"/>
        <v>0</v>
      </c>
    </row>
    <row r="25" spans="1:10" x14ac:dyDescent="0.3">
      <c r="A25" s="186" t="str">
        <f>+'Recettes tarifaires_SATPS3'!A25</f>
        <v>Tarif Navette, RPI</v>
      </c>
      <c r="B25" s="286"/>
      <c r="C25" s="287"/>
      <c r="D25" s="287"/>
      <c r="E25" s="287"/>
      <c r="F25" s="287"/>
      <c r="G25" s="287"/>
      <c r="H25" s="288"/>
      <c r="I25" s="284">
        <f t="shared" si="1"/>
        <v>0</v>
      </c>
      <c r="J25" s="285">
        <f t="shared" si="2"/>
        <v>0</v>
      </c>
    </row>
    <row r="26" spans="1:10" x14ac:dyDescent="0.3">
      <c r="A26" s="186" t="str">
        <f>+'Recettes tarifaires_SATPS3'!A26</f>
        <v>Tranche 1 - Interne</v>
      </c>
      <c r="B26" s="286"/>
      <c r="C26" s="287"/>
      <c r="D26" s="287"/>
      <c r="E26" s="287"/>
      <c r="F26" s="287"/>
      <c r="G26" s="287"/>
      <c r="H26" s="288"/>
      <c r="I26" s="284">
        <f t="shared" si="1"/>
        <v>0</v>
      </c>
      <c r="J26" s="285">
        <f t="shared" si="2"/>
        <v>0</v>
      </c>
    </row>
    <row r="27" spans="1:10" x14ac:dyDescent="0.3">
      <c r="A27" s="186" t="str">
        <f>+'Recettes tarifaires_SATPS3'!A27</f>
        <v>Tranche 2 - Interne</v>
      </c>
      <c r="B27" s="286"/>
      <c r="C27" s="287"/>
      <c r="D27" s="287"/>
      <c r="E27" s="287"/>
      <c r="F27" s="287"/>
      <c r="G27" s="287"/>
      <c r="H27" s="288"/>
      <c r="I27" s="284">
        <f t="shared" si="1"/>
        <v>0</v>
      </c>
      <c r="J27" s="285">
        <f t="shared" si="2"/>
        <v>0</v>
      </c>
    </row>
    <row r="28" spans="1:10" x14ac:dyDescent="0.3">
      <c r="A28" s="186" t="str">
        <f>+'Recettes tarifaires_SATPS3'!A28</f>
        <v>Tranche 3 - Interne</v>
      </c>
      <c r="B28" s="286"/>
      <c r="C28" s="287"/>
      <c r="D28" s="287"/>
      <c r="E28" s="287"/>
      <c r="F28" s="287"/>
      <c r="G28" s="287"/>
      <c r="H28" s="288"/>
      <c r="I28" s="284">
        <f t="shared" si="1"/>
        <v>0</v>
      </c>
      <c r="J28" s="285">
        <f t="shared" si="2"/>
        <v>0</v>
      </c>
    </row>
    <row r="29" spans="1:10" x14ac:dyDescent="0.3">
      <c r="A29" s="186" t="str">
        <f>+'Recettes tarifaires_SATPS3'!A29</f>
        <v>Tranche 4 - Interne</v>
      </c>
      <c r="B29" s="286"/>
      <c r="C29" s="287"/>
      <c r="D29" s="287"/>
      <c r="E29" s="287"/>
      <c r="F29" s="287"/>
      <c r="G29" s="287"/>
      <c r="H29" s="288"/>
      <c r="I29" s="284">
        <f t="shared" si="1"/>
        <v>0</v>
      </c>
      <c r="J29" s="285">
        <f t="shared" si="2"/>
        <v>0</v>
      </c>
    </row>
    <row r="30" spans="1:10" x14ac:dyDescent="0.3">
      <c r="A30" s="186" t="str">
        <f>+'Recettes tarifaires_SATPS3'!A30</f>
        <v>Tranche 5 - Interne</v>
      </c>
      <c r="B30" s="286"/>
      <c r="C30" s="287"/>
      <c r="D30" s="287"/>
      <c r="E30" s="287"/>
      <c r="F30" s="287"/>
      <c r="G30" s="287"/>
      <c r="H30" s="288"/>
      <c r="I30" s="284">
        <f t="shared" si="1"/>
        <v>0</v>
      </c>
      <c r="J30" s="285">
        <f t="shared" si="2"/>
        <v>0</v>
      </c>
    </row>
    <row r="31" spans="1:10" x14ac:dyDescent="0.3">
      <c r="A31" s="186" t="str">
        <f>+'Recettes tarifaires_SATPS3'!A31</f>
        <v>Non-ayant droit - interne</v>
      </c>
      <c r="B31" s="286"/>
      <c r="C31" s="287"/>
      <c r="D31" s="287"/>
      <c r="E31" s="287"/>
      <c r="F31" s="287"/>
      <c r="G31" s="287"/>
      <c r="H31" s="288"/>
      <c r="I31" s="284">
        <f t="shared" si="1"/>
        <v>0</v>
      </c>
      <c r="J31" s="285">
        <f t="shared" si="2"/>
        <v>0</v>
      </c>
    </row>
    <row r="32" spans="1:10" x14ac:dyDescent="0.3">
      <c r="A32" s="186" t="str">
        <f>+'Recettes tarifaires_SATPS3'!A32</f>
        <v>Frais de dossier inscription tardive</v>
      </c>
      <c r="B32" s="286"/>
      <c r="C32" s="287"/>
      <c r="D32" s="287"/>
      <c r="E32" s="287"/>
      <c r="F32" s="287"/>
      <c r="G32" s="287"/>
      <c r="H32" s="288"/>
      <c r="I32" s="284">
        <f t="shared" si="1"/>
        <v>0</v>
      </c>
      <c r="J32" s="285">
        <f t="shared" si="2"/>
        <v>0</v>
      </c>
    </row>
    <row r="33" spans="1:10" ht="15.75" customHeight="1" x14ac:dyDescent="0.3">
      <c r="A33" s="307" t="str">
        <f>+'Recettes tarifaires_SATPS3'!A33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x14ac:dyDescent="0.3">
      <c r="A34" s="186" t="str">
        <f>+'Recettes tarifaires_SATPS3'!A34</f>
        <v>Car + bus hebdo Tout public*</v>
      </c>
      <c r="B34" s="281"/>
      <c r="C34" s="282"/>
      <c r="D34" s="282"/>
      <c r="E34" s="282"/>
      <c r="F34" s="282"/>
      <c r="G34" s="282"/>
      <c r="H34" s="283"/>
      <c r="I34" s="284">
        <f t="shared" si="1"/>
        <v>0</v>
      </c>
      <c r="J34" s="285">
        <f t="shared" si="2"/>
        <v>0</v>
      </c>
    </row>
    <row r="35" spans="1:10" x14ac:dyDescent="0.3">
      <c r="A35" s="186" t="str">
        <f>+'Recettes tarifaires_SATPS3'!A35</f>
        <v>Car + bus mensuel Tout public*</v>
      </c>
      <c r="B35" s="286"/>
      <c r="C35" s="287"/>
      <c r="D35" s="287"/>
      <c r="E35" s="287"/>
      <c r="F35" s="287"/>
      <c r="G35" s="287"/>
      <c r="H35" s="288"/>
      <c r="I35" s="284">
        <f t="shared" si="1"/>
        <v>0</v>
      </c>
      <c r="J35" s="285">
        <f t="shared" si="2"/>
        <v>0</v>
      </c>
    </row>
    <row r="36" spans="1:10" x14ac:dyDescent="0.3">
      <c r="A36" s="186" t="str">
        <f>+'Recettes tarifaires_SATPS3'!A36</f>
        <v>Car + bus annuel Tout public*</v>
      </c>
      <c r="B36" s="286"/>
      <c r="C36" s="287"/>
      <c r="D36" s="287"/>
      <c r="E36" s="287"/>
      <c r="F36" s="287"/>
      <c r="G36" s="287"/>
      <c r="H36" s="288"/>
      <c r="I36" s="284">
        <f t="shared" ref="I36:I53" si="6">+SUM(B36:H36)</f>
        <v>0</v>
      </c>
      <c r="J36" s="285">
        <f t="shared" ref="J36:J53" si="7">+I36/Durée</f>
        <v>0</v>
      </c>
    </row>
    <row r="37" spans="1:10" ht="15.75" customHeight="1" x14ac:dyDescent="0.3">
      <c r="A37" s="307" t="str">
        <f>+'Recettes tarifaires_SATPS3'!A37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x14ac:dyDescent="0.3">
      <c r="A38" s="186" t="str">
        <f>+'Recettes tarifaires_SATPS3'!A38</f>
        <v>Car + bus hebdo Jeunes*</v>
      </c>
      <c r="B38" s="281"/>
      <c r="C38" s="282"/>
      <c r="D38" s="282"/>
      <c r="E38" s="282"/>
      <c r="F38" s="282"/>
      <c r="G38" s="282"/>
      <c r="H38" s="283"/>
      <c r="I38" s="284">
        <f t="shared" si="6"/>
        <v>0</v>
      </c>
      <c r="J38" s="285">
        <f t="shared" si="7"/>
        <v>0</v>
      </c>
    </row>
    <row r="39" spans="1:10" x14ac:dyDescent="0.3">
      <c r="A39" s="186" t="str">
        <f>+'Recettes tarifaires_SATPS3'!A39</f>
        <v>Car + bus mensuel Jeunes*</v>
      </c>
      <c r="B39" s="286"/>
      <c r="C39" s="287"/>
      <c r="D39" s="287"/>
      <c r="E39" s="287"/>
      <c r="F39" s="287"/>
      <c r="G39" s="287"/>
      <c r="H39" s="288"/>
      <c r="I39" s="284">
        <f t="shared" si="6"/>
        <v>0</v>
      </c>
      <c r="J39" s="285">
        <f t="shared" si="7"/>
        <v>0</v>
      </c>
    </row>
    <row r="40" spans="1:10" x14ac:dyDescent="0.3">
      <c r="A40" s="186" t="str">
        <f>+'Recettes tarifaires_SATPS3'!A40</f>
        <v>Car + bus annuel Jeunes*</v>
      </c>
      <c r="B40" s="286"/>
      <c r="C40" s="287"/>
      <c r="D40" s="287"/>
      <c r="E40" s="287"/>
      <c r="F40" s="287"/>
      <c r="G40" s="287"/>
      <c r="H40" s="288"/>
      <c r="I40" s="284">
        <f t="shared" si="6"/>
        <v>0</v>
      </c>
      <c r="J40" s="285">
        <f t="shared" si="7"/>
        <v>0</v>
      </c>
    </row>
    <row r="41" spans="1:10" ht="15.75" customHeight="1" x14ac:dyDescent="0.3">
      <c r="A41" s="307" t="str">
        <f>+'Recettes tarifaires_SATPS3'!A41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x14ac:dyDescent="0.3">
      <c r="A42" s="186" t="str">
        <f>+'Recettes tarifaires_SATPS3'!A42</f>
        <v>Car + bus hebdo Tout public*</v>
      </c>
      <c r="B42" s="281"/>
      <c r="C42" s="282"/>
      <c r="D42" s="282"/>
      <c r="E42" s="282"/>
      <c r="F42" s="282"/>
      <c r="G42" s="282"/>
      <c r="H42" s="283"/>
      <c r="I42" s="284">
        <f t="shared" si="6"/>
        <v>0</v>
      </c>
      <c r="J42" s="285">
        <f t="shared" si="7"/>
        <v>0</v>
      </c>
    </row>
    <row r="43" spans="1:10" x14ac:dyDescent="0.3">
      <c r="A43" s="186" t="str">
        <f>+'Recettes tarifaires_SATPS3'!A43</f>
        <v>Car + bus mensuel Tout public*</v>
      </c>
      <c r="B43" s="286"/>
      <c r="C43" s="287"/>
      <c r="D43" s="287"/>
      <c r="E43" s="287"/>
      <c r="F43" s="287"/>
      <c r="G43" s="287"/>
      <c r="H43" s="288"/>
      <c r="I43" s="284">
        <f t="shared" si="6"/>
        <v>0</v>
      </c>
      <c r="J43" s="285">
        <f t="shared" si="7"/>
        <v>0</v>
      </c>
    </row>
    <row r="44" spans="1:10" x14ac:dyDescent="0.3">
      <c r="A44" s="186" t="str">
        <f>+'Recettes tarifaires_SATPS3'!A44</f>
        <v>Car + bus annuel Tout public*</v>
      </c>
      <c r="B44" s="286"/>
      <c r="C44" s="287"/>
      <c r="D44" s="287"/>
      <c r="E44" s="287"/>
      <c r="F44" s="287"/>
      <c r="G44" s="287"/>
      <c r="H44" s="288"/>
      <c r="I44" s="284">
        <f t="shared" si="6"/>
        <v>0</v>
      </c>
      <c r="J44" s="285">
        <f t="shared" si="7"/>
        <v>0</v>
      </c>
    </row>
    <row r="45" spans="1:10" ht="15.75" customHeight="1" x14ac:dyDescent="0.3">
      <c r="A45" s="307" t="str">
        <f>+'Recettes tarifaires_SATPS3'!A45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x14ac:dyDescent="0.3">
      <c r="A46" s="186" t="str">
        <f>+'Recettes tarifaires_SATPS3'!A46</f>
        <v>Car + bus hebdo Jeunes*</v>
      </c>
      <c r="B46" s="281"/>
      <c r="C46" s="282"/>
      <c r="D46" s="282"/>
      <c r="E46" s="282"/>
      <c r="F46" s="282"/>
      <c r="G46" s="282"/>
      <c r="H46" s="283"/>
      <c r="I46" s="284">
        <f t="shared" si="6"/>
        <v>0</v>
      </c>
      <c r="J46" s="285">
        <f t="shared" si="7"/>
        <v>0</v>
      </c>
    </row>
    <row r="47" spans="1:10" x14ac:dyDescent="0.3">
      <c r="A47" s="186" t="str">
        <f>+'Recettes tarifaires_SATPS3'!A47</f>
        <v>Car + bus mensuel Jeunes*</v>
      </c>
      <c r="B47" s="286"/>
      <c r="C47" s="287"/>
      <c r="D47" s="287"/>
      <c r="E47" s="287"/>
      <c r="F47" s="287"/>
      <c r="G47" s="287"/>
      <c r="H47" s="288"/>
      <c r="I47" s="284">
        <f t="shared" si="6"/>
        <v>0</v>
      </c>
      <c r="J47" s="285">
        <f t="shared" si="7"/>
        <v>0</v>
      </c>
    </row>
    <row r="48" spans="1:10" x14ac:dyDescent="0.3">
      <c r="A48" s="186" t="str">
        <f>+'Recettes tarifaires_SATPS3'!A48</f>
        <v>Car + bus annuel Jeunes*</v>
      </c>
      <c r="B48" s="286"/>
      <c r="C48" s="287"/>
      <c r="D48" s="287"/>
      <c r="E48" s="287"/>
      <c r="F48" s="287"/>
      <c r="G48" s="287"/>
      <c r="H48" s="288"/>
      <c r="I48" s="284">
        <f t="shared" si="6"/>
        <v>0</v>
      </c>
      <c r="J48" s="285">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c r="C50" s="287"/>
      <c r="D50" s="287"/>
      <c r="E50" s="287"/>
      <c r="F50" s="287"/>
      <c r="G50" s="287"/>
      <c r="H50" s="288"/>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tarifaires_SATPS3'!B5,"-")</f>
        <v>-</v>
      </c>
      <c r="C59" s="294" t="str">
        <f>+IFERROR(C5/'Recettes tarifaires_SATPS3'!C5,"-")</f>
        <v>-</v>
      </c>
      <c r="D59" s="294" t="str">
        <f>+IFERROR(D5/'Recettes tarifaires_SATPS3'!D5,"-")</f>
        <v>-</v>
      </c>
      <c r="E59" s="294" t="str">
        <f>+IFERROR(E5/'Recettes tarifaires_SATPS3'!E5,"-")</f>
        <v>-</v>
      </c>
      <c r="F59" s="294" t="str">
        <f>+IFERROR(F5/'Recettes tarifaires_SATPS3'!F5,"-")</f>
        <v>-</v>
      </c>
      <c r="G59" s="319" t="str">
        <f>+IFERROR(G5/'Recettes tarifaires_SATPS3'!G5,"-")</f>
        <v>-</v>
      </c>
      <c r="H59" s="316" t="str">
        <f>+IFERROR(H5/'Recettes tarifaires_SATPS3'!H5,"-")</f>
        <v>-</v>
      </c>
    </row>
    <row r="60" spans="1:10" x14ac:dyDescent="0.3">
      <c r="A60" s="186" t="str">
        <f t="shared" si="15"/>
        <v>Trajet Aller-retour</v>
      </c>
      <c r="B60" s="296" t="str">
        <f>+IFERROR(B6/'Recettes tarifaires_SATPS3'!B6,"-")</f>
        <v>-</v>
      </c>
      <c r="C60" s="297" t="str">
        <f>+IFERROR(C6/'Recettes tarifaires_SATPS3'!C6,"-")</f>
        <v>-</v>
      </c>
      <c r="D60" s="297" t="str">
        <f>+IFERROR(D6/'Recettes tarifaires_SATPS3'!D6,"-")</f>
        <v>-</v>
      </c>
      <c r="E60" s="297" t="str">
        <f>+IFERROR(E6/'Recettes tarifaires_SATPS3'!E6,"-")</f>
        <v>-</v>
      </c>
      <c r="F60" s="297" t="str">
        <f>+IFERROR(F6/'Recettes tarifaires_SATPS3'!F6,"-")</f>
        <v>-</v>
      </c>
      <c r="G60" s="320" t="str">
        <f>+IFERROR(G6/'Recettes tarifaires_SATPS3'!G6,"-")</f>
        <v>-</v>
      </c>
      <c r="H60" s="317" t="str">
        <f>+IFERROR(H6/'Recettes tarifaires_SATPS3'!H6,"-")</f>
        <v>-</v>
      </c>
    </row>
    <row r="61" spans="1:10" x14ac:dyDescent="0.3">
      <c r="A61" s="186" t="str">
        <f t="shared" si="15"/>
        <v>Carte 10 voyages</v>
      </c>
      <c r="B61" s="296" t="str">
        <f>+IFERROR(B7/'Recettes tarifaires_SATPS3'!B7,"-")</f>
        <v>-</v>
      </c>
      <c r="C61" s="297" t="str">
        <f>+IFERROR(C7/'Recettes tarifaires_SATPS3'!C7,"-")</f>
        <v>-</v>
      </c>
      <c r="D61" s="297" t="str">
        <f>+IFERROR(D7/'Recettes tarifaires_SATPS3'!D7,"-")</f>
        <v>-</v>
      </c>
      <c r="E61" s="297" t="str">
        <f>+IFERROR(E7/'Recettes tarifaires_SATPS3'!E7,"-")</f>
        <v>-</v>
      </c>
      <c r="F61" s="297" t="str">
        <f>+IFERROR(F7/'Recettes tarifaires_SATPS3'!F7,"-")</f>
        <v>-</v>
      </c>
      <c r="G61" s="320" t="str">
        <f>+IFERROR(G7/'Recettes tarifaires_SATPS3'!G7,"-")</f>
        <v>-</v>
      </c>
      <c r="H61" s="317" t="str">
        <f>+IFERROR(H7/'Recettes tarifaires_SATPS3'!H7,"-")</f>
        <v>-</v>
      </c>
    </row>
    <row r="62" spans="1:10" x14ac:dyDescent="0.3">
      <c r="A62" s="186" t="str">
        <f t="shared" si="15"/>
        <v>Tarification solidaire</v>
      </c>
      <c r="B62" s="296" t="str">
        <f>+IFERROR(B8/'Recettes tarifaires_SATPS3'!B8,"-")</f>
        <v>-</v>
      </c>
      <c r="C62" s="297" t="str">
        <f>+IFERROR(C8/'Recettes tarifaires_SATPS3'!C8,"-")</f>
        <v>-</v>
      </c>
      <c r="D62" s="297" t="str">
        <f>+IFERROR(D8/'Recettes tarifaires_SATPS3'!D8,"-")</f>
        <v>-</v>
      </c>
      <c r="E62" s="297" t="str">
        <f>+IFERROR(E8/'Recettes tarifaires_SATPS3'!E8,"-")</f>
        <v>-</v>
      </c>
      <c r="F62" s="297" t="str">
        <f>+IFERROR(F8/'Recettes tarifaires_SATPS3'!F8,"-")</f>
        <v>-</v>
      </c>
      <c r="G62" s="320" t="str">
        <f>+IFERROR(G8/'Recettes tarifaires_SATPS3'!G8,"-")</f>
        <v>-</v>
      </c>
      <c r="H62" s="317" t="str">
        <f>+IFERROR(H8/'Recettes tarifaires_SATPS3'!H8,"-")</f>
        <v>-</v>
      </c>
    </row>
    <row r="63" spans="1:10" x14ac:dyDescent="0.3">
      <c r="A63" s="186" t="str">
        <f t="shared" si="15"/>
        <v xml:space="preserve">Tarifs groupe </v>
      </c>
      <c r="B63" s="296" t="str">
        <f>+IFERROR(B9/'Recettes tarifaires_SATPS3'!B9,"-")</f>
        <v>-</v>
      </c>
      <c r="C63" s="297" t="str">
        <f>+IFERROR(C9/'Recettes tarifaires_SATPS3'!C9,"-")</f>
        <v>-</v>
      </c>
      <c r="D63" s="297" t="str">
        <f>+IFERROR(D9/'Recettes tarifaires_SATPS3'!D9,"-")</f>
        <v>-</v>
      </c>
      <c r="E63" s="297" t="str">
        <f>+IFERROR(E9/'Recettes tarifaires_SATPS3'!E9,"-")</f>
        <v>-</v>
      </c>
      <c r="F63" s="297" t="str">
        <f>+IFERROR(F9/'Recettes tarifaires_SATPS3'!F9,"-")</f>
        <v>-</v>
      </c>
      <c r="G63" s="320" t="str">
        <f>+IFERROR(G9/'Recettes tarifaires_SATPS3'!G9,"-")</f>
        <v>-</v>
      </c>
      <c r="H63" s="317" t="str">
        <f>+IFERROR(H9/'Recettes tarifaires_SATPS3'!H9,"-")</f>
        <v>-</v>
      </c>
    </row>
    <row r="64" spans="1:10" x14ac:dyDescent="0.3">
      <c r="A64" s="186" t="str">
        <f t="shared" si="15"/>
        <v>Abonnement hebdo</v>
      </c>
      <c r="B64" s="296" t="str">
        <f>+IFERROR(B10/'Recettes tarifaires_SATPS3'!B10,"-")</f>
        <v>-</v>
      </c>
      <c r="C64" s="297" t="str">
        <f>+IFERROR(C10/'Recettes tarifaires_SATPS3'!C10,"-")</f>
        <v>-</v>
      </c>
      <c r="D64" s="297" t="str">
        <f>+IFERROR(D10/'Recettes tarifaires_SATPS3'!D10,"-")</f>
        <v>-</v>
      </c>
      <c r="E64" s="297" t="str">
        <f>+IFERROR(E10/'Recettes tarifaires_SATPS3'!E10,"-")</f>
        <v>-</v>
      </c>
      <c r="F64" s="297" t="str">
        <f>+IFERROR(F10/'Recettes tarifaires_SATPS3'!F10,"-")</f>
        <v>-</v>
      </c>
      <c r="G64" s="320" t="str">
        <f>+IFERROR(G10/'Recettes tarifaires_SATPS3'!G10,"-")</f>
        <v>-</v>
      </c>
      <c r="H64" s="317" t="str">
        <f>+IFERROR(H10/'Recettes tarifaires_SATPS3'!H10,"-")</f>
        <v>-</v>
      </c>
    </row>
    <row r="65" spans="1:8" x14ac:dyDescent="0.3">
      <c r="A65" s="186" t="str">
        <f t="shared" si="15"/>
        <v>Abonnement mensuel</v>
      </c>
      <c r="B65" s="296" t="str">
        <f>+IFERROR(B11/'Recettes tarifaires_SATPS3'!B11,"-")</f>
        <v>-</v>
      </c>
      <c r="C65" s="297" t="str">
        <f>+IFERROR(C11/'Recettes tarifaires_SATPS3'!C11,"-")</f>
        <v>-</v>
      </c>
      <c r="D65" s="297" t="str">
        <f>+IFERROR(D11/'Recettes tarifaires_SATPS3'!D11,"-")</f>
        <v>-</v>
      </c>
      <c r="E65" s="297" t="str">
        <f>+IFERROR(E11/'Recettes tarifaires_SATPS3'!E11,"-")</f>
        <v>-</v>
      </c>
      <c r="F65" s="297" t="str">
        <f>+IFERROR(F11/'Recettes tarifaires_SATPS3'!F11,"-")</f>
        <v>-</v>
      </c>
      <c r="G65" s="320" t="str">
        <f>+IFERROR(G11/'Recettes tarifaires_SATPS3'!G11,"-")</f>
        <v>-</v>
      </c>
      <c r="H65" s="317" t="str">
        <f>+IFERROR(H11/'Recettes tarifaires_SATPS3'!H11,"-")</f>
        <v>-</v>
      </c>
    </row>
    <row r="66" spans="1:8" x14ac:dyDescent="0.3">
      <c r="A66" s="186" t="str">
        <f t="shared" si="15"/>
        <v>Abonnement annuel</v>
      </c>
      <c r="B66" s="296" t="str">
        <f>+IFERROR(B12/'Recettes tarifaires_SATPS3'!B12,"-")</f>
        <v>-</v>
      </c>
      <c r="C66" s="297" t="str">
        <f>+IFERROR(C12/'Recettes tarifaires_SATPS3'!C12,"-")</f>
        <v>-</v>
      </c>
      <c r="D66" s="297" t="str">
        <f>+IFERROR(D12/'Recettes tarifaires_SATPS3'!D12,"-")</f>
        <v>-</v>
      </c>
      <c r="E66" s="297" t="str">
        <f>+IFERROR(E12/'Recettes tarifaires_SATPS3'!E12,"-")</f>
        <v>-</v>
      </c>
      <c r="F66" s="297" t="str">
        <f>+IFERROR(F12/'Recettes tarifaires_SATPS3'!F12,"-")</f>
        <v>-</v>
      </c>
      <c r="G66" s="320" t="str">
        <f>+IFERROR(G12/'Recettes tarifaires_SATPS3'!G12,"-")</f>
        <v>-</v>
      </c>
      <c r="H66" s="317" t="str">
        <f>+IFERROR(H12/'Recettes tarifaires_SATPS3'!H12,"-")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tarifaires_SATPS3'!B14,"-")</f>
        <v>-</v>
      </c>
      <c r="C68" s="294" t="str">
        <f>+IFERROR(C14/'Recettes tarifaires_SATPS3'!C14,"-")</f>
        <v>-</v>
      </c>
      <c r="D68" s="294" t="str">
        <f>+IFERROR(D14/'Recettes tarifaires_SATPS3'!D14,"-")</f>
        <v>-</v>
      </c>
      <c r="E68" s="294" t="str">
        <f>+IFERROR(E14/'Recettes tarifaires_SATPS3'!E14,"-")</f>
        <v>-</v>
      </c>
      <c r="F68" s="294" t="str">
        <f>+IFERROR(F14/'Recettes tarifaires_SATPS3'!F14,"-")</f>
        <v>-</v>
      </c>
      <c r="G68" s="319" t="str">
        <f>+IFERROR(G14/'Recettes tarifaires_SATPS3'!G14,"-")</f>
        <v>-</v>
      </c>
      <c r="H68" s="316" t="str">
        <f>+IFERROR(H14/'Recettes tarifaires_SATPS3'!H14,"-")</f>
        <v>-</v>
      </c>
    </row>
    <row r="69" spans="1:8" x14ac:dyDescent="0.3">
      <c r="A69" s="186" t="str">
        <f t="shared" si="15"/>
        <v>Abonnement hebdo</v>
      </c>
      <c r="B69" s="296" t="str">
        <f>+IFERROR(B15/'Recettes tarifaires_SATPS3'!B15,"-")</f>
        <v>-</v>
      </c>
      <c r="C69" s="297" t="str">
        <f>+IFERROR(C15/'Recettes tarifaires_SATPS3'!C15,"-")</f>
        <v>-</v>
      </c>
      <c r="D69" s="297" t="str">
        <f>+IFERROR(D15/'Recettes tarifaires_SATPS3'!D15,"-")</f>
        <v>-</v>
      </c>
      <c r="E69" s="297" t="str">
        <f>+IFERROR(E15/'Recettes tarifaires_SATPS3'!E15,"-")</f>
        <v>-</v>
      </c>
      <c r="F69" s="297" t="str">
        <f>+IFERROR(F15/'Recettes tarifaires_SATPS3'!F15,"-")</f>
        <v>-</v>
      </c>
      <c r="G69" s="320" t="str">
        <f>+IFERROR(G15/'Recettes tarifaires_SATPS3'!G15,"-")</f>
        <v>-</v>
      </c>
      <c r="H69" s="317" t="str">
        <f>+IFERROR(H15/'Recettes tarifaires_SATPS3'!H15,"-")</f>
        <v>-</v>
      </c>
    </row>
    <row r="70" spans="1:8" x14ac:dyDescent="0.3">
      <c r="A70" s="186" t="str">
        <f t="shared" si="15"/>
        <v>Abonnement mensuel</v>
      </c>
      <c r="B70" s="296" t="str">
        <f>+IFERROR(B16/'Recettes tarifaires_SATPS3'!B16,"-")</f>
        <v>-</v>
      </c>
      <c r="C70" s="297" t="str">
        <f>+IFERROR(C16/'Recettes tarifaires_SATPS3'!C16,"-")</f>
        <v>-</v>
      </c>
      <c r="D70" s="297" t="str">
        <f>+IFERROR(D16/'Recettes tarifaires_SATPS3'!D16,"-")</f>
        <v>-</v>
      </c>
      <c r="E70" s="297" t="str">
        <f>+IFERROR(E16/'Recettes tarifaires_SATPS3'!E16,"-")</f>
        <v>-</v>
      </c>
      <c r="F70" s="297" t="str">
        <f>+IFERROR(F16/'Recettes tarifaires_SATPS3'!F16,"-")</f>
        <v>-</v>
      </c>
      <c r="G70" s="320" t="str">
        <f>+IFERROR(G16/'Recettes tarifaires_SATPS3'!G16,"-")</f>
        <v>-</v>
      </c>
      <c r="H70" s="317" t="str">
        <f>+IFERROR(H16/'Recettes tarifaires_SATPS3'!H16,"-")</f>
        <v>-</v>
      </c>
    </row>
    <row r="71" spans="1:8" x14ac:dyDescent="0.3">
      <c r="A71" s="186" t="str">
        <f t="shared" si="15"/>
        <v>Abonnement annuel</v>
      </c>
      <c r="B71" s="296" t="str">
        <f>+IFERROR(B17/'Recettes tarifaires_SATPS3'!B17,"-")</f>
        <v>-</v>
      </c>
      <c r="C71" s="297" t="str">
        <f>+IFERROR(C17/'Recettes tarifaires_SATPS3'!C17,"-")</f>
        <v>-</v>
      </c>
      <c r="D71" s="297" t="str">
        <f>+IFERROR(D17/'Recettes tarifaires_SATPS3'!D17,"-")</f>
        <v>-</v>
      </c>
      <c r="E71" s="297" t="str">
        <f>+IFERROR(E17/'Recettes tarifaires_SATPS3'!E17,"-")</f>
        <v>-</v>
      </c>
      <c r="F71" s="297" t="str">
        <f>+IFERROR(F17/'Recettes tarifaires_SATPS3'!F17,"-")</f>
        <v>-</v>
      </c>
      <c r="G71" s="320" t="str">
        <f>+IFERROR(G17/'Recettes tarifaires_SATPS3'!G17,"-")</f>
        <v>-</v>
      </c>
      <c r="H71" s="317" t="str">
        <f>+IFERROR(H17/'Recettes tarifaires_SATPS3'!H17,"-")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tarifaires_SATPS3'!B19,"-")</f>
        <v>-</v>
      </c>
      <c r="C73" s="294" t="str">
        <f>+IFERROR(C19/'Recettes tarifaires_SATPS3'!C19,"-")</f>
        <v>-</v>
      </c>
      <c r="D73" s="294" t="str">
        <f>+IFERROR(D19/'Recettes tarifaires_SATPS3'!D19,"-")</f>
        <v>-</v>
      </c>
      <c r="E73" s="294" t="str">
        <f>+IFERROR(E19/'Recettes tarifaires_SATPS3'!E19,"-")</f>
        <v>-</v>
      </c>
      <c r="F73" s="294" t="str">
        <f>+IFERROR(F19/'Recettes tarifaires_SATPS3'!F19,"-")</f>
        <v>-</v>
      </c>
      <c r="G73" s="319" t="str">
        <f>+IFERROR(G19/'Recettes tarifaires_SATPS3'!G19,"-")</f>
        <v>-</v>
      </c>
      <c r="H73" s="316" t="str">
        <f>+IFERROR(H19/'Recettes tarifaires_SATPS3'!H19,"-")</f>
        <v>-</v>
      </c>
    </row>
    <row r="74" spans="1:8" x14ac:dyDescent="0.3">
      <c r="A74" s="186" t="str">
        <f t="shared" si="15"/>
        <v>Tranche 2 - 1/2 prensionnaire</v>
      </c>
      <c r="B74" s="296" t="str">
        <f>+IFERROR(B20/'Recettes tarifaires_SATPS3'!B20,"-")</f>
        <v>-</v>
      </c>
      <c r="C74" s="297" t="str">
        <f>+IFERROR(C20/'Recettes tarifaires_SATPS3'!C20,"-")</f>
        <v>-</v>
      </c>
      <c r="D74" s="297" t="str">
        <f>+IFERROR(D20/'Recettes tarifaires_SATPS3'!D20,"-")</f>
        <v>-</v>
      </c>
      <c r="E74" s="297" t="str">
        <f>+IFERROR(E20/'Recettes tarifaires_SATPS3'!E20,"-")</f>
        <v>-</v>
      </c>
      <c r="F74" s="297" t="str">
        <f>+IFERROR(F20/'Recettes tarifaires_SATPS3'!F20,"-")</f>
        <v>-</v>
      </c>
      <c r="G74" s="320" t="str">
        <f>+IFERROR(G20/'Recettes tarifaires_SATPS3'!G20,"-")</f>
        <v>-</v>
      </c>
      <c r="H74" s="317" t="str">
        <f>+IFERROR(H20/'Recettes tarifaires_SATPS3'!H20,"-")</f>
        <v>-</v>
      </c>
    </row>
    <row r="75" spans="1:8" x14ac:dyDescent="0.3">
      <c r="A75" s="186" t="str">
        <f t="shared" si="15"/>
        <v>Tranche 3 - 1/2 prensionnaire</v>
      </c>
      <c r="B75" s="296" t="str">
        <f>+IFERROR(B21/'Recettes tarifaires_SATPS3'!B21,"-")</f>
        <v>-</v>
      </c>
      <c r="C75" s="297" t="str">
        <f>+IFERROR(C21/'Recettes tarifaires_SATPS3'!C21,"-")</f>
        <v>-</v>
      </c>
      <c r="D75" s="297" t="str">
        <f>+IFERROR(D21/'Recettes tarifaires_SATPS3'!D21,"-")</f>
        <v>-</v>
      </c>
      <c r="E75" s="297" t="str">
        <f>+IFERROR(E21/'Recettes tarifaires_SATPS3'!E21,"-")</f>
        <v>-</v>
      </c>
      <c r="F75" s="297" t="str">
        <f>+IFERROR(F21/'Recettes tarifaires_SATPS3'!F21,"-")</f>
        <v>-</v>
      </c>
      <c r="G75" s="320" t="str">
        <f>+IFERROR(G21/'Recettes tarifaires_SATPS3'!G21,"-")</f>
        <v>-</v>
      </c>
      <c r="H75" s="317" t="str">
        <f>+IFERROR(H21/'Recettes tarifaires_SATPS3'!H21,"-")</f>
        <v>-</v>
      </c>
    </row>
    <row r="76" spans="1:8" x14ac:dyDescent="0.3">
      <c r="A76" s="186" t="str">
        <f t="shared" si="15"/>
        <v>Tranche 4 - 1/2 prensionnaire</v>
      </c>
      <c r="B76" s="296" t="str">
        <f>+IFERROR(B22/'Recettes tarifaires_SATPS3'!B22,"-")</f>
        <v>-</v>
      </c>
      <c r="C76" s="297" t="str">
        <f>+IFERROR(C22/'Recettes tarifaires_SATPS3'!C22,"-")</f>
        <v>-</v>
      </c>
      <c r="D76" s="297" t="str">
        <f>+IFERROR(D22/'Recettes tarifaires_SATPS3'!D22,"-")</f>
        <v>-</v>
      </c>
      <c r="E76" s="297" t="str">
        <f>+IFERROR(E22/'Recettes tarifaires_SATPS3'!E22,"-")</f>
        <v>-</v>
      </c>
      <c r="F76" s="297" t="str">
        <f>+IFERROR(F22/'Recettes tarifaires_SATPS3'!F22,"-")</f>
        <v>-</v>
      </c>
      <c r="G76" s="320" t="str">
        <f>+IFERROR(G22/'Recettes tarifaires_SATPS3'!G22,"-")</f>
        <v>-</v>
      </c>
      <c r="H76" s="317" t="str">
        <f>+IFERROR(H22/'Recettes tarifaires_SATPS3'!H22,"-")</f>
        <v>-</v>
      </c>
    </row>
    <row r="77" spans="1:8" x14ac:dyDescent="0.3">
      <c r="A77" s="186" t="str">
        <f t="shared" si="15"/>
        <v>Tranche 5 - 1/2 prensionnaire</v>
      </c>
      <c r="B77" s="296" t="str">
        <f>+IFERROR(B23/'Recettes tarifaires_SATPS3'!B23,"-")</f>
        <v>-</v>
      </c>
      <c r="C77" s="297" t="str">
        <f>+IFERROR(C23/'Recettes tarifaires_SATPS3'!C23,"-")</f>
        <v>-</v>
      </c>
      <c r="D77" s="297" t="str">
        <f>+IFERROR(D23/'Recettes tarifaires_SATPS3'!D23,"-")</f>
        <v>-</v>
      </c>
      <c r="E77" s="297" t="str">
        <f>+IFERROR(E23/'Recettes tarifaires_SATPS3'!E23,"-")</f>
        <v>-</v>
      </c>
      <c r="F77" s="297" t="str">
        <f>+IFERROR(F23/'Recettes tarifaires_SATPS3'!F23,"-")</f>
        <v>-</v>
      </c>
      <c r="G77" s="320" t="str">
        <f>+IFERROR(G23/'Recettes tarifaires_SATPS3'!G23,"-")</f>
        <v>-</v>
      </c>
      <c r="H77" s="317" t="str">
        <f>+IFERROR(H23/'Recettes tarifaires_SATPS3'!H23,"-")</f>
        <v>-</v>
      </c>
    </row>
    <row r="78" spans="1:8" x14ac:dyDescent="0.3">
      <c r="A78" s="186" t="str">
        <f t="shared" si="15"/>
        <v>Non-ayant droit - 1/2 prensionnaire</v>
      </c>
      <c r="B78" s="296" t="str">
        <f>+IFERROR(B24/'Recettes tarifaires_SATPS3'!B24,"-")</f>
        <v>-</v>
      </c>
      <c r="C78" s="297" t="str">
        <f>+IFERROR(C24/'Recettes tarifaires_SATPS3'!C24,"-")</f>
        <v>-</v>
      </c>
      <c r="D78" s="297" t="str">
        <f>+IFERROR(D24/'Recettes tarifaires_SATPS3'!D24,"-")</f>
        <v>-</v>
      </c>
      <c r="E78" s="297" t="str">
        <f>+IFERROR(E24/'Recettes tarifaires_SATPS3'!E24,"-")</f>
        <v>-</v>
      </c>
      <c r="F78" s="297" t="str">
        <f>+IFERROR(F24/'Recettes tarifaires_SATPS3'!F24,"-")</f>
        <v>-</v>
      </c>
      <c r="G78" s="320" t="str">
        <f>+IFERROR(G24/'Recettes tarifaires_SATPS3'!G24,"-")</f>
        <v>-</v>
      </c>
      <c r="H78" s="317" t="str">
        <f>+IFERROR(H24/'Recettes tarifaires_SATPS3'!H24,"-")</f>
        <v>-</v>
      </c>
    </row>
    <row r="79" spans="1:8" x14ac:dyDescent="0.3">
      <c r="A79" s="186" t="str">
        <f t="shared" si="15"/>
        <v>Tarif Navette, RPI</v>
      </c>
      <c r="B79" s="296" t="str">
        <f>+IFERROR(B25/'Recettes tarifaires_SATPS3'!B25,"-")</f>
        <v>-</v>
      </c>
      <c r="C79" s="297" t="str">
        <f>+IFERROR(C25/'Recettes tarifaires_SATPS3'!C25,"-")</f>
        <v>-</v>
      </c>
      <c r="D79" s="297" t="str">
        <f>+IFERROR(D25/'Recettes tarifaires_SATPS3'!D25,"-")</f>
        <v>-</v>
      </c>
      <c r="E79" s="297" t="str">
        <f>+IFERROR(E25/'Recettes tarifaires_SATPS3'!E25,"-")</f>
        <v>-</v>
      </c>
      <c r="F79" s="297" t="str">
        <f>+IFERROR(F25/'Recettes tarifaires_SATPS3'!F25,"-")</f>
        <v>-</v>
      </c>
      <c r="G79" s="320" t="str">
        <f>+IFERROR(G25/'Recettes tarifaires_SATPS3'!G25,"-")</f>
        <v>-</v>
      </c>
      <c r="H79" s="317" t="str">
        <f>+IFERROR(H25/'Recettes tarifaires_SATPS3'!H25,"-")</f>
        <v>-</v>
      </c>
    </row>
    <row r="80" spans="1:8" x14ac:dyDescent="0.3">
      <c r="A80" s="186" t="str">
        <f t="shared" si="15"/>
        <v>Tranche 1 - Interne</v>
      </c>
      <c r="B80" s="296" t="str">
        <f>+IFERROR(B26/'Recettes tarifaires_SATPS3'!B26,"-")</f>
        <v>-</v>
      </c>
      <c r="C80" s="297" t="str">
        <f>+IFERROR(C26/'Recettes tarifaires_SATPS3'!C26,"-")</f>
        <v>-</v>
      </c>
      <c r="D80" s="297" t="str">
        <f>+IFERROR(D26/'Recettes tarifaires_SATPS3'!D26,"-")</f>
        <v>-</v>
      </c>
      <c r="E80" s="297" t="str">
        <f>+IFERROR(E26/'Recettes tarifaires_SATPS3'!E26,"-")</f>
        <v>-</v>
      </c>
      <c r="F80" s="297" t="str">
        <f>+IFERROR(F26/'Recettes tarifaires_SATPS3'!F26,"-")</f>
        <v>-</v>
      </c>
      <c r="G80" s="320" t="str">
        <f>+IFERROR(G26/'Recettes tarifaires_SATPS3'!G26,"-")</f>
        <v>-</v>
      </c>
      <c r="H80" s="317" t="str">
        <f>+IFERROR(H26/'Recettes tarifaires_SATPS3'!H26,"-")</f>
        <v>-</v>
      </c>
    </row>
    <row r="81" spans="1:8" x14ac:dyDescent="0.3">
      <c r="A81" s="186" t="str">
        <f t="shared" si="15"/>
        <v>Tranche 2 - Interne</v>
      </c>
      <c r="B81" s="296" t="str">
        <f>+IFERROR(B27/'Recettes tarifaires_SATPS3'!B27,"-")</f>
        <v>-</v>
      </c>
      <c r="C81" s="297" t="str">
        <f>+IFERROR(C27/'Recettes tarifaires_SATPS3'!C27,"-")</f>
        <v>-</v>
      </c>
      <c r="D81" s="297" t="str">
        <f>+IFERROR(D27/'Recettes tarifaires_SATPS3'!D27,"-")</f>
        <v>-</v>
      </c>
      <c r="E81" s="297" t="str">
        <f>+IFERROR(E27/'Recettes tarifaires_SATPS3'!E27,"-")</f>
        <v>-</v>
      </c>
      <c r="F81" s="297" t="str">
        <f>+IFERROR(F27/'Recettes tarifaires_SATPS3'!F27,"-")</f>
        <v>-</v>
      </c>
      <c r="G81" s="320" t="str">
        <f>+IFERROR(G27/'Recettes tarifaires_SATPS3'!G27,"-")</f>
        <v>-</v>
      </c>
      <c r="H81" s="317" t="str">
        <f>+IFERROR(H27/'Recettes tarifaires_SATPS3'!H27,"-")</f>
        <v>-</v>
      </c>
    </row>
    <row r="82" spans="1:8" x14ac:dyDescent="0.3">
      <c r="A82" s="186" t="str">
        <f t="shared" si="15"/>
        <v>Tranche 3 - Interne</v>
      </c>
      <c r="B82" s="296" t="str">
        <f>+IFERROR(B28/'Recettes tarifaires_SATPS3'!B28,"-")</f>
        <v>-</v>
      </c>
      <c r="C82" s="297" t="str">
        <f>+IFERROR(C28/'Recettes tarifaires_SATPS3'!C28,"-")</f>
        <v>-</v>
      </c>
      <c r="D82" s="297" t="str">
        <f>+IFERROR(D28/'Recettes tarifaires_SATPS3'!D28,"-")</f>
        <v>-</v>
      </c>
      <c r="E82" s="297" t="str">
        <f>+IFERROR(E28/'Recettes tarifaires_SATPS3'!E28,"-")</f>
        <v>-</v>
      </c>
      <c r="F82" s="297" t="str">
        <f>+IFERROR(F28/'Recettes tarifaires_SATPS3'!F28,"-")</f>
        <v>-</v>
      </c>
      <c r="G82" s="320" t="str">
        <f>+IFERROR(G28/'Recettes tarifaires_SATPS3'!G28,"-")</f>
        <v>-</v>
      </c>
      <c r="H82" s="317" t="str">
        <f>+IFERROR(H28/'Recettes tarifaires_SATPS3'!H28,"-")</f>
        <v>-</v>
      </c>
    </row>
    <row r="83" spans="1:8" x14ac:dyDescent="0.3">
      <c r="A83" s="186" t="str">
        <f t="shared" si="15"/>
        <v>Tranche 4 - Interne</v>
      </c>
      <c r="B83" s="296" t="str">
        <f>+IFERROR(B29/'Recettes tarifaires_SATPS3'!B29,"-")</f>
        <v>-</v>
      </c>
      <c r="C83" s="297" t="str">
        <f>+IFERROR(C29/'Recettes tarifaires_SATPS3'!C29,"-")</f>
        <v>-</v>
      </c>
      <c r="D83" s="297" t="str">
        <f>+IFERROR(D29/'Recettes tarifaires_SATPS3'!D29,"-")</f>
        <v>-</v>
      </c>
      <c r="E83" s="297" t="str">
        <f>+IFERROR(E29/'Recettes tarifaires_SATPS3'!E29,"-")</f>
        <v>-</v>
      </c>
      <c r="F83" s="297" t="str">
        <f>+IFERROR(F29/'Recettes tarifaires_SATPS3'!F29,"-")</f>
        <v>-</v>
      </c>
      <c r="G83" s="320" t="str">
        <f>+IFERROR(G29/'Recettes tarifaires_SATPS3'!G29,"-")</f>
        <v>-</v>
      </c>
      <c r="H83" s="317" t="str">
        <f>+IFERROR(H29/'Recettes tarifaires_SATPS3'!H29,"-")</f>
        <v>-</v>
      </c>
    </row>
    <row r="84" spans="1:8" x14ac:dyDescent="0.3">
      <c r="A84" s="186" t="str">
        <f t="shared" si="15"/>
        <v>Tranche 5 - Interne</v>
      </c>
      <c r="B84" s="296" t="str">
        <f>+IFERROR(B30/'Recettes tarifaires_SATPS3'!B30,"-")</f>
        <v>-</v>
      </c>
      <c r="C84" s="297" t="str">
        <f>+IFERROR(C30/'Recettes tarifaires_SATPS3'!C30,"-")</f>
        <v>-</v>
      </c>
      <c r="D84" s="297" t="str">
        <f>+IFERROR(D30/'Recettes tarifaires_SATPS3'!D30,"-")</f>
        <v>-</v>
      </c>
      <c r="E84" s="297" t="str">
        <f>+IFERROR(E30/'Recettes tarifaires_SATPS3'!E30,"-")</f>
        <v>-</v>
      </c>
      <c r="F84" s="297" t="str">
        <f>+IFERROR(F30/'Recettes tarifaires_SATPS3'!F30,"-")</f>
        <v>-</v>
      </c>
      <c r="G84" s="320" t="str">
        <f>+IFERROR(G30/'Recettes tarifaires_SATPS3'!G30,"-")</f>
        <v>-</v>
      </c>
      <c r="H84" s="317" t="str">
        <f>+IFERROR(H30/'Recettes tarifaires_SATPS3'!H30,"-")</f>
        <v>-</v>
      </c>
    </row>
    <row r="85" spans="1:8" x14ac:dyDescent="0.3">
      <c r="A85" s="186" t="str">
        <f t="shared" si="15"/>
        <v>Non-ayant droit - interne</v>
      </c>
      <c r="B85" s="296" t="str">
        <f>+IFERROR(B31/'Recettes tarifaires_SATPS3'!B31,"-")</f>
        <v>-</v>
      </c>
      <c r="C85" s="297" t="str">
        <f>+IFERROR(C31/'Recettes tarifaires_SATPS3'!C31,"-")</f>
        <v>-</v>
      </c>
      <c r="D85" s="297" t="str">
        <f>+IFERROR(D31/'Recettes tarifaires_SATPS3'!D31,"-")</f>
        <v>-</v>
      </c>
      <c r="E85" s="297" t="str">
        <f>+IFERROR(E31/'Recettes tarifaires_SATPS3'!E31,"-")</f>
        <v>-</v>
      </c>
      <c r="F85" s="297" t="str">
        <f>+IFERROR(F31/'Recettes tarifaires_SATPS3'!F31,"-")</f>
        <v>-</v>
      </c>
      <c r="G85" s="320" t="str">
        <f>+IFERROR(G31/'Recettes tarifaires_SATPS3'!G31,"-")</f>
        <v>-</v>
      </c>
      <c r="H85" s="317" t="str">
        <f>+IFERROR(H31/'Recettes tarifaires_SATPS3'!H31,"-")</f>
        <v>-</v>
      </c>
    </row>
    <row r="86" spans="1:8" x14ac:dyDescent="0.3">
      <c r="A86" s="186" t="str">
        <f t="shared" si="15"/>
        <v>Frais de dossier inscription tardive</v>
      </c>
      <c r="B86" s="296" t="str">
        <f>+IFERROR(B32/'Recettes tarifaires_SATPS3'!B32,"-")</f>
        <v>-</v>
      </c>
      <c r="C86" s="297" t="str">
        <f>+IFERROR(C32/'Recettes tarifaires_SATPS3'!C32,"-")</f>
        <v>-</v>
      </c>
      <c r="D86" s="297" t="str">
        <f>+IFERROR(D32/'Recettes tarifaires_SATPS3'!D32,"-")</f>
        <v>-</v>
      </c>
      <c r="E86" s="297" t="str">
        <f>+IFERROR(E32/'Recettes tarifaires_SATPS3'!E32,"-")</f>
        <v>-</v>
      </c>
      <c r="F86" s="297" t="str">
        <f>+IFERROR(F32/'Recettes tarifaires_SATPS3'!F32,"-")</f>
        <v>-</v>
      </c>
      <c r="G86" s="320" t="str">
        <f>+IFERROR(G32/'Recettes tarifaires_SATPS3'!G32,"-")</f>
        <v>-</v>
      </c>
      <c r="H86" s="317" t="str">
        <f>+IFERROR(H32/'Recettes tarifaires_SATPS3'!H32,"-")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tarifaires_SATPS3'!B34,"-")</f>
        <v>-</v>
      </c>
      <c r="C88" s="294" t="str">
        <f>+IFERROR(C34/'Recettes tarifaires_SATPS3'!C34,"-")</f>
        <v>-</v>
      </c>
      <c r="D88" s="294" t="str">
        <f>+IFERROR(D34/'Recettes tarifaires_SATPS3'!D34,"-")</f>
        <v>-</v>
      </c>
      <c r="E88" s="294" t="str">
        <f>+IFERROR(E34/'Recettes tarifaires_SATPS3'!E34,"-")</f>
        <v>-</v>
      </c>
      <c r="F88" s="294" t="str">
        <f>+IFERROR(F34/'Recettes tarifaires_SATPS3'!F34,"-")</f>
        <v>-</v>
      </c>
      <c r="G88" s="319" t="str">
        <f>+IFERROR(G34/'Recettes tarifaires_SATPS3'!G34,"-")</f>
        <v>-</v>
      </c>
      <c r="H88" s="316" t="str">
        <f>+IFERROR(H34/'Recettes tarifaires_SATPS3'!H34,"-")</f>
        <v>-</v>
      </c>
    </row>
    <row r="89" spans="1:8" x14ac:dyDescent="0.3">
      <c r="A89" s="186" t="str">
        <f t="shared" si="15"/>
        <v>Car + bus mensuel Tout public*</v>
      </c>
      <c r="B89" s="296" t="str">
        <f>+IFERROR(B35/'Recettes tarifaires_SATPS3'!B35,"-")</f>
        <v>-</v>
      </c>
      <c r="C89" s="297" t="str">
        <f>+IFERROR(C35/'Recettes tarifaires_SATPS3'!C35,"-")</f>
        <v>-</v>
      </c>
      <c r="D89" s="297" t="str">
        <f>+IFERROR(D35/'Recettes tarifaires_SATPS3'!D35,"-")</f>
        <v>-</v>
      </c>
      <c r="E89" s="297" t="str">
        <f>+IFERROR(E35/'Recettes tarifaires_SATPS3'!E35,"-")</f>
        <v>-</v>
      </c>
      <c r="F89" s="297" t="str">
        <f>+IFERROR(F35/'Recettes tarifaires_SATPS3'!F35,"-")</f>
        <v>-</v>
      </c>
      <c r="G89" s="320" t="str">
        <f>+IFERROR(G35/'Recettes tarifaires_SATPS3'!G35,"-")</f>
        <v>-</v>
      </c>
      <c r="H89" s="317" t="str">
        <f>+IFERROR(H35/'Recettes tarifaires_SATPS3'!H35,"-")</f>
        <v>-</v>
      </c>
    </row>
    <row r="90" spans="1:8" x14ac:dyDescent="0.3">
      <c r="A90" s="186" t="str">
        <f t="shared" si="15"/>
        <v>Car + bus annuel Tout public*</v>
      </c>
      <c r="B90" s="296" t="str">
        <f>+IFERROR(B36/'Recettes tarifaires_SATPS3'!B36,"-")</f>
        <v>-</v>
      </c>
      <c r="C90" s="297" t="str">
        <f>+IFERROR(C36/'Recettes tarifaires_SATPS3'!C36,"-")</f>
        <v>-</v>
      </c>
      <c r="D90" s="297" t="str">
        <f>+IFERROR(D36/'Recettes tarifaires_SATPS3'!D36,"-")</f>
        <v>-</v>
      </c>
      <c r="E90" s="297" t="str">
        <f>+IFERROR(E36/'Recettes tarifaires_SATPS3'!E36,"-")</f>
        <v>-</v>
      </c>
      <c r="F90" s="297" t="str">
        <f>+IFERROR(F36/'Recettes tarifaires_SATPS3'!F36,"-")</f>
        <v>-</v>
      </c>
      <c r="G90" s="320" t="str">
        <f>+IFERROR(G36/'Recettes tarifaires_SATPS3'!G36,"-")</f>
        <v>-</v>
      </c>
      <c r="H90" s="317" t="str">
        <f>+IFERROR(H36/'Recettes tarifaires_SATPS3'!H36,"-")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tarifaires_SATPS3'!B38,"-")</f>
        <v>-</v>
      </c>
      <c r="C92" s="294" t="str">
        <f>+IFERROR(C38/'Recettes tarifaires_SATPS3'!C38,"-")</f>
        <v>-</v>
      </c>
      <c r="D92" s="294" t="str">
        <f>+IFERROR(D38/'Recettes tarifaires_SATPS3'!D38,"-")</f>
        <v>-</v>
      </c>
      <c r="E92" s="294" t="str">
        <f>+IFERROR(E38/'Recettes tarifaires_SATPS3'!E38,"-")</f>
        <v>-</v>
      </c>
      <c r="F92" s="294" t="str">
        <f>+IFERROR(F38/'Recettes tarifaires_SATPS3'!F38,"-")</f>
        <v>-</v>
      </c>
      <c r="G92" s="319" t="str">
        <f>+IFERROR(G38/'Recettes tarifaires_SATPS3'!G38,"-")</f>
        <v>-</v>
      </c>
      <c r="H92" s="316" t="str">
        <f>+IFERROR(H38/'Recettes tarifaires_SATPS3'!H38,"-")</f>
        <v>-</v>
      </c>
    </row>
    <row r="93" spans="1:8" x14ac:dyDescent="0.3">
      <c r="A93" s="186" t="str">
        <f t="shared" si="15"/>
        <v>Car + bus mensuel Jeunes*</v>
      </c>
      <c r="B93" s="296" t="str">
        <f>+IFERROR(B39/'Recettes tarifaires_SATPS3'!B39,"-")</f>
        <v>-</v>
      </c>
      <c r="C93" s="297" t="str">
        <f>+IFERROR(C39/'Recettes tarifaires_SATPS3'!C39,"-")</f>
        <v>-</v>
      </c>
      <c r="D93" s="297" t="str">
        <f>+IFERROR(D39/'Recettes tarifaires_SATPS3'!D39,"-")</f>
        <v>-</v>
      </c>
      <c r="E93" s="297" t="str">
        <f>+IFERROR(E39/'Recettes tarifaires_SATPS3'!E39,"-")</f>
        <v>-</v>
      </c>
      <c r="F93" s="297" t="str">
        <f>+IFERROR(F39/'Recettes tarifaires_SATPS3'!F39,"-")</f>
        <v>-</v>
      </c>
      <c r="G93" s="320" t="str">
        <f>+IFERROR(G39/'Recettes tarifaires_SATPS3'!G39,"-")</f>
        <v>-</v>
      </c>
      <c r="H93" s="317" t="str">
        <f>+IFERROR(H39/'Recettes tarifaires_SATPS3'!H39,"-")</f>
        <v>-</v>
      </c>
    </row>
    <row r="94" spans="1:8" x14ac:dyDescent="0.3">
      <c r="A94" s="186" t="str">
        <f t="shared" si="15"/>
        <v>Car + bus annuel Jeunes*</v>
      </c>
      <c r="B94" s="296" t="str">
        <f>+IFERROR(B40/'Recettes tarifaires_SATPS3'!B40,"-")</f>
        <v>-</v>
      </c>
      <c r="C94" s="297" t="str">
        <f>+IFERROR(C40/'Recettes tarifaires_SATPS3'!C40,"-")</f>
        <v>-</v>
      </c>
      <c r="D94" s="297" t="str">
        <f>+IFERROR(D40/'Recettes tarifaires_SATPS3'!D40,"-")</f>
        <v>-</v>
      </c>
      <c r="E94" s="297" t="str">
        <f>+IFERROR(E40/'Recettes tarifaires_SATPS3'!E40,"-")</f>
        <v>-</v>
      </c>
      <c r="F94" s="297" t="str">
        <f>+IFERROR(F40/'Recettes tarifaires_SATPS3'!F40,"-")</f>
        <v>-</v>
      </c>
      <c r="G94" s="320" t="str">
        <f>+IFERROR(G40/'Recettes tarifaires_SATPS3'!G40,"-")</f>
        <v>-</v>
      </c>
      <c r="H94" s="317" t="str">
        <f>+IFERROR(H40/'Recettes tarifaires_SATPS3'!H40,"-")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tarifaires_SATPS3'!B42,"-")</f>
        <v>-</v>
      </c>
      <c r="C96" s="294" t="str">
        <f>+IFERROR(C42/'Recettes tarifaires_SATPS3'!C42,"-")</f>
        <v>-</v>
      </c>
      <c r="D96" s="294" t="str">
        <f>+IFERROR(D42/'Recettes tarifaires_SATPS3'!D42,"-")</f>
        <v>-</v>
      </c>
      <c r="E96" s="294" t="str">
        <f>+IFERROR(E42/'Recettes tarifaires_SATPS3'!E42,"-")</f>
        <v>-</v>
      </c>
      <c r="F96" s="294" t="str">
        <f>+IFERROR(F42/'Recettes tarifaires_SATPS3'!F42,"-")</f>
        <v>-</v>
      </c>
      <c r="G96" s="319" t="str">
        <f>+IFERROR(G42/'Recettes tarifaires_SATPS3'!G42,"-")</f>
        <v>-</v>
      </c>
      <c r="H96" s="316" t="str">
        <f>+IFERROR(H42/'Recettes tarifaires_SATPS3'!H42,"-")</f>
        <v>-</v>
      </c>
    </row>
    <row r="97" spans="1:8" x14ac:dyDescent="0.3">
      <c r="A97" s="186" t="str">
        <f t="shared" si="15"/>
        <v>Car + bus mensuel Tout public*</v>
      </c>
      <c r="B97" s="296" t="str">
        <f>+IFERROR(B43/'Recettes tarifaires_SATPS3'!B43,"-")</f>
        <v>-</v>
      </c>
      <c r="C97" s="297" t="str">
        <f>+IFERROR(C43/'Recettes tarifaires_SATPS3'!C43,"-")</f>
        <v>-</v>
      </c>
      <c r="D97" s="297" t="str">
        <f>+IFERROR(D43/'Recettes tarifaires_SATPS3'!D43,"-")</f>
        <v>-</v>
      </c>
      <c r="E97" s="297" t="str">
        <f>+IFERROR(E43/'Recettes tarifaires_SATPS3'!E43,"-")</f>
        <v>-</v>
      </c>
      <c r="F97" s="297" t="str">
        <f>+IFERROR(F43/'Recettes tarifaires_SATPS3'!F43,"-")</f>
        <v>-</v>
      </c>
      <c r="G97" s="320" t="str">
        <f>+IFERROR(G43/'Recettes tarifaires_SATPS3'!G43,"-")</f>
        <v>-</v>
      </c>
      <c r="H97" s="317" t="str">
        <f>+IFERROR(H43/'Recettes tarifaires_SATPS3'!H43,"-")</f>
        <v>-</v>
      </c>
    </row>
    <row r="98" spans="1:8" x14ac:dyDescent="0.3">
      <c r="A98" s="186" t="str">
        <f t="shared" si="15"/>
        <v>Car + bus annuel Tout public*</v>
      </c>
      <c r="B98" s="296" t="str">
        <f>+IFERROR(B44/'Recettes tarifaires_SATPS3'!B44,"-")</f>
        <v>-</v>
      </c>
      <c r="C98" s="297" t="str">
        <f>+IFERROR(C44/'Recettes tarifaires_SATPS3'!C44,"-")</f>
        <v>-</v>
      </c>
      <c r="D98" s="297" t="str">
        <f>+IFERROR(D44/'Recettes tarifaires_SATPS3'!D44,"-")</f>
        <v>-</v>
      </c>
      <c r="E98" s="297" t="str">
        <f>+IFERROR(E44/'Recettes tarifaires_SATPS3'!E44,"-")</f>
        <v>-</v>
      </c>
      <c r="F98" s="297" t="str">
        <f>+IFERROR(F44/'Recettes tarifaires_SATPS3'!F44,"-")</f>
        <v>-</v>
      </c>
      <c r="G98" s="320" t="str">
        <f>+IFERROR(G44/'Recettes tarifaires_SATPS3'!G44,"-")</f>
        <v>-</v>
      </c>
      <c r="H98" s="317" t="str">
        <f>+IFERROR(H44/'Recettes tarifaires_SATPS3'!H44,"-")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tarifaires_SATPS3'!B46,"-")</f>
        <v>-</v>
      </c>
      <c r="C100" s="294" t="str">
        <f>+IFERROR(C46/'Recettes tarifaires_SATPS3'!C46,"-")</f>
        <v>-</v>
      </c>
      <c r="D100" s="294" t="str">
        <f>+IFERROR(D46/'Recettes tarifaires_SATPS3'!D46,"-")</f>
        <v>-</v>
      </c>
      <c r="E100" s="294" t="str">
        <f>+IFERROR(E46/'Recettes tarifaires_SATPS3'!E46,"-")</f>
        <v>-</v>
      </c>
      <c r="F100" s="294" t="str">
        <f>+IFERROR(F46/'Recettes tarifaires_SATPS3'!F46,"-")</f>
        <v>-</v>
      </c>
      <c r="G100" s="319" t="str">
        <f>+IFERROR(G46/'Recettes tarifaires_SATPS3'!G46,"-")</f>
        <v>-</v>
      </c>
      <c r="H100" s="316" t="str">
        <f>+IFERROR(H46/'Recettes tarifaires_SATPS3'!H46,"-")</f>
        <v>-</v>
      </c>
    </row>
    <row r="101" spans="1:8" x14ac:dyDescent="0.3">
      <c r="A101" s="186" t="str">
        <f t="shared" si="15"/>
        <v>Car + bus mensuel Jeunes*</v>
      </c>
      <c r="B101" s="296" t="str">
        <f>+IFERROR(B47/'Recettes tarifaires_SATPS3'!B47,"-")</f>
        <v>-</v>
      </c>
      <c r="C101" s="297" t="str">
        <f>+IFERROR(C47/'Recettes tarifaires_SATPS3'!C47,"-")</f>
        <v>-</v>
      </c>
      <c r="D101" s="297" t="str">
        <f>+IFERROR(D47/'Recettes tarifaires_SATPS3'!D47,"-")</f>
        <v>-</v>
      </c>
      <c r="E101" s="297" t="str">
        <f>+IFERROR(E47/'Recettes tarifaires_SATPS3'!E47,"-")</f>
        <v>-</v>
      </c>
      <c r="F101" s="297" t="str">
        <f>+IFERROR(F47/'Recettes tarifaires_SATPS3'!F47,"-")</f>
        <v>-</v>
      </c>
      <c r="G101" s="320" t="str">
        <f>+IFERROR(G47/'Recettes tarifaires_SATPS3'!G47,"-")</f>
        <v>-</v>
      </c>
      <c r="H101" s="317" t="str">
        <f>+IFERROR(H47/'Recettes tarifaires_SATPS3'!H47,"-")</f>
        <v>-</v>
      </c>
    </row>
    <row r="102" spans="1:8" x14ac:dyDescent="0.3">
      <c r="A102" s="186" t="str">
        <f t="shared" si="15"/>
        <v>Car + bus annuel Jeunes*</v>
      </c>
      <c r="B102" s="296" t="str">
        <f>+IFERROR(B48/'Recettes tarifaires_SATPS3'!B48,"-")</f>
        <v>-</v>
      </c>
      <c r="C102" s="297" t="str">
        <f>+IFERROR(C48/'Recettes tarifaires_SATPS3'!C48,"-")</f>
        <v>-</v>
      </c>
      <c r="D102" s="297" t="str">
        <f>+IFERROR(D48/'Recettes tarifaires_SATPS3'!D48,"-")</f>
        <v>-</v>
      </c>
      <c r="E102" s="297" t="str">
        <f>+IFERROR(E48/'Recettes tarifaires_SATPS3'!E48,"-")</f>
        <v>-</v>
      </c>
      <c r="F102" s="297" t="str">
        <f>+IFERROR(F48/'Recettes tarifaires_SATPS3'!F48,"-")</f>
        <v>-</v>
      </c>
      <c r="G102" s="320" t="str">
        <f>+IFERROR(G48/'Recettes tarifaires_SATPS3'!G48,"-")</f>
        <v>-</v>
      </c>
      <c r="H102" s="317" t="str">
        <f>+IFERROR(H48/'Recettes tarifaires_SATPS3'!H48,"-")</f>
        <v>-</v>
      </c>
    </row>
  </sheetData>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tabColor theme="4" tint="0.59996337778862885"/>
  </sheetPr>
  <dimension ref="A1:J102"/>
  <sheetViews>
    <sheetView showGridLines="0" workbookViewId="0">
      <selection activeCell="E18" sqref="E18"/>
    </sheetView>
  </sheetViews>
  <sheetFormatPr baseColWidth="10" defaultColWidth="9.21875" defaultRowHeight="13.2" x14ac:dyDescent="0.3"/>
  <cols>
    <col min="1" max="1" width="61.77734375" style="177" customWidth="1"/>
    <col min="2" max="10" width="11.44140625" style="177" customWidth="1"/>
    <col min="11" max="14" width="9.21875" style="177" customWidth="1"/>
    <col min="15" max="16384" width="9.21875" style="177"/>
  </cols>
  <sheetData>
    <row r="1" spans="1:10" x14ac:dyDescent="0.3">
      <c r="A1" s="533" t="s">
        <v>787</v>
      </c>
    </row>
    <row r="3" spans="1:10" x14ac:dyDescent="0.3">
      <c r="B3" s="356" t="s">
        <v>2</v>
      </c>
      <c r="C3" s="36" t="s">
        <v>3</v>
      </c>
      <c r="D3" s="36" t="s">
        <v>4</v>
      </c>
      <c r="E3" s="36" t="s">
        <v>5</v>
      </c>
      <c r="F3" s="36" t="s">
        <v>6</v>
      </c>
      <c r="G3" s="36" t="s">
        <v>7</v>
      </c>
      <c r="H3" s="36" t="s">
        <v>8</v>
      </c>
      <c r="I3" s="276" t="s">
        <v>9</v>
      </c>
      <c r="J3" s="176" t="s">
        <v>10</v>
      </c>
    </row>
    <row r="4" spans="1:10" ht="15.75" customHeight="1" x14ac:dyDescent="0.3">
      <c r="A4" s="307" t="str">
        <f>+Fréquentation_LR1!A4</f>
        <v>Titre tout public</v>
      </c>
      <c r="B4" s="308">
        <f t="shared" ref="B4:H4" si="0">+SUM(B5:B12)</f>
        <v>0</v>
      </c>
      <c r="C4" s="309">
        <f t="shared" si="0"/>
        <v>0</v>
      </c>
      <c r="D4" s="309">
        <f t="shared" si="0"/>
        <v>0</v>
      </c>
      <c r="E4" s="309">
        <f t="shared" si="0"/>
        <v>0</v>
      </c>
      <c r="F4" s="309">
        <f t="shared" si="0"/>
        <v>0</v>
      </c>
      <c r="G4" s="309">
        <f t="shared" si="0"/>
        <v>0</v>
      </c>
      <c r="H4" s="309">
        <f t="shared" si="0"/>
        <v>0</v>
      </c>
      <c r="I4" s="279">
        <f t="shared" ref="I4:I35" si="1">+SUM(B4:H4)</f>
        <v>0</v>
      </c>
      <c r="J4" s="280">
        <f t="shared" ref="J4:J35" si="2">+I4/Durée</f>
        <v>0</v>
      </c>
    </row>
    <row r="5" spans="1:10" ht="15.75" customHeight="1" x14ac:dyDescent="0.3">
      <c r="A5" s="307" t="str">
        <f>+Fréquentation_LR1!A5</f>
        <v>Trajet simple</v>
      </c>
      <c r="B5" s="308">
        <f>+SUM(Fréquentation_LR1:Fréquentation_SATPS3!B5)</f>
        <v>0</v>
      </c>
      <c r="C5" s="309">
        <f>+SUM(Fréquentation_LR1:Fréquentation_SATPS3!C5)</f>
        <v>0</v>
      </c>
      <c r="D5" s="309">
        <f>+SUM(Fréquentation_LR1:Fréquentation_SATPS3!D5)</f>
        <v>0</v>
      </c>
      <c r="E5" s="309">
        <f>+SUM(Fréquentation_LR1:Fréquentation_SATPS3!E5)</f>
        <v>0</v>
      </c>
      <c r="F5" s="309">
        <f>+SUM(Fréquentation_LR1:Fréquentation_SATPS3!F5)</f>
        <v>0</v>
      </c>
      <c r="G5" s="309">
        <f>+SUM(Fréquentation_LR1:Fréquentation_SATPS3!G5)</f>
        <v>0</v>
      </c>
      <c r="H5" s="309">
        <f>+SUM(Fréquentation_LR1:Fréquentation_SATPS3!H5)</f>
        <v>0</v>
      </c>
      <c r="I5" s="279">
        <f t="shared" si="1"/>
        <v>0</v>
      </c>
      <c r="J5" s="280">
        <f t="shared" si="2"/>
        <v>0</v>
      </c>
    </row>
    <row r="6" spans="1:10" ht="15.75" customHeight="1" x14ac:dyDescent="0.3">
      <c r="A6" s="307" t="str">
        <f>+Fréquentation_LR1!A6</f>
        <v>Trajet Aller-retour</v>
      </c>
      <c r="B6" s="308">
        <f>+SUM(Fréquentation_LR1:Fréquentation_SATPS3!B6)</f>
        <v>0</v>
      </c>
      <c r="C6" s="309">
        <f>+SUM(Fréquentation_LR1:Fréquentation_SATPS3!C6)</f>
        <v>0</v>
      </c>
      <c r="D6" s="309">
        <f>+SUM(Fréquentation_LR1:Fréquentation_SATPS3!D6)</f>
        <v>0</v>
      </c>
      <c r="E6" s="309">
        <f>+SUM(Fréquentation_LR1:Fréquentation_SATPS3!E6)</f>
        <v>0</v>
      </c>
      <c r="F6" s="309">
        <f>+SUM(Fréquentation_LR1:Fréquentation_SATPS3!F6)</f>
        <v>0</v>
      </c>
      <c r="G6" s="309">
        <f>+SUM(Fréquentation_LR1:Fréquentation_SATPS3!G6)</f>
        <v>0</v>
      </c>
      <c r="H6" s="309">
        <f>+SUM(Fréquentation_LR1:Fréquentation_SATPS3!H6)</f>
        <v>0</v>
      </c>
      <c r="I6" s="279">
        <f t="shared" si="1"/>
        <v>0</v>
      </c>
      <c r="J6" s="280">
        <f t="shared" si="2"/>
        <v>0</v>
      </c>
    </row>
    <row r="7" spans="1:10" ht="15.75" customHeight="1" x14ac:dyDescent="0.3">
      <c r="A7" s="307" t="str">
        <f>+Fréquentation_LR1!A7</f>
        <v>Carte 10 voyages</v>
      </c>
      <c r="B7" s="308">
        <f>+SUM(Fréquentation_LR1:Fréquentation_SATPS3!B7)</f>
        <v>0</v>
      </c>
      <c r="C7" s="309">
        <f>+SUM(Fréquentation_LR1:Fréquentation_SATPS3!C7)</f>
        <v>0</v>
      </c>
      <c r="D7" s="309">
        <f>+SUM(Fréquentation_LR1:Fréquentation_SATPS3!D7)</f>
        <v>0</v>
      </c>
      <c r="E7" s="309">
        <f>+SUM(Fréquentation_LR1:Fréquentation_SATPS3!E7)</f>
        <v>0</v>
      </c>
      <c r="F7" s="309">
        <f>+SUM(Fréquentation_LR1:Fréquentation_SATPS3!F7)</f>
        <v>0</v>
      </c>
      <c r="G7" s="309">
        <f>+SUM(Fréquentation_LR1:Fréquentation_SATPS3!G7)</f>
        <v>0</v>
      </c>
      <c r="H7" s="309">
        <f>+SUM(Fréquentation_LR1:Fréquentation_SATPS3!H7)</f>
        <v>0</v>
      </c>
      <c r="I7" s="279">
        <f t="shared" si="1"/>
        <v>0</v>
      </c>
      <c r="J7" s="280">
        <f t="shared" si="2"/>
        <v>0</v>
      </c>
    </row>
    <row r="8" spans="1:10" ht="15.75" customHeight="1" x14ac:dyDescent="0.3">
      <c r="A8" s="307" t="str">
        <f>+Fréquentation_LR1!A8</f>
        <v>Tarification solidaire</v>
      </c>
      <c r="B8" s="308">
        <f>+SUM(Fréquentation_LR1:Fréquentation_SATPS3!B8)</f>
        <v>0</v>
      </c>
      <c r="C8" s="309">
        <f>+SUM(Fréquentation_LR1:Fréquentation_SATPS3!C8)</f>
        <v>0</v>
      </c>
      <c r="D8" s="309">
        <f>+SUM(Fréquentation_LR1:Fréquentation_SATPS3!D8)</f>
        <v>0</v>
      </c>
      <c r="E8" s="309">
        <f>+SUM(Fréquentation_LR1:Fréquentation_SATPS3!E8)</f>
        <v>0</v>
      </c>
      <c r="F8" s="309">
        <f>+SUM(Fréquentation_LR1:Fréquentation_SATPS3!F8)</f>
        <v>0</v>
      </c>
      <c r="G8" s="309">
        <f>+SUM(Fréquentation_LR1:Fréquentation_SATPS3!G8)</f>
        <v>0</v>
      </c>
      <c r="H8" s="309">
        <f>+SUM(Fréquentation_LR1:Fréquentation_SATPS3!H8)</f>
        <v>0</v>
      </c>
      <c r="I8" s="279">
        <f t="shared" si="1"/>
        <v>0</v>
      </c>
      <c r="J8" s="280">
        <f t="shared" si="2"/>
        <v>0</v>
      </c>
    </row>
    <row r="9" spans="1:10" ht="15.75" customHeight="1" x14ac:dyDescent="0.3">
      <c r="A9" s="307" t="str">
        <f>+Fréquentation_LR1!A9</f>
        <v xml:space="preserve">Tarifs groupe </v>
      </c>
      <c r="B9" s="308">
        <f>+SUM(Fréquentation_LR1:Fréquentation_SATPS3!B9)</f>
        <v>0</v>
      </c>
      <c r="C9" s="309">
        <f>+SUM(Fréquentation_LR1:Fréquentation_SATPS3!C9)</f>
        <v>0</v>
      </c>
      <c r="D9" s="309">
        <f>+SUM(Fréquentation_LR1:Fréquentation_SATPS3!D9)</f>
        <v>0</v>
      </c>
      <c r="E9" s="309">
        <f>+SUM(Fréquentation_LR1:Fréquentation_SATPS3!E9)</f>
        <v>0</v>
      </c>
      <c r="F9" s="309">
        <f>+SUM(Fréquentation_LR1:Fréquentation_SATPS3!F9)</f>
        <v>0</v>
      </c>
      <c r="G9" s="309">
        <f>+SUM(Fréquentation_LR1:Fréquentation_SATPS3!G9)</f>
        <v>0</v>
      </c>
      <c r="H9" s="309">
        <f>+SUM(Fréquentation_LR1:Fréquentation_SATPS3!H9)</f>
        <v>0</v>
      </c>
      <c r="I9" s="279">
        <f t="shared" si="1"/>
        <v>0</v>
      </c>
      <c r="J9" s="280">
        <f t="shared" si="2"/>
        <v>0</v>
      </c>
    </row>
    <row r="10" spans="1:10" ht="15.75" customHeight="1" x14ac:dyDescent="0.3">
      <c r="A10" s="307" t="str">
        <f>+Fréquentation_LR1!A10</f>
        <v>Abonnement hebdo</v>
      </c>
      <c r="B10" s="308">
        <f>+SUM(Fréquentation_LR1:Fréquentation_SATPS3!B10)</f>
        <v>0</v>
      </c>
      <c r="C10" s="309">
        <f>+SUM(Fréquentation_LR1:Fréquentation_SATPS3!C10)</f>
        <v>0</v>
      </c>
      <c r="D10" s="309">
        <f>+SUM(Fréquentation_LR1:Fréquentation_SATPS3!D10)</f>
        <v>0</v>
      </c>
      <c r="E10" s="309">
        <f>+SUM(Fréquentation_LR1:Fréquentation_SATPS3!E10)</f>
        <v>0</v>
      </c>
      <c r="F10" s="309">
        <f>+SUM(Fréquentation_LR1:Fréquentation_SATPS3!F10)</f>
        <v>0</v>
      </c>
      <c r="G10" s="309">
        <f>+SUM(Fréquentation_LR1:Fréquentation_SATPS3!G10)</f>
        <v>0</v>
      </c>
      <c r="H10" s="309">
        <f>+SUM(Fréquentation_LR1:Fréquentation_SATPS3!H10)</f>
        <v>0</v>
      </c>
      <c r="I10" s="279">
        <f t="shared" si="1"/>
        <v>0</v>
      </c>
      <c r="J10" s="280">
        <f t="shared" si="2"/>
        <v>0</v>
      </c>
    </row>
    <row r="11" spans="1:10" ht="15.75" customHeight="1" x14ac:dyDescent="0.3">
      <c r="A11" s="307" t="str">
        <f>+Fréquentation_LR1!A11</f>
        <v>Abonnement mensuel</v>
      </c>
      <c r="B11" s="308">
        <f>+SUM(Fréquentation_LR1:Fréquentation_SATPS3!B11)</f>
        <v>0</v>
      </c>
      <c r="C11" s="309">
        <f>+SUM(Fréquentation_LR1:Fréquentation_SATPS3!C11)</f>
        <v>0</v>
      </c>
      <c r="D11" s="309">
        <f>+SUM(Fréquentation_LR1:Fréquentation_SATPS3!D11)</f>
        <v>0</v>
      </c>
      <c r="E11" s="309">
        <f>+SUM(Fréquentation_LR1:Fréquentation_SATPS3!E11)</f>
        <v>0</v>
      </c>
      <c r="F11" s="309">
        <f>+SUM(Fréquentation_LR1:Fréquentation_SATPS3!F11)</f>
        <v>0</v>
      </c>
      <c r="G11" s="309">
        <f>+SUM(Fréquentation_LR1:Fréquentation_SATPS3!G11)</f>
        <v>0</v>
      </c>
      <c r="H11" s="309">
        <f>+SUM(Fréquentation_LR1:Fréquentation_SATPS3!H11)</f>
        <v>0</v>
      </c>
      <c r="I11" s="279">
        <f t="shared" si="1"/>
        <v>0</v>
      </c>
      <c r="J11" s="280">
        <f t="shared" si="2"/>
        <v>0</v>
      </c>
    </row>
    <row r="12" spans="1:10" ht="15.75" customHeight="1" x14ac:dyDescent="0.3">
      <c r="A12" s="307" t="str">
        <f>+Fréquentation_LR1!A12</f>
        <v>Abonnement annuel</v>
      </c>
      <c r="B12" s="308">
        <f>+SUM(Fréquentation_LR1:Fréquentation_SATPS3!B12)</f>
        <v>0</v>
      </c>
      <c r="C12" s="309">
        <f>+SUM(Fréquentation_LR1:Fréquentation_SATPS3!C12)</f>
        <v>0</v>
      </c>
      <c r="D12" s="309">
        <f>+SUM(Fréquentation_LR1:Fréquentation_SATPS3!D12)</f>
        <v>0</v>
      </c>
      <c r="E12" s="309">
        <f>+SUM(Fréquentation_LR1:Fréquentation_SATPS3!E12)</f>
        <v>0</v>
      </c>
      <c r="F12" s="309">
        <f>+SUM(Fréquentation_LR1:Fréquentation_SATPS3!F12)</f>
        <v>0</v>
      </c>
      <c r="G12" s="309">
        <f>+SUM(Fréquentation_LR1:Fréquentation_SATPS3!G12)</f>
        <v>0</v>
      </c>
      <c r="H12" s="309">
        <f>+SUM(Fréquentation_LR1:Fréquentation_SATPS3!H12)</f>
        <v>0</v>
      </c>
      <c r="I12" s="279">
        <f t="shared" si="1"/>
        <v>0</v>
      </c>
      <c r="J12" s="280">
        <f t="shared" si="2"/>
        <v>0</v>
      </c>
    </row>
    <row r="13" spans="1:10" ht="15.75" customHeight="1" x14ac:dyDescent="0.3">
      <c r="A13" s="307" t="str">
        <f>+Fréquentation_LR1!A13</f>
        <v>Titres Jeunes -28 ans</v>
      </c>
      <c r="B13" s="308">
        <f t="shared" ref="B13:H13" si="3">+SUM(B14:B17)</f>
        <v>0</v>
      </c>
      <c r="C13" s="309">
        <f t="shared" si="3"/>
        <v>0</v>
      </c>
      <c r="D13" s="309">
        <f t="shared" si="3"/>
        <v>0</v>
      </c>
      <c r="E13" s="309">
        <f t="shared" si="3"/>
        <v>0</v>
      </c>
      <c r="F13" s="309">
        <f t="shared" si="3"/>
        <v>0</v>
      </c>
      <c r="G13" s="309">
        <f t="shared" si="3"/>
        <v>0</v>
      </c>
      <c r="H13" s="309">
        <f t="shared" si="3"/>
        <v>0</v>
      </c>
      <c r="I13" s="279">
        <f t="shared" si="1"/>
        <v>0</v>
      </c>
      <c r="J13" s="280">
        <f t="shared" si="2"/>
        <v>0</v>
      </c>
    </row>
    <row r="14" spans="1:10" ht="15.75" customHeight="1" x14ac:dyDescent="0.3">
      <c r="A14" s="307" t="str">
        <f>+Fréquentation_LR1!A14</f>
        <v>Carte 10 voyages</v>
      </c>
      <c r="B14" s="308">
        <f>+SUM(Fréquentation_LR1:Fréquentation_SATPS3!B14)</f>
        <v>0</v>
      </c>
      <c r="C14" s="309">
        <f>+SUM(Fréquentation_LR1:Fréquentation_SATPS3!C14)</f>
        <v>0</v>
      </c>
      <c r="D14" s="309">
        <f>+SUM(Fréquentation_LR1:Fréquentation_SATPS3!D14)</f>
        <v>0</v>
      </c>
      <c r="E14" s="309">
        <f>+SUM(Fréquentation_LR1:Fréquentation_SATPS3!E14)</f>
        <v>0</v>
      </c>
      <c r="F14" s="309">
        <f>+SUM(Fréquentation_LR1:Fréquentation_SATPS3!F14)</f>
        <v>0</v>
      </c>
      <c r="G14" s="309">
        <f>+SUM(Fréquentation_LR1:Fréquentation_SATPS3!G14)</f>
        <v>0</v>
      </c>
      <c r="H14" s="309">
        <f>+SUM(Fréquentation_LR1:Fréquentation_SATPS3!H14)</f>
        <v>0</v>
      </c>
      <c r="I14" s="279">
        <f t="shared" si="1"/>
        <v>0</v>
      </c>
      <c r="J14" s="280">
        <f t="shared" si="2"/>
        <v>0</v>
      </c>
    </row>
    <row r="15" spans="1:10" ht="15.75" customHeight="1" x14ac:dyDescent="0.3">
      <c r="A15" s="307" t="str">
        <f>+Fréquentation_LR1!A15</f>
        <v>Abonnement hebdo</v>
      </c>
      <c r="B15" s="308">
        <f>+SUM(Fréquentation_LR1:Fréquentation_SATPS3!B15)</f>
        <v>0</v>
      </c>
      <c r="C15" s="309">
        <f>+SUM(Fréquentation_LR1:Fréquentation_SATPS3!C15)</f>
        <v>0</v>
      </c>
      <c r="D15" s="309">
        <f>+SUM(Fréquentation_LR1:Fréquentation_SATPS3!D15)</f>
        <v>0</v>
      </c>
      <c r="E15" s="309">
        <f>+SUM(Fréquentation_LR1:Fréquentation_SATPS3!E15)</f>
        <v>0</v>
      </c>
      <c r="F15" s="309">
        <f>+SUM(Fréquentation_LR1:Fréquentation_SATPS3!F15)</f>
        <v>0</v>
      </c>
      <c r="G15" s="309">
        <f>+SUM(Fréquentation_LR1:Fréquentation_SATPS3!G15)</f>
        <v>0</v>
      </c>
      <c r="H15" s="309">
        <f>+SUM(Fréquentation_LR1:Fréquentation_SATPS3!H15)</f>
        <v>0</v>
      </c>
      <c r="I15" s="279">
        <f t="shared" si="1"/>
        <v>0</v>
      </c>
      <c r="J15" s="280">
        <f t="shared" si="2"/>
        <v>0</v>
      </c>
    </row>
    <row r="16" spans="1:10" ht="15.75" customHeight="1" x14ac:dyDescent="0.3">
      <c r="A16" s="307" t="str">
        <f>+Fréquentation_LR1!A16</f>
        <v>Abonnement mensuel</v>
      </c>
      <c r="B16" s="308">
        <f>+SUM(Fréquentation_LR1:Fréquentation_SATPS3!B16)</f>
        <v>0</v>
      </c>
      <c r="C16" s="309">
        <f>+SUM(Fréquentation_LR1:Fréquentation_SATPS3!C16)</f>
        <v>0</v>
      </c>
      <c r="D16" s="309">
        <f>+SUM(Fréquentation_LR1:Fréquentation_SATPS3!D16)</f>
        <v>0</v>
      </c>
      <c r="E16" s="309">
        <f>+SUM(Fréquentation_LR1:Fréquentation_SATPS3!E16)</f>
        <v>0</v>
      </c>
      <c r="F16" s="309">
        <f>+SUM(Fréquentation_LR1:Fréquentation_SATPS3!F16)</f>
        <v>0</v>
      </c>
      <c r="G16" s="309">
        <f>+SUM(Fréquentation_LR1:Fréquentation_SATPS3!G16)</f>
        <v>0</v>
      </c>
      <c r="H16" s="309">
        <f>+SUM(Fréquentation_LR1:Fréquentation_SATPS3!H16)</f>
        <v>0</v>
      </c>
      <c r="I16" s="279">
        <f t="shared" si="1"/>
        <v>0</v>
      </c>
      <c r="J16" s="280">
        <f t="shared" si="2"/>
        <v>0</v>
      </c>
    </row>
    <row r="17" spans="1:10" ht="15.75" customHeight="1" x14ac:dyDescent="0.3">
      <c r="A17" s="307" t="str">
        <f>+Fréquentation_LR1!A17</f>
        <v>Abonnement annuel</v>
      </c>
      <c r="B17" s="308">
        <f>+SUM(Fréquentation_LR1:Fréquentation_SATPS3!B17)</f>
        <v>0</v>
      </c>
      <c r="C17" s="309">
        <f>+SUM(Fréquentation_LR1:Fréquentation_SATPS3!C17)</f>
        <v>0</v>
      </c>
      <c r="D17" s="309">
        <f>+SUM(Fréquentation_LR1:Fréquentation_SATPS3!D17)</f>
        <v>0</v>
      </c>
      <c r="E17" s="309">
        <f>+SUM(Fréquentation_LR1:Fréquentation_SATPS3!E17)</f>
        <v>0</v>
      </c>
      <c r="F17" s="309">
        <f>+SUM(Fréquentation_LR1:Fréquentation_SATPS3!F17)</f>
        <v>0</v>
      </c>
      <c r="G17" s="309">
        <f>+SUM(Fréquentation_LR1:Fréquentation_SATPS3!G17)</f>
        <v>0</v>
      </c>
      <c r="H17" s="309">
        <f>+SUM(Fréquentation_LR1:Fréquentation_SATPS3!H17)</f>
        <v>0</v>
      </c>
      <c r="I17" s="279">
        <f t="shared" si="1"/>
        <v>0</v>
      </c>
      <c r="J17" s="280">
        <f t="shared" si="2"/>
        <v>0</v>
      </c>
    </row>
    <row r="18" spans="1:10" ht="15.75" customHeight="1" x14ac:dyDescent="0.3">
      <c r="A18" s="307" t="str">
        <f>+Fréquentation_LR1!A18</f>
        <v>Titres scolaires</v>
      </c>
      <c r="B18" s="308">
        <f t="shared" ref="B18:H18" si="4">+SUM(B19:B32)</f>
        <v>0</v>
      </c>
      <c r="C18" s="309">
        <f t="shared" si="4"/>
        <v>0</v>
      </c>
      <c r="D18" s="309">
        <f t="shared" si="4"/>
        <v>0</v>
      </c>
      <c r="E18" s="309">
        <f t="shared" si="4"/>
        <v>0</v>
      </c>
      <c r="F18" s="309">
        <f t="shared" si="4"/>
        <v>0</v>
      </c>
      <c r="G18" s="309">
        <f t="shared" si="4"/>
        <v>0</v>
      </c>
      <c r="H18" s="309">
        <f t="shared" si="4"/>
        <v>0</v>
      </c>
      <c r="I18" s="279">
        <f t="shared" si="1"/>
        <v>0</v>
      </c>
      <c r="J18" s="280">
        <f t="shared" si="2"/>
        <v>0</v>
      </c>
    </row>
    <row r="19" spans="1:10" ht="15.75" customHeight="1" x14ac:dyDescent="0.3">
      <c r="A19" s="307" t="str">
        <f>+Fréquentation_LR1!A19</f>
        <v>Tranche 1 - 1/2 prensionnaire</v>
      </c>
      <c r="B19" s="308">
        <f>+SUM(Fréquentation_LR1:Fréquentation_SATPS3!B19)</f>
        <v>0</v>
      </c>
      <c r="C19" s="309">
        <f>+SUM(Fréquentation_LR1:Fréquentation_SATPS3!C19)</f>
        <v>0</v>
      </c>
      <c r="D19" s="309">
        <f>+SUM(Fréquentation_LR1:Fréquentation_SATPS3!D19)</f>
        <v>0</v>
      </c>
      <c r="E19" s="309">
        <f>+SUM(Fréquentation_LR1:Fréquentation_SATPS3!E19)</f>
        <v>0</v>
      </c>
      <c r="F19" s="309">
        <f>+SUM(Fréquentation_LR1:Fréquentation_SATPS3!F19)</f>
        <v>0</v>
      </c>
      <c r="G19" s="309">
        <f>+SUM(Fréquentation_LR1:Fréquentation_SATPS3!G19)</f>
        <v>0</v>
      </c>
      <c r="H19" s="309">
        <f>+SUM(Fréquentation_LR1:Fréquentation_SATPS3!H19)</f>
        <v>0</v>
      </c>
      <c r="I19" s="279">
        <f t="shared" si="1"/>
        <v>0</v>
      </c>
      <c r="J19" s="280">
        <f t="shared" si="2"/>
        <v>0</v>
      </c>
    </row>
    <row r="20" spans="1:10" ht="15.75" customHeight="1" x14ac:dyDescent="0.3">
      <c r="A20" s="307" t="str">
        <f>+Fréquentation_LR1!A20</f>
        <v>Tranche 2 - 1/2 prensionnaire</v>
      </c>
      <c r="B20" s="308">
        <f>+SUM(Fréquentation_LR1:Fréquentation_SATPS3!B20)</f>
        <v>0</v>
      </c>
      <c r="C20" s="309">
        <f>+SUM(Fréquentation_LR1:Fréquentation_SATPS3!C20)</f>
        <v>0</v>
      </c>
      <c r="D20" s="309">
        <f>+SUM(Fréquentation_LR1:Fréquentation_SATPS3!D20)</f>
        <v>0</v>
      </c>
      <c r="E20" s="309">
        <f>+SUM(Fréquentation_LR1:Fréquentation_SATPS3!E20)</f>
        <v>0</v>
      </c>
      <c r="F20" s="309">
        <f>+SUM(Fréquentation_LR1:Fréquentation_SATPS3!F20)</f>
        <v>0</v>
      </c>
      <c r="G20" s="309">
        <f>+SUM(Fréquentation_LR1:Fréquentation_SATPS3!G20)</f>
        <v>0</v>
      </c>
      <c r="H20" s="309">
        <f>+SUM(Fréquentation_LR1:Fréquentation_SATPS3!H20)</f>
        <v>0</v>
      </c>
      <c r="I20" s="279">
        <f t="shared" si="1"/>
        <v>0</v>
      </c>
      <c r="J20" s="280">
        <f t="shared" si="2"/>
        <v>0</v>
      </c>
    </row>
    <row r="21" spans="1:10" ht="15.75" customHeight="1" x14ac:dyDescent="0.3">
      <c r="A21" s="307" t="str">
        <f>+Fréquentation_LR1!A21</f>
        <v>Tranche 3 - 1/2 prensionnaire</v>
      </c>
      <c r="B21" s="308">
        <f>+SUM(Fréquentation_LR1:Fréquentation_SATPS3!B21)</f>
        <v>0</v>
      </c>
      <c r="C21" s="309">
        <f>+SUM(Fréquentation_LR1:Fréquentation_SATPS3!C21)</f>
        <v>0</v>
      </c>
      <c r="D21" s="309">
        <f>+SUM(Fréquentation_LR1:Fréquentation_SATPS3!D21)</f>
        <v>0</v>
      </c>
      <c r="E21" s="309">
        <f>+SUM(Fréquentation_LR1:Fréquentation_SATPS3!E21)</f>
        <v>0</v>
      </c>
      <c r="F21" s="309">
        <f>+SUM(Fréquentation_LR1:Fréquentation_SATPS3!F21)</f>
        <v>0</v>
      </c>
      <c r="G21" s="309">
        <f>+SUM(Fréquentation_LR1:Fréquentation_SATPS3!G21)</f>
        <v>0</v>
      </c>
      <c r="H21" s="309">
        <f>+SUM(Fréquentation_LR1:Fréquentation_SATPS3!H21)</f>
        <v>0</v>
      </c>
      <c r="I21" s="279">
        <f t="shared" si="1"/>
        <v>0</v>
      </c>
      <c r="J21" s="280">
        <f t="shared" si="2"/>
        <v>0</v>
      </c>
    </row>
    <row r="22" spans="1:10" ht="15.75" customHeight="1" x14ac:dyDescent="0.3">
      <c r="A22" s="307" t="str">
        <f>+Fréquentation_LR1!A22</f>
        <v>Tranche 4 - 1/2 prensionnaire</v>
      </c>
      <c r="B22" s="308">
        <f>+SUM(Fréquentation_LR1:Fréquentation_SATPS3!B22)</f>
        <v>0</v>
      </c>
      <c r="C22" s="309">
        <f>+SUM(Fréquentation_LR1:Fréquentation_SATPS3!C22)</f>
        <v>0</v>
      </c>
      <c r="D22" s="309">
        <f>+SUM(Fréquentation_LR1:Fréquentation_SATPS3!D22)</f>
        <v>0</v>
      </c>
      <c r="E22" s="309">
        <f>+SUM(Fréquentation_LR1:Fréquentation_SATPS3!E22)</f>
        <v>0</v>
      </c>
      <c r="F22" s="309">
        <f>+SUM(Fréquentation_LR1:Fréquentation_SATPS3!F22)</f>
        <v>0</v>
      </c>
      <c r="G22" s="309">
        <f>+SUM(Fréquentation_LR1:Fréquentation_SATPS3!G22)</f>
        <v>0</v>
      </c>
      <c r="H22" s="309">
        <f>+SUM(Fréquentation_LR1:Fréquentation_SATPS3!H22)</f>
        <v>0</v>
      </c>
      <c r="I22" s="279">
        <f t="shared" si="1"/>
        <v>0</v>
      </c>
      <c r="J22" s="280">
        <f t="shared" si="2"/>
        <v>0</v>
      </c>
    </row>
    <row r="23" spans="1:10" ht="15.75" customHeight="1" x14ac:dyDescent="0.3">
      <c r="A23" s="307" t="str">
        <f>+Fréquentation_LR1!A23</f>
        <v>Tranche 5 - 1/2 prensionnaire</v>
      </c>
      <c r="B23" s="308">
        <f>+SUM(Fréquentation_LR1:Fréquentation_SATPS3!B23)</f>
        <v>0</v>
      </c>
      <c r="C23" s="309">
        <f>+SUM(Fréquentation_LR1:Fréquentation_SATPS3!C23)</f>
        <v>0</v>
      </c>
      <c r="D23" s="309">
        <f>+SUM(Fréquentation_LR1:Fréquentation_SATPS3!D23)</f>
        <v>0</v>
      </c>
      <c r="E23" s="309">
        <f>+SUM(Fréquentation_LR1:Fréquentation_SATPS3!E23)</f>
        <v>0</v>
      </c>
      <c r="F23" s="309">
        <f>+SUM(Fréquentation_LR1:Fréquentation_SATPS3!F23)</f>
        <v>0</v>
      </c>
      <c r="G23" s="309">
        <f>+SUM(Fréquentation_LR1:Fréquentation_SATPS3!G23)</f>
        <v>0</v>
      </c>
      <c r="H23" s="309">
        <f>+SUM(Fréquentation_LR1:Fréquentation_SATPS3!H23)</f>
        <v>0</v>
      </c>
      <c r="I23" s="279">
        <f t="shared" si="1"/>
        <v>0</v>
      </c>
      <c r="J23" s="280">
        <f t="shared" si="2"/>
        <v>0</v>
      </c>
    </row>
    <row r="24" spans="1:10" ht="15.75" customHeight="1" x14ac:dyDescent="0.3">
      <c r="A24" s="307" t="str">
        <f>+Fréquentation_LR1!A24</f>
        <v>Non-ayant droit - 1/2 prensionnaire</v>
      </c>
      <c r="B24" s="308">
        <f>+SUM(Fréquentation_LR1:Fréquentation_SATPS3!B24)</f>
        <v>0</v>
      </c>
      <c r="C24" s="309">
        <f>+SUM(Fréquentation_LR1:Fréquentation_SATPS3!C24)</f>
        <v>0</v>
      </c>
      <c r="D24" s="309">
        <f>+SUM(Fréquentation_LR1:Fréquentation_SATPS3!D24)</f>
        <v>0</v>
      </c>
      <c r="E24" s="309">
        <f>+SUM(Fréquentation_LR1:Fréquentation_SATPS3!E24)</f>
        <v>0</v>
      </c>
      <c r="F24" s="309">
        <f>+SUM(Fréquentation_LR1:Fréquentation_SATPS3!F24)</f>
        <v>0</v>
      </c>
      <c r="G24" s="309">
        <f>+SUM(Fréquentation_LR1:Fréquentation_SATPS3!G24)</f>
        <v>0</v>
      </c>
      <c r="H24" s="309">
        <f>+SUM(Fréquentation_LR1:Fréquentation_SATPS3!H24)</f>
        <v>0</v>
      </c>
      <c r="I24" s="279">
        <f t="shared" si="1"/>
        <v>0</v>
      </c>
      <c r="J24" s="280">
        <f t="shared" si="2"/>
        <v>0</v>
      </c>
    </row>
    <row r="25" spans="1:10" ht="15.75" customHeight="1" x14ac:dyDescent="0.3">
      <c r="A25" s="307" t="str">
        <f>+Fréquentation_LR1!A25</f>
        <v>Tarif Navette, RPI</v>
      </c>
      <c r="B25" s="308">
        <f>+SUM(Fréquentation_LR1:Fréquentation_SATPS3!B25)</f>
        <v>0</v>
      </c>
      <c r="C25" s="309">
        <f>+SUM(Fréquentation_LR1:Fréquentation_SATPS3!C25)</f>
        <v>0</v>
      </c>
      <c r="D25" s="309">
        <f>+SUM(Fréquentation_LR1:Fréquentation_SATPS3!D25)</f>
        <v>0</v>
      </c>
      <c r="E25" s="309">
        <f>+SUM(Fréquentation_LR1:Fréquentation_SATPS3!E25)</f>
        <v>0</v>
      </c>
      <c r="F25" s="309">
        <f>+SUM(Fréquentation_LR1:Fréquentation_SATPS3!F25)</f>
        <v>0</v>
      </c>
      <c r="G25" s="309">
        <f>+SUM(Fréquentation_LR1:Fréquentation_SATPS3!G25)</f>
        <v>0</v>
      </c>
      <c r="H25" s="309">
        <f>+SUM(Fréquentation_LR1:Fréquentation_SATPS3!H25)</f>
        <v>0</v>
      </c>
      <c r="I25" s="279">
        <f t="shared" si="1"/>
        <v>0</v>
      </c>
      <c r="J25" s="280">
        <f t="shared" si="2"/>
        <v>0</v>
      </c>
    </row>
    <row r="26" spans="1:10" ht="15.75" customHeight="1" x14ac:dyDescent="0.3">
      <c r="A26" s="307" t="str">
        <f>+Fréquentation_LR1!A26</f>
        <v>Tranche 1 - Interne</v>
      </c>
      <c r="B26" s="308">
        <f>+SUM(Fréquentation_LR1:Fréquentation_SATPS3!B26)</f>
        <v>0</v>
      </c>
      <c r="C26" s="309">
        <f>+SUM(Fréquentation_LR1:Fréquentation_SATPS3!C26)</f>
        <v>0</v>
      </c>
      <c r="D26" s="309">
        <f>+SUM(Fréquentation_LR1:Fréquentation_SATPS3!D26)</f>
        <v>0</v>
      </c>
      <c r="E26" s="309">
        <f>+SUM(Fréquentation_LR1:Fréquentation_SATPS3!E26)</f>
        <v>0</v>
      </c>
      <c r="F26" s="309">
        <f>+SUM(Fréquentation_LR1:Fréquentation_SATPS3!F26)</f>
        <v>0</v>
      </c>
      <c r="G26" s="309">
        <f>+SUM(Fréquentation_LR1:Fréquentation_SATPS3!G26)</f>
        <v>0</v>
      </c>
      <c r="H26" s="309">
        <f>+SUM(Fréquentation_LR1:Fréquentation_SATPS3!H26)</f>
        <v>0</v>
      </c>
      <c r="I26" s="279">
        <f t="shared" si="1"/>
        <v>0</v>
      </c>
      <c r="J26" s="280">
        <f t="shared" si="2"/>
        <v>0</v>
      </c>
    </row>
    <row r="27" spans="1:10" ht="15.75" customHeight="1" x14ac:dyDescent="0.3">
      <c r="A27" s="307" t="str">
        <f>+Fréquentation_LR1!A27</f>
        <v>Tranche 2 - Interne</v>
      </c>
      <c r="B27" s="308">
        <f>+SUM(Fréquentation_LR1:Fréquentation_SATPS3!B27)</f>
        <v>0</v>
      </c>
      <c r="C27" s="309">
        <f>+SUM(Fréquentation_LR1:Fréquentation_SATPS3!C27)</f>
        <v>0</v>
      </c>
      <c r="D27" s="309">
        <f>+SUM(Fréquentation_LR1:Fréquentation_SATPS3!D27)</f>
        <v>0</v>
      </c>
      <c r="E27" s="309">
        <f>+SUM(Fréquentation_LR1:Fréquentation_SATPS3!E27)</f>
        <v>0</v>
      </c>
      <c r="F27" s="309">
        <f>+SUM(Fréquentation_LR1:Fréquentation_SATPS3!F27)</f>
        <v>0</v>
      </c>
      <c r="G27" s="309">
        <f>+SUM(Fréquentation_LR1:Fréquentation_SATPS3!G27)</f>
        <v>0</v>
      </c>
      <c r="H27" s="309">
        <f>+SUM(Fréquentation_LR1:Fréquentation_SATPS3!H27)</f>
        <v>0</v>
      </c>
      <c r="I27" s="279">
        <f t="shared" si="1"/>
        <v>0</v>
      </c>
      <c r="J27" s="280">
        <f t="shared" si="2"/>
        <v>0</v>
      </c>
    </row>
    <row r="28" spans="1:10" ht="15.75" customHeight="1" x14ac:dyDescent="0.3">
      <c r="A28" s="307" t="str">
        <f>+Fréquentation_LR1!A28</f>
        <v>Tranche 3 - Interne</v>
      </c>
      <c r="B28" s="308">
        <f>+SUM(Fréquentation_LR1:Fréquentation_SATPS3!B28)</f>
        <v>0</v>
      </c>
      <c r="C28" s="309">
        <f>+SUM(Fréquentation_LR1:Fréquentation_SATPS3!C28)</f>
        <v>0</v>
      </c>
      <c r="D28" s="309">
        <f>+SUM(Fréquentation_LR1:Fréquentation_SATPS3!D28)</f>
        <v>0</v>
      </c>
      <c r="E28" s="309">
        <f>+SUM(Fréquentation_LR1:Fréquentation_SATPS3!E28)</f>
        <v>0</v>
      </c>
      <c r="F28" s="309">
        <f>+SUM(Fréquentation_LR1:Fréquentation_SATPS3!F28)</f>
        <v>0</v>
      </c>
      <c r="G28" s="309">
        <f>+SUM(Fréquentation_LR1:Fréquentation_SATPS3!G28)</f>
        <v>0</v>
      </c>
      <c r="H28" s="309">
        <f>+SUM(Fréquentation_LR1:Fréquentation_SATPS3!H28)</f>
        <v>0</v>
      </c>
      <c r="I28" s="279">
        <f t="shared" si="1"/>
        <v>0</v>
      </c>
      <c r="J28" s="280">
        <f t="shared" si="2"/>
        <v>0</v>
      </c>
    </row>
    <row r="29" spans="1:10" ht="15.75" customHeight="1" x14ac:dyDescent="0.3">
      <c r="A29" s="307" t="str">
        <f>+Fréquentation_LR1!A29</f>
        <v>Tranche 4 - Interne</v>
      </c>
      <c r="B29" s="308">
        <f>+SUM(Fréquentation_LR1:Fréquentation_SATPS3!B29)</f>
        <v>0</v>
      </c>
      <c r="C29" s="309">
        <f>+SUM(Fréquentation_LR1:Fréquentation_SATPS3!C29)</f>
        <v>0</v>
      </c>
      <c r="D29" s="309">
        <f>+SUM(Fréquentation_LR1:Fréquentation_SATPS3!D29)</f>
        <v>0</v>
      </c>
      <c r="E29" s="309">
        <f>+SUM(Fréquentation_LR1:Fréquentation_SATPS3!E29)</f>
        <v>0</v>
      </c>
      <c r="F29" s="309">
        <f>+SUM(Fréquentation_LR1:Fréquentation_SATPS3!F29)</f>
        <v>0</v>
      </c>
      <c r="G29" s="309">
        <f>+SUM(Fréquentation_LR1:Fréquentation_SATPS3!G29)</f>
        <v>0</v>
      </c>
      <c r="H29" s="309">
        <f>+SUM(Fréquentation_LR1:Fréquentation_SATPS3!H29)</f>
        <v>0</v>
      </c>
      <c r="I29" s="279">
        <f t="shared" si="1"/>
        <v>0</v>
      </c>
      <c r="J29" s="280">
        <f t="shared" si="2"/>
        <v>0</v>
      </c>
    </row>
    <row r="30" spans="1:10" ht="15.75" customHeight="1" x14ac:dyDescent="0.3">
      <c r="A30" s="307" t="str">
        <f>+Fréquentation_LR1!A30</f>
        <v>Tranche 5 - Interne</v>
      </c>
      <c r="B30" s="308">
        <f>+SUM(Fréquentation_LR1:Fréquentation_SATPS3!B30)</f>
        <v>0</v>
      </c>
      <c r="C30" s="309">
        <f>+SUM(Fréquentation_LR1:Fréquentation_SATPS3!C30)</f>
        <v>0</v>
      </c>
      <c r="D30" s="309">
        <f>+SUM(Fréquentation_LR1:Fréquentation_SATPS3!D30)</f>
        <v>0</v>
      </c>
      <c r="E30" s="309">
        <f>+SUM(Fréquentation_LR1:Fréquentation_SATPS3!E30)</f>
        <v>0</v>
      </c>
      <c r="F30" s="309">
        <f>+SUM(Fréquentation_LR1:Fréquentation_SATPS3!F30)</f>
        <v>0</v>
      </c>
      <c r="G30" s="309">
        <f>+SUM(Fréquentation_LR1:Fréquentation_SATPS3!G30)</f>
        <v>0</v>
      </c>
      <c r="H30" s="309">
        <f>+SUM(Fréquentation_LR1:Fréquentation_SATPS3!H30)</f>
        <v>0</v>
      </c>
      <c r="I30" s="279">
        <f t="shared" si="1"/>
        <v>0</v>
      </c>
      <c r="J30" s="280">
        <f t="shared" si="2"/>
        <v>0</v>
      </c>
    </row>
    <row r="31" spans="1:10" ht="15.75" customHeight="1" x14ac:dyDescent="0.3">
      <c r="A31" s="307" t="str">
        <f>+Fréquentation_LR1!A31</f>
        <v>Non-ayant droit - interne</v>
      </c>
      <c r="B31" s="308">
        <f>+SUM(Fréquentation_LR1:Fréquentation_SATPS3!B31)</f>
        <v>0</v>
      </c>
      <c r="C31" s="309">
        <f>+SUM(Fréquentation_LR1:Fréquentation_SATPS3!C31)</f>
        <v>0</v>
      </c>
      <c r="D31" s="309">
        <f>+SUM(Fréquentation_LR1:Fréquentation_SATPS3!D31)</f>
        <v>0</v>
      </c>
      <c r="E31" s="309">
        <f>+SUM(Fréquentation_LR1:Fréquentation_SATPS3!E31)</f>
        <v>0</v>
      </c>
      <c r="F31" s="309">
        <f>+SUM(Fréquentation_LR1:Fréquentation_SATPS3!F31)</f>
        <v>0</v>
      </c>
      <c r="G31" s="309">
        <f>+SUM(Fréquentation_LR1:Fréquentation_SATPS3!G31)</f>
        <v>0</v>
      </c>
      <c r="H31" s="309">
        <f>+SUM(Fréquentation_LR1:Fréquentation_SATPS3!H31)</f>
        <v>0</v>
      </c>
      <c r="I31" s="279">
        <f t="shared" si="1"/>
        <v>0</v>
      </c>
      <c r="J31" s="280">
        <f t="shared" si="2"/>
        <v>0</v>
      </c>
    </row>
    <row r="32" spans="1:10" ht="15.75" customHeight="1" x14ac:dyDescent="0.3">
      <c r="A32" s="307" t="str">
        <f>+Fréquentation_LR1!A32</f>
        <v>Frais de dossier inscription tardive</v>
      </c>
      <c r="B32" s="308">
        <f>+SUM(Fréquentation_LR1:Fréquentation_SATPS3!B32)</f>
        <v>0</v>
      </c>
      <c r="C32" s="309">
        <f>+SUM(Fréquentation_LR1:Fréquentation_SATPS3!C32)</f>
        <v>0</v>
      </c>
      <c r="D32" s="309">
        <f>+SUM(Fréquentation_LR1:Fréquentation_SATPS3!D32)</f>
        <v>0</v>
      </c>
      <c r="E32" s="309">
        <f>+SUM(Fréquentation_LR1:Fréquentation_SATPS3!E32)</f>
        <v>0</v>
      </c>
      <c r="F32" s="309">
        <f>+SUM(Fréquentation_LR1:Fréquentation_SATPS3!F32)</f>
        <v>0</v>
      </c>
      <c r="G32" s="309">
        <f>+SUM(Fréquentation_LR1:Fréquentation_SATPS3!G32)</f>
        <v>0</v>
      </c>
      <c r="H32" s="309">
        <f>+SUM(Fréquentation_LR1:Fréquentation_SATPS3!H32)</f>
        <v>0</v>
      </c>
      <c r="I32" s="279">
        <f t="shared" si="1"/>
        <v>0</v>
      </c>
      <c r="J32" s="280">
        <f t="shared" si="2"/>
        <v>0</v>
      </c>
    </row>
    <row r="33" spans="1:10" ht="15.75" customHeight="1" x14ac:dyDescent="0.3">
      <c r="A33" s="307" t="str">
        <f>+Fréquentation_LR1!A33</f>
        <v>Titres combinés - Tout public* - CAR+TBM</v>
      </c>
      <c r="B33" s="308">
        <f t="shared" ref="B33:H33" si="5">+SUM(B34:B36)</f>
        <v>0</v>
      </c>
      <c r="C33" s="309">
        <f t="shared" si="5"/>
        <v>0</v>
      </c>
      <c r="D33" s="309">
        <f t="shared" si="5"/>
        <v>0</v>
      </c>
      <c r="E33" s="309">
        <f t="shared" si="5"/>
        <v>0</v>
      </c>
      <c r="F33" s="309">
        <f t="shared" si="5"/>
        <v>0</v>
      </c>
      <c r="G33" s="309">
        <f t="shared" si="5"/>
        <v>0</v>
      </c>
      <c r="H33" s="309">
        <f t="shared" si="5"/>
        <v>0</v>
      </c>
      <c r="I33" s="279">
        <f t="shared" si="1"/>
        <v>0</v>
      </c>
      <c r="J33" s="280">
        <f t="shared" si="2"/>
        <v>0</v>
      </c>
    </row>
    <row r="34" spans="1:10" ht="15.75" customHeight="1" x14ac:dyDescent="0.3">
      <c r="A34" s="307" t="str">
        <f>+Fréquentation_LR1!A34</f>
        <v>Car + bus hebdo Tout public*</v>
      </c>
      <c r="B34" s="308">
        <f>+SUM(Fréquentation_LR1:Fréquentation_SATPS3!B34)</f>
        <v>0</v>
      </c>
      <c r="C34" s="309">
        <f>+SUM(Fréquentation_LR1:Fréquentation_SATPS3!C34)</f>
        <v>0</v>
      </c>
      <c r="D34" s="309">
        <f>+SUM(Fréquentation_LR1:Fréquentation_SATPS3!D34)</f>
        <v>0</v>
      </c>
      <c r="E34" s="309">
        <f>+SUM(Fréquentation_LR1:Fréquentation_SATPS3!E34)</f>
        <v>0</v>
      </c>
      <c r="F34" s="309">
        <f>+SUM(Fréquentation_LR1:Fréquentation_SATPS3!F34)</f>
        <v>0</v>
      </c>
      <c r="G34" s="309">
        <f>+SUM(Fréquentation_LR1:Fréquentation_SATPS3!G34)</f>
        <v>0</v>
      </c>
      <c r="H34" s="309">
        <f>+SUM(Fréquentation_LR1:Fréquentation_SATPS3!H34)</f>
        <v>0</v>
      </c>
      <c r="I34" s="279">
        <f t="shared" si="1"/>
        <v>0</v>
      </c>
      <c r="J34" s="280">
        <f t="shared" si="2"/>
        <v>0</v>
      </c>
    </row>
    <row r="35" spans="1:10" ht="15.75" customHeight="1" x14ac:dyDescent="0.3">
      <c r="A35" s="307" t="str">
        <f>+Fréquentation_LR1!A35</f>
        <v>Car + bus mensuel Tout public*</v>
      </c>
      <c r="B35" s="308">
        <f>+SUM(Fréquentation_LR1:Fréquentation_SATPS3!B35)</f>
        <v>0</v>
      </c>
      <c r="C35" s="309">
        <f>+SUM(Fréquentation_LR1:Fréquentation_SATPS3!C35)</f>
        <v>0</v>
      </c>
      <c r="D35" s="309">
        <f>+SUM(Fréquentation_LR1:Fréquentation_SATPS3!D35)</f>
        <v>0</v>
      </c>
      <c r="E35" s="309">
        <f>+SUM(Fréquentation_LR1:Fréquentation_SATPS3!E35)</f>
        <v>0</v>
      </c>
      <c r="F35" s="309">
        <f>+SUM(Fréquentation_LR1:Fréquentation_SATPS3!F35)</f>
        <v>0</v>
      </c>
      <c r="G35" s="309">
        <f>+SUM(Fréquentation_LR1:Fréquentation_SATPS3!G35)</f>
        <v>0</v>
      </c>
      <c r="H35" s="309">
        <f>+SUM(Fréquentation_LR1:Fréquentation_SATPS3!H35)</f>
        <v>0</v>
      </c>
      <c r="I35" s="279">
        <f t="shared" si="1"/>
        <v>0</v>
      </c>
      <c r="J35" s="280">
        <f t="shared" si="2"/>
        <v>0</v>
      </c>
    </row>
    <row r="36" spans="1:10" ht="15.75" customHeight="1" x14ac:dyDescent="0.3">
      <c r="A36" s="307" t="str">
        <f>+Fréquentation_LR1!A36</f>
        <v>Car + bus annuel Tout public*</v>
      </c>
      <c r="B36" s="308">
        <f>+SUM(Fréquentation_LR1:Fréquentation_SATPS3!B36)</f>
        <v>0</v>
      </c>
      <c r="C36" s="309">
        <f>+SUM(Fréquentation_LR1:Fréquentation_SATPS3!C36)</f>
        <v>0</v>
      </c>
      <c r="D36" s="309">
        <f>+SUM(Fréquentation_LR1:Fréquentation_SATPS3!D36)</f>
        <v>0</v>
      </c>
      <c r="E36" s="309">
        <f>+SUM(Fréquentation_LR1:Fréquentation_SATPS3!E36)</f>
        <v>0</v>
      </c>
      <c r="F36" s="309">
        <f>+SUM(Fréquentation_LR1:Fréquentation_SATPS3!F36)</f>
        <v>0</v>
      </c>
      <c r="G36" s="309">
        <f>+SUM(Fréquentation_LR1:Fréquentation_SATPS3!G36)</f>
        <v>0</v>
      </c>
      <c r="H36" s="309">
        <f>+SUM(Fréquentation_LR1:Fréquentation_SATPS3!H36)</f>
        <v>0</v>
      </c>
      <c r="I36" s="279">
        <f t="shared" ref="I36:I53" si="6">+SUM(B36:H36)</f>
        <v>0</v>
      </c>
      <c r="J36" s="280">
        <f t="shared" ref="J36:J53" si="7">+I36/Durée</f>
        <v>0</v>
      </c>
    </row>
    <row r="37" spans="1:10" ht="15.75" customHeight="1" x14ac:dyDescent="0.3">
      <c r="A37" s="307" t="str">
        <f>+Fréquentation_LR1!A37</f>
        <v>Titres combinés - Jeunes* - CAR+TBM</v>
      </c>
      <c r="B37" s="308">
        <f t="shared" ref="B37:H37" si="8">+SUM(B38:B40)</f>
        <v>0</v>
      </c>
      <c r="C37" s="309">
        <f t="shared" si="8"/>
        <v>0</v>
      </c>
      <c r="D37" s="309">
        <f t="shared" si="8"/>
        <v>0</v>
      </c>
      <c r="E37" s="309">
        <f t="shared" si="8"/>
        <v>0</v>
      </c>
      <c r="F37" s="309">
        <f t="shared" si="8"/>
        <v>0</v>
      </c>
      <c r="G37" s="309">
        <f t="shared" si="8"/>
        <v>0</v>
      </c>
      <c r="H37" s="309">
        <f t="shared" si="8"/>
        <v>0</v>
      </c>
      <c r="I37" s="279">
        <f t="shared" si="6"/>
        <v>0</v>
      </c>
      <c r="J37" s="280">
        <f t="shared" si="7"/>
        <v>0</v>
      </c>
    </row>
    <row r="38" spans="1:10" ht="15.75" customHeight="1" x14ac:dyDescent="0.3">
      <c r="A38" s="307" t="str">
        <f>+Fréquentation_LR1!A38</f>
        <v>Car + bus hebdo Jeunes*</v>
      </c>
      <c r="B38" s="308">
        <f>+SUM(Fréquentation_LR1:Fréquentation_SATPS3!B38)</f>
        <v>0</v>
      </c>
      <c r="C38" s="309">
        <f>+SUM(Fréquentation_LR1:Fréquentation_SATPS3!C38)</f>
        <v>0</v>
      </c>
      <c r="D38" s="309">
        <f>+SUM(Fréquentation_LR1:Fréquentation_SATPS3!D38)</f>
        <v>0</v>
      </c>
      <c r="E38" s="309">
        <f>+SUM(Fréquentation_LR1:Fréquentation_SATPS3!E38)</f>
        <v>0</v>
      </c>
      <c r="F38" s="309">
        <f>+SUM(Fréquentation_LR1:Fréquentation_SATPS3!F38)</f>
        <v>0</v>
      </c>
      <c r="G38" s="309">
        <f>+SUM(Fréquentation_LR1:Fréquentation_SATPS3!G38)</f>
        <v>0</v>
      </c>
      <c r="H38" s="309">
        <f>+SUM(Fréquentation_LR1:Fréquentation_SATPS3!H38)</f>
        <v>0</v>
      </c>
      <c r="I38" s="279">
        <f t="shared" si="6"/>
        <v>0</v>
      </c>
      <c r="J38" s="280">
        <f t="shared" si="7"/>
        <v>0</v>
      </c>
    </row>
    <row r="39" spans="1:10" ht="15.75" customHeight="1" x14ac:dyDescent="0.3">
      <c r="A39" s="307" t="str">
        <f>+Fréquentation_LR1!A39</f>
        <v>Car + bus mensuel Jeunes*</v>
      </c>
      <c r="B39" s="308">
        <f>+SUM(Fréquentation_LR1:Fréquentation_SATPS3!B39)</f>
        <v>0</v>
      </c>
      <c r="C39" s="309">
        <f>+SUM(Fréquentation_LR1:Fréquentation_SATPS3!C39)</f>
        <v>0</v>
      </c>
      <c r="D39" s="309">
        <f>+SUM(Fréquentation_LR1:Fréquentation_SATPS3!D39)</f>
        <v>0</v>
      </c>
      <c r="E39" s="309">
        <f>+SUM(Fréquentation_LR1:Fréquentation_SATPS3!E39)</f>
        <v>0</v>
      </c>
      <c r="F39" s="309">
        <f>+SUM(Fréquentation_LR1:Fréquentation_SATPS3!F39)</f>
        <v>0</v>
      </c>
      <c r="G39" s="309">
        <f>+SUM(Fréquentation_LR1:Fréquentation_SATPS3!G39)</f>
        <v>0</v>
      </c>
      <c r="H39" s="309">
        <f>+SUM(Fréquentation_LR1:Fréquentation_SATPS3!H39)</f>
        <v>0</v>
      </c>
      <c r="I39" s="279">
        <f t="shared" si="6"/>
        <v>0</v>
      </c>
      <c r="J39" s="280">
        <f t="shared" si="7"/>
        <v>0</v>
      </c>
    </row>
    <row r="40" spans="1:10" ht="15.75" customHeight="1" x14ac:dyDescent="0.3">
      <c r="A40" s="307" t="str">
        <f>+Fréquentation_LR1!A40</f>
        <v>Car + bus annuel Jeunes*</v>
      </c>
      <c r="B40" s="308">
        <f>+SUM(Fréquentation_LR1:Fréquentation_SATPS3!B40)</f>
        <v>0</v>
      </c>
      <c r="C40" s="309">
        <f>+SUM(Fréquentation_LR1:Fréquentation_SATPS3!C40)</f>
        <v>0</v>
      </c>
      <c r="D40" s="309">
        <f>+SUM(Fréquentation_LR1:Fréquentation_SATPS3!D40)</f>
        <v>0</v>
      </c>
      <c r="E40" s="309">
        <f>+SUM(Fréquentation_LR1:Fréquentation_SATPS3!E40)</f>
        <v>0</v>
      </c>
      <c r="F40" s="309">
        <f>+SUM(Fréquentation_LR1:Fréquentation_SATPS3!F40)</f>
        <v>0</v>
      </c>
      <c r="G40" s="309">
        <f>+SUM(Fréquentation_LR1:Fréquentation_SATPS3!G40)</f>
        <v>0</v>
      </c>
      <c r="H40" s="309">
        <f>+SUM(Fréquentation_LR1:Fréquentation_SATPS3!H40)</f>
        <v>0</v>
      </c>
      <c r="I40" s="279">
        <f t="shared" si="6"/>
        <v>0</v>
      </c>
      <c r="J40" s="280">
        <f t="shared" si="7"/>
        <v>0</v>
      </c>
    </row>
    <row r="41" spans="1:10" ht="15.75" customHeight="1" x14ac:dyDescent="0.3">
      <c r="A41" s="307" t="str">
        <f>+Fréquentation_LR1!A41</f>
        <v>Titres combinés - Tout public* - CAR+Alégo</v>
      </c>
      <c r="B41" s="308">
        <f t="shared" ref="B41:H41" si="9">+SUM(B42:B44)</f>
        <v>0</v>
      </c>
      <c r="C41" s="309">
        <f t="shared" si="9"/>
        <v>0</v>
      </c>
      <c r="D41" s="309">
        <f t="shared" si="9"/>
        <v>0</v>
      </c>
      <c r="E41" s="309">
        <f t="shared" si="9"/>
        <v>0</v>
      </c>
      <c r="F41" s="309">
        <f t="shared" si="9"/>
        <v>0</v>
      </c>
      <c r="G41" s="309">
        <f t="shared" si="9"/>
        <v>0</v>
      </c>
      <c r="H41" s="309">
        <f t="shared" si="9"/>
        <v>0</v>
      </c>
      <c r="I41" s="279">
        <f t="shared" si="6"/>
        <v>0</v>
      </c>
      <c r="J41" s="280">
        <f t="shared" si="7"/>
        <v>0</v>
      </c>
    </row>
    <row r="42" spans="1:10" ht="15.75" customHeight="1" x14ac:dyDescent="0.3">
      <c r="A42" s="307" t="str">
        <f>+Fréquentation_LR1!A42</f>
        <v>Car + bus hebdo Tout public*</v>
      </c>
      <c r="B42" s="308">
        <f>+SUM(Fréquentation_LR1:Fréquentation_SATPS3!B42)</f>
        <v>0</v>
      </c>
      <c r="C42" s="309">
        <f>+SUM(Fréquentation_LR1:Fréquentation_SATPS3!C42)</f>
        <v>0</v>
      </c>
      <c r="D42" s="309">
        <f>+SUM(Fréquentation_LR1:Fréquentation_SATPS3!D42)</f>
        <v>0</v>
      </c>
      <c r="E42" s="309">
        <f>+SUM(Fréquentation_LR1:Fréquentation_SATPS3!E42)</f>
        <v>0</v>
      </c>
      <c r="F42" s="309">
        <f>+SUM(Fréquentation_LR1:Fréquentation_SATPS3!F42)</f>
        <v>0</v>
      </c>
      <c r="G42" s="309">
        <f>+SUM(Fréquentation_LR1:Fréquentation_SATPS3!G42)</f>
        <v>0</v>
      </c>
      <c r="H42" s="309">
        <f>+SUM(Fréquentation_LR1:Fréquentation_SATPS3!H42)</f>
        <v>0</v>
      </c>
      <c r="I42" s="279">
        <f t="shared" si="6"/>
        <v>0</v>
      </c>
      <c r="J42" s="280">
        <f t="shared" si="7"/>
        <v>0</v>
      </c>
    </row>
    <row r="43" spans="1:10" ht="15.75" customHeight="1" x14ac:dyDescent="0.3">
      <c r="A43" s="307" t="str">
        <f>+Fréquentation_LR1!A43</f>
        <v>Car + bus mensuel Tout public*</v>
      </c>
      <c r="B43" s="308">
        <f>+SUM(Fréquentation_LR1:Fréquentation_SATPS3!B43)</f>
        <v>0</v>
      </c>
      <c r="C43" s="309">
        <f>+SUM(Fréquentation_LR1:Fréquentation_SATPS3!C43)</f>
        <v>0</v>
      </c>
      <c r="D43" s="309">
        <f>+SUM(Fréquentation_LR1:Fréquentation_SATPS3!D43)</f>
        <v>0</v>
      </c>
      <c r="E43" s="309">
        <f>+SUM(Fréquentation_LR1:Fréquentation_SATPS3!E43)</f>
        <v>0</v>
      </c>
      <c r="F43" s="309">
        <f>+SUM(Fréquentation_LR1:Fréquentation_SATPS3!F43)</f>
        <v>0</v>
      </c>
      <c r="G43" s="309">
        <f>+SUM(Fréquentation_LR1:Fréquentation_SATPS3!G43)</f>
        <v>0</v>
      </c>
      <c r="H43" s="309">
        <f>+SUM(Fréquentation_LR1:Fréquentation_SATPS3!H43)</f>
        <v>0</v>
      </c>
      <c r="I43" s="279">
        <f t="shared" si="6"/>
        <v>0</v>
      </c>
      <c r="J43" s="280">
        <f t="shared" si="7"/>
        <v>0</v>
      </c>
    </row>
    <row r="44" spans="1:10" ht="15.75" customHeight="1" x14ac:dyDescent="0.3">
      <c r="A44" s="307" t="str">
        <f>+Fréquentation_LR1!A44</f>
        <v>Car + bus annuel Tout public*</v>
      </c>
      <c r="B44" s="308">
        <f>+SUM(Fréquentation_LR1:Fréquentation_SATPS3!B44)</f>
        <v>0</v>
      </c>
      <c r="C44" s="309">
        <f>+SUM(Fréquentation_LR1:Fréquentation_SATPS3!C44)</f>
        <v>0</v>
      </c>
      <c r="D44" s="309">
        <f>+SUM(Fréquentation_LR1:Fréquentation_SATPS3!D44)</f>
        <v>0</v>
      </c>
      <c r="E44" s="309">
        <f>+SUM(Fréquentation_LR1:Fréquentation_SATPS3!E44)</f>
        <v>0</v>
      </c>
      <c r="F44" s="309">
        <f>+SUM(Fréquentation_LR1:Fréquentation_SATPS3!F44)</f>
        <v>0</v>
      </c>
      <c r="G44" s="309">
        <f>+SUM(Fréquentation_LR1:Fréquentation_SATPS3!G44)</f>
        <v>0</v>
      </c>
      <c r="H44" s="309">
        <f>+SUM(Fréquentation_LR1:Fréquentation_SATPS3!H44)</f>
        <v>0</v>
      </c>
      <c r="I44" s="279">
        <f t="shared" si="6"/>
        <v>0</v>
      </c>
      <c r="J44" s="280">
        <f t="shared" si="7"/>
        <v>0</v>
      </c>
    </row>
    <row r="45" spans="1:10" ht="15.75" customHeight="1" x14ac:dyDescent="0.3">
      <c r="A45" s="307" t="str">
        <f>+Fréquentation_LR1!A45</f>
        <v>Titres combinés - Jeunes* - CAR+Alégo</v>
      </c>
      <c r="B45" s="308">
        <f t="shared" ref="B45:H45" si="10">+SUM(B46:B48)</f>
        <v>0</v>
      </c>
      <c r="C45" s="309">
        <f t="shared" si="10"/>
        <v>0</v>
      </c>
      <c r="D45" s="309">
        <f t="shared" si="10"/>
        <v>0</v>
      </c>
      <c r="E45" s="309">
        <f t="shared" si="10"/>
        <v>0</v>
      </c>
      <c r="F45" s="309">
        <f t="shared" si="10"/>
        <v>0</v>
      </c>
      <c r="G45" s="309">
        <f t="shared" si="10"/>
        <v>0</v>
      </c>
      <c r="H45" s="309">
        <f t="shared" si="10"/>
        <v>0</v>
      </c>
      <c r="I45" s="279">
        <f t="shared" si="6"/>
        <v>0</v>
      </c>
      <c r="J45" s="280">
        <f t="shared" si="7"/>
        <v>0</v>
      </c>
    </row>
    <row r="46" spans="1:10" ht="15.75" customHeight="1" x14ac:dyDescent="0.3">
      <c r="A46" s="307" t="str">
        <f>+Fréquentation_LR1!A46</f>
        <v>Car + bus hebdo Jeunes*</v>
      </c>
      <c r="B46" s="308">
        <f>+SUM(Fréquentation_LR1:Fréquentation_SATPS3!B46)</f>
        <v>0</v>
      </c>
      <c r="C46" s="309">
        <f>+SUM(Fréquentation_LR1:Fréquentation_SATPS3!C46)</f>
        <v>0</v>
      </c>
      <c r="D46" s="309">
        <f>+SUM(Fréquentation_LR1:Fréquentation_SATPS3!D46)</f>
        <v>0</v>
      </c>
      <c r="E46" s="309">
        <f>+SUM(Fréquentation_LR1:Fréquentation_SATPS3!E46)</f>
        <v>0</v>
      </c>
      <c r="F46" s="309">
        <f>+SUM(Fréquentation_LR1:Fréquentation_SATPS3!F46)</f>
        <v>0</v>
      </c>
      <c r="G46" s="309">
        <f>+SUM(Fréquentation_LR1:Fréquentation_SATPS3!G46)</f>
        <v>0</v>
      </c>
      <c r="H46" s="309">
        <f>+SUM(Fréquentation_LR1:Fréquentation_SATPS3!H46)</f>
        <v>0</v>
      </c>
      <c r="I46" s="279">
        <f t="shared" si="6"/>
        <v>0</v>
      </c>
      <c r="J46" s="280">
        <f t="shared" si="7"/>
        <v>0</v>
      </c>
    </row>
    <row r="47" spans="1:10" ht="15.75" customHeight="1" x14ac:dyDescent="0.3">
      <c r="A47" s="307" t="str">
        <f>+Fréquentation_LR1!A47</f>
        <v>Car + bus mensuel Jeunes*</v>
      </c>
      <c r="B47" s="308">
        <f>+SUM(Fréquentation_LR1:Fréquentation_SATPS3!B47)</f>
        <v>0</v>
      </c>
      <c r="C47" s="309">
        <f>+SUM(Fréquentation_LR1:Fréquentation_SATPS3!C47)</f>
        <v>0</v>
      </c>
      <c r="D47" s="309">
        <f>+SUM(Fréquentation_LR1:Fréquentation_SATPS3!D47)</f>
        <v>0</v>
      </c>
      <c r="E47" s="309">
        <f>+SUM(Fréquentation_LR1:Fréquentation_SATPS3!E47)</f>
        <v>0</v>
      </c>
      <c r="F47" s="309">
        <f>+SUM(Fréquentation_LR1:Fréquentation_SATPS3!F47)</f>
        <v>0</v>
      </c>
      <c r="G47" s="309">
        <f>+SUM(Fréquentation_LR1:Fréquentation_SATPS3!G47)</f>
        <v>0</v>
      </c>
      <c r="H47" s="309">
        <f>+SUM(Fréquentation_LR1:Fréquentation_SATPS3!H47)</f>
        <v>0</v>
      </c>
      <c r="I47" s="279">
        <f t="shared" si="6"/>
        <v>0</v>
      </c>
      <c r="J47" s="280">
        <f t="shared" si="7"/>
        <v>0</v>
      </c>
    </row>
    <row r="48" spans="1:10" ht="15.75" customHeight="1" x14ac:dyDescent="0.3">
      <c r="A48" s="307" t="str">
        <f>+Fréquentation_LR1!A48</f>
        <v>Car + bus annuel Jeunes*</v>
      </c>
      <c r="B48" s="308">
        <f>+SUM(Fréquentation_LR1:Fréquentation_SATPS3!B48)</f>
        <v>0</v>
      </c>
      <c r="C48" s="309">
        <f>+SUM(Fréquentation_LR1:Fréquentation_SATPS3!C48)</f>
        <v>0</v>
      </c>
      <c r="D48" s="309">
        <f>+SUM(Fréquentation_LR1:Fréquentation_SATPS3!D48)</f>
        <v>0</v>
      </c>
      <c r="E48" s="309">
        <f>+SUM(Fréquentation_LR1:Fréquentation_SATPS3!E48)</f>
        <v>0</v>
      </c>
      <c r="F48" s="309">
        <f>+SUM(Fréquentation_LR1:Fréquentation_SATPS3!F48)</f>
        <v>0</v>
      </c>
      <c r="G48" s="309">
        <f>+SUM(Fréquentation_LR1:Fréquentation_SATPS3!G48)</f>
        <v>0</v>
      </c>
      <c r="H48" s="309">
        <f>+SUM(Fréquentation_LR1:Fréquentation_SATPS3!H48)</f>
        <v>0</v>
      </c>
      <c r="I48" s="279">
        <f t="shared" si="6"/>
        <v>0</v>
      </c>
      <c r="J48" s="280">
        <f t="shared" si="7"/>
        <v>0</v>
      </c>
    </row>
    <row r="49" spans="1:10" ht="15.75" customHeight="1" x14ac:dyDescent="0.3">
      <c r="A49" s="307" t="s">
        <v>788</v>
      </c>
      <c r="B49" s="308">
        <f t="shared" ref="B49:H49" si="11">+SUM(B50:B50)</f>
        <v>0</v>
      </c>
      <c r="C49" s="309">
        <f t="shared" si="11"/>
        <v>0</v>
      </c>
      <c r="D49" s="309">
        <f t="shared" si="11"/>
        <v>0</v>
      </c>
      <c r="E49" s="309">
        <f t="shared" si="11"/>
        <v>0</v>
      </c>
      <c r="F49" s="309">
        <f t="shared" si="11"/>
        <v>0</v>
      </c>
      <c r="G49" s="309">
        <f t="shared" si="11"/>
        <v>0</v>
      </c>
      <c r="H49" s="310">
        <f t="shared" si="11"/>
        <v>0</v>
      </c>
      <c r="I49" s="279">
        <f t="shared" si="6"/>
        <v>0</v>
      </c>
      <c r="J49" s="280">
        <f t="shared" si="7"/>
        <v>0</v>
      </c>
    </row>
    <row r="50" spans="1:10" x14ac:dyDescent="0.3">
      <c r="A50" s="186" t="s">
        <v>788</v>
      </c>
      <c r="B50" s="286">
        <f>+SUM(Fréquentation_LR1:Fréquentation_SATPS3!B50)</f>
        <v>0</v>
      </c>
      <c r="C50" s="287">
        <f>+SUM(Fréquentation_LR1:Fréquentation_SATPS3!C50)</f>
        <v>0</v>
      </c>
      <c r="D50" s="287">
        <f>+SUM(Fréquentation_LR1:Fréquentation_SATPS3!D50)</f>
        <v>0</v>
      </c>
      <c r="E50" s="287">
        <f>+SUM(Fréquentation_LR1:Fréquentation_SATPS3!E50)</f>
        <v>0</v>
      </c>
      <c r="F50" s="287">
        <f>+SUM(Fréquentation_LR1:Fréquentation_SATPS3!F50)</f>
        <v>0</v>
      </c>
      <c r="G50" s="287">
        <f>+SUM(Fréquentation_LR1:Fréquentation_SATPS3!G50)</f>
        <v>0</v>
      </c>
      <c r="H50" s="288">
        <f>+SUM(Fréquentation_LR1:Fréquentation_SATPS3!H50)</f>
        <v>0</v>
      </c>
      <c r="I50" s="284">
        <f t="shared" si="6"/>
        <v>0</v>
      </c>
      <c r="J50" s="285">
        <f t="shared" si="7"/>
        <v>0</v>
      </c>
    </row>
    <row r="51" spans="1:10" x14ac:dyDescent="0.3">
      <c r="A51" s="321" t="s">
        <v>789</v>
      </c>
      <c r="B51" s="322">
        <f t="shared" ref="B51:H51" si="12">+SUM(B4,B13,B33,B37,B41,B45,B18)</f>
        <v>0</v>
      </c>
      <c r="C51" s="322">
        <f t="shared" si="12"/>
        <v>0</v>
      </c>
      <c r="D51" s="322">
        <f t="shared" si="12"/>
        <v>0</v>
      </c>
      <c r="E51" s="322">
        <f t="shared" si="12"/>
        <v>0</v>
      </c>
      <c r="F51" s="322">
        <f t="shared" si="12"/>
        <v>0</v>
      </c>
      <c r="G51" s="322">
        <f t="shared" si="12"/>
        <v>0</v>
      </c>
      <c r="H51" s="322">
        <f t="shared" si="12"/>
        <v>0</v>
      </c>
      <c r="I51" s="323">
        <f t="shared" si="6"/>
        <v>0</v>
      </c>
      <c r="J51" s="300">
        <f t="shared" si="7"/>
        <v>0</v>
      </c>
    </row>
    <row r="52" spans="1:10" x14ac:dyDescent="0.3">
      <c r="A52" s="311" t="s">
        <v>788</v>
      </c>
      <c r="B52" s="312">
        <f t="shared" ref="B52:H52" si="13">+B49</f>
        <v>0</v>
      </c>
      <c r="C52" s="313">
        <f t="shared" si="13"/>
        <v>0</v>
      </c>
      <c r="D52" s="313">
        <f t="shared" si="13"/>
        <v>0</v>
      </c>
      <c r="E52" s="313">
        <f t="shared" si="13"/>
        <v>0</v>
      </c>
      <c r="F52" s="313">
        <f t="shared" si="13"/>
        <v>0</v>
      </c>
      <c r="G52" s="318">
        <f t="shared" si="13"/>
        <v>0</v>
      </c>
      <c r="H52" s="314">
        <f t="shared" si="13"/>
        <v>0</v>
      </c>
      <c r="I52" s="315">
        <f t="shared" si="6"/>
        <v>0</v>
      </c>
      <c r="J52" s="305">
        <f t="shared" si="7"/>
        <v>0</v>
      </c>
    </row>
    <row r="53" spans="1:10" x14ac:dyDescent="0.3">
      <c r="A53" s="311" t="s">
        <v>9</v>
      </c>
      <c r="B53" s="312">
        <f t="shared" ref="B53:H53" si="14">+B51+B52</f>
        <v>0</v>
      </c>
      <c r="C53" s="313">
        <f t="shared" si="14"/>
        <v>0</v>
      </c>
      <c r="D53" s="313">
        <f t="shared" si="14"/>
        <v>0</v>
      </c>
      <c r="E53" s="313">
        <f t="shared" si="14"/>
        <v>0</v>
      </c>
      <c r="F53" s="313">
        <f t="shared" si="14"/>
        <v>0</v>
      </c>
      <c r="G53" s="318">
        <f t="shared" si="14"/>
        <v>0</v>
      </c>
      <c r="H53" s="314">
        <f t="shared" si="14"/>
        <v>0</v>
      </c>
      <c r="I53" s="315">
        <f t="shared" si="6"/>
        <v>0</v>
      </c>
      <c r="J53" s="305">
        <f t="shared" si="7"/>
        <v>0</v>
      </c>
    </row>
    <row r="55" spans="1:10" x14ac:dyDescent="0.3">
      <c r="A55" s="533" t="s">
        <v>790</v>
      </c>
    </row>
    <row r="57" spans="1:10" x14ac:dyDescent="0.3">
      <c r="B57" s="36" t="s">
        <v>2</v>
      </c>
      <c r="C57" s="36" t="s">
        <v>3</v>
      </c>
      <c r="D57" s="36" t="s">
        <v>4</v>
      </c>
      <c r="E57" s="36" t="s">
        <v>5</v>
      </c>
      <c r="F57" s="36" t="s">
        <v>6</v>
      </c>
      <c r="G57" s="36" t="s">
        <v>7</v>
      </c>
      <c r="H57" s="324" t="s">
        <v>8</v>
      </c>
    </row>
    <row r="58" spans="1:10" ht="15.75" customHeight="1" x14ac:dyDescent="0.3">
      <c r="A58" s="307" t="str">
        <f t="shared" ref="A58:A102" si="15">+A4</f>
        <v>Titre tout public</v>
      </c>
      <c r="B58" s="277"/>
      <c r="C58" s="278"/>
      <c r="D58" s="278"/>
      <c r="E58" s="278"/>
      <c r="F58" s="278"/>
      <c r="G58" s="278"/>
      <c r="H58" s="280"/>
    </row>
    <row r="59" spans="1:10" x14ac:dyDescent="0.3">
      <c r="A59" s="186" t="str">
        <f t="shared" si="15"/>
        <v>Trajet simple</v>
      </c>
      <c r="B59" s="293" t="str">
        <f>+IFERROR(B5/'Recettes tarifaires_synthèse'!B5,"-")</f>
        <v>-</v>
      </c>
      <c r="C59" s="294" t="str">
        <f>+IFERROR(C5/'Recettes tarifaires_synthèse'!C5,"-")</f>
        <v>-</v>
      </c>
      <c r="D59" s="294" t="str">
        <f>+IFERROR(D5/'Recettes tarifaires_synthèse'!D5,"-")</f>
        <v>-</v>
      </c>
      <c r="E59" s="294" t="str">
        <f>+IFERROR(E5/'Recettes tarifaires_synthèse'!E5,"-")</f>
        <v>-</v>
      </c>
      <c r="F59" s="294" t="str">
        <f>+IFERROR(F5/'Recettes tarifaires_synthèse'!F5,"-")</f>
        <v>-</v>
      </c>
      <c r="G59" s="319" t="str">
        <f>+IFERROR(G5/'Recettes tarifaires_synthèse'!G5,"-")</f>
        <v>-</v>
      </c>
      <c r="H59" s="316" t="str">
        <f>+IFERROR(H5/'Recettes tarifaires_synthèse'!H5,"-")</f>
        <v>-</v>
      </c>
    </row>
    <row r="60" spans="1:10" x14ac:dyDescent="0.3">
      <c r="A60" s="186" t="str">
        <f t="shared" si="15"/>
        <v>Trajet Aller-retour</v>
      </c>
      <c r="B60" s="296" t="str">
        <f>+IFERROR(B6/'Recettes tarifaires_synthèse'!B6,"-")</f>
        <v>-</v>
      </c>
      <c r="C60" s="297" t="str">
        <f>+IFERROR(C6/'Recettes tarifaires_synthèse'!C6,"-")</f>
        <v>-</v>
      </c>
      <c r="D60" s="297" t="str">
        <f>+IFERROR(D6/'Recettes tarifaires_synthèse'!D6,"-")</f>
        <v>-</v>
      </c>
      <c r="E60" s="297" t="str">
        <f>+IFERROR(E6/'Recettes tarifaires_synthèse'!E6,"-")</f>
        <v>-</v>
      </c>
      <c r="F60" s="297" t="str">
        <f>+IFERROR(F6/'Recettes tarifaires_synthèse'!F6,"-")</f>
        <v>-</v>
      </c>
      <c r="G60" s="320" t="str">
        <f>+IFERROR(G6/'Recettes tarifaires_synthèse'!G6,"-")</f>
        <v>-</v>
      </c>
      <c r="H60" s="317" t="str">
        <f>+IFERROR(H6/'Recettes tarifaires_synthèse'!H6,"-")</f>
        <v>-</v>
      </c>
    </row>
    <row r="61" spans="1:10" x14ac:dyDescent="0.3">
      <c r="A61" s="186" t="str">
        <f t="shared" si="15"/>
        <v>Carte 10 voyages</v>
      </c>
      <c r="B61" s="296" t="str">
        <f>+IFERROR(B7/'Recettes tarifaires_synthèse'!B7,"-")</f>
        <v>-</v>
      </c>
      <c r="C61" s="297" t="str">
        <f>+IFERROR(C7/'Recettes tarifaires_synthèse'!C7,"-")</f>
        <v>-</v>
      </c>
      <c r="D61" s="297" t="str">
        <f>+IFERROR(D7/'Recettes tarifaires_synthèse'!D7,"-")</f>
        <v>-</v>
      </c>
      <c r="E61" s="297" t="str">
        <f>+IFERROR(E7/'Recettes tarifaires_synthèse'!E7,"-")</f>
        <v>-</v>
      </c>
      <c r="F61" s="297" t="str">
        <f>+IFERROR(F7/'Recettes tarifaires_synthèse'!F7,"-")</f>
        <v>-</v>
      </c>
      <c r="G61" s="320" t="str">
        <f>+IFERROR(G7/'Recettes tarifaires_synthèse'!G7,"-")</f>
        <v>-</v>
      </c>
      <c r="H61" s="317" t="str">
        <f>+IFERROR(H7/'Recettes tarifaires_synthèse'!H7,"-")</f>
        <v>-</v>
      </c>
    </row>
    <row r="62" spans="1:10" x14ac:dyDescent="0.3">
      <c r="A62" s="186" t="str">
        <f t="shared" si="15"/>
        <v>Tarification solidaire</v>
      </c>
      <c r="B62" s="296" t="str">
        <f>+IFERROR(B8/'Recettes tarifaires_synthèse'!B8,"-")</f>
        <v>-</v>
      </c>
      <c r="C62" s="297" t="str">
        <f>+IFERROR(C8/'Recettes tarifaires_synthèse'!C8,"-")</f>
        <v>-</v>
      </c>
      <c r="D62" s="297" t="str">
        <f>+IFERROR(D8/'Recettes tarifaires_synthèse'!D8,"-")</f>
        <v>-</v>
      </c>
      <c r="E62" s="297" t="str">
        <f>+IFERROR(E8/'Recettes tarifaires_synthèse'!E8,"-")</f>
        <v>-</v>
      </c>
      <c r="F62" s="297" t="str">
        <f>+IFERROR(F8/'Recettes tarifaires_synthèse'!F8,"-")</f>
        <v>-</v>
      </c>
      <c r="G62" s="320" t="str">
        <f>+IFERROR(G8/'Recettes tarifaires_synthèse'!G8,"-")</f>
        <v>-</v>
      </c>
      <c r="H62" s="317" t="str">
        <f>+IFERROR(H8/'Recettes tarifaires_synthèse'!H8,"-")</f>
        <v>-</v>
      </c>
    </row>
    <row r="63" spans="1:10" x14ac:dyDescent="0.3">
      <c r="A63" s="186" t="str">
        <f t="shared" si="15"/>
        <v xml:space="preserve">Tarifs groupe </v>
      </c>
      <c r="B63" s="296" t="str">
        <f>+IFERROR(B9/'Recettes tarifaires_synthèse'!B9,"-")</f>
        <v>-</v>
      </c>
      <c r="C63" s="297" t="str">
        <f>+IFERROR(C9/'Recettes tarifaires_synthèse'!C9,"-")</f>
        <v>-</v>
      </c>
      <c r="D63" s="297" t="str">
        <f>+IFERROR(D9/'Recettes tarifaires_synthèse'!D9,"-")</f>
        <v>-</v>
      </c>
      <c r="E63" s="297" t="str">
        <f>+IFERROR(E9/'Recettes tarifaires_synthèse'!E9,"-")</f>
        <v>-</v>
      </c>
      <c r="F63" s="297" t="str">
        <f>+IFERROR(F9/'Recettes tarifaires_synthèse'!F9,"-")</f>
        <v>-</v>
      </c>
      <c r="G63" s="320" t="str">
        <f>+IFERROR(G9/'Recettes tarifaires_synthèse'!G9,"-")</f>
        <v>-</v>
      </c>
      <c r="H63" s="317" t="str">
        <f>+IFERROR(H9/'Recettes tarifaires_synthèse'!H9,"-")</f>
        <v>-</v>
      </c>
    </row>
    <row r="64" spans="1:10" x14ac:dyDescent="0.3">
      <c r="A64" s="186" t="str">
        <f t="shared" si="15"/>
        <v>Abonnement hebdo</v>
      </c>
      <c r="B64" s="296" t="str">
        <f>+IFERROR(B10/'Recettes tarifaires_synthèse'!B10,"-")</f>
        <v>-</v>
      </c>
      <c r="C64" s="297" t="str">
        <f>+IFERROR(C10/'Recettes tarifaires_synthèse'!C10,"-")</f>
        <v>-</v>
      </c>
      <c r="D64" s="297" t="str">
        <f>+IFERROR(D10/'Recettes tarifaires_synthèse'!D10,"-")</f>
        <v>-</v>
      </c>
      <c r="E64" s="297" t="str">
        <f>+IFERROR(E10/'Recettes tarifaires_synthèse'!E10,"-")</f>
        <v>-</v>
      </c>
      <c r="F64" s="297" t="str">
        <f>+IFERROR(F10/'Recettes tarifaires_synthèse'!F10,"-")</f>
        <v>-</v>
      </c>
      <c r="G64" s="320" t="str">
        <f>+IFERROR(G10/'Recettes tarifaires_synthèse'!G10,"-")</f>
        <v>-</v>
      </c>
      <c r="H64" s="317" t="str">
        <f>+IFERROR(H10/'Recettes tarifaires_synthèse'!H10,"-")</f>
        <v>-</v>
      </c>
    </row>
    <row r="65" spans="1:8" x14ac:dyDescent="0.3">
      <c r="A65" s="186" t="str">
        <f t="shared" si="15"/>
        <v>Abonnement mensuel</v>
      </c>
      <c r="B65" s="296" t="str">
        <f>+IFERROR(B11/'Recettes tarifaires_synthèse'!B11,"-")</f>
        <v>-</v>
      </c>
      <c r="C65" s="297" t="str">
        <f>+IFERROR(C11/'Recettes tarifaires_synthèse'!C11,"-")</f>
        <v>-</v>
      </c>
      <c r="D65" s="297" t="str">
        <f>+IFERROR(D11/'Recettes tarifaires_synthèse'!D11,"-")</f>
        <v>-</v>
      </c>
      <c r="E65" s="297" t="str">
        <f>+IFERROR(E11/'Recettes tarifaires_synthèse'!E11,"-")</f>
        <v>-</v>
      </c>
      <c r="F65" s="297" t="str">
        <f>+IFERROR(F11/'Recettes tarifaires_synthèse'!F11,"-")</f>
        <v>-</v>
      </c>
      <c r="G65" s="320" t="str">
        <f>+IFERROR(G11/'Recettes tarifaires_synthèse'!G11,"-")</f>
        <v>-</v>
      </c>
      <c r="H65" s="317" t="str">
        <f>+IFERROR(H11/'Recettes tarifaires_synthèse'!H11,"-")</f>
        <v>-</v>
      </c>
    </row>
    <row r="66" spans="1:8" x14ac:dyDescent="0.3">
      <c r="A66" s="186" t="str">
        <f t="shared" si="15"/>
        <v>Abonnement annuel</v>
      </c>
      <c r="B66" s="296" t="str">
        <f>+IFERROR(B12/'Recettes tarifaires_synthèse'!B12,"-")</f>
        <v>-</v>
      </c>
      <c r="C66" s="297" t="str">
        <f>+IFERROR(C12/'Recettes tarifaires_synthèse'!C12,"-")</f>
        <v>-</v>
      </c>
      <c r="D66" s="297" t="str">
        <f>+IFERROR(D12/'Recettes tarifaires_synthèse'!D12,"-")</f>
        <v>-</v>
      </c>
      <c r="E66" s="297" t="str">
        <f>+IFERROR(E12/'Recettes tarifaires_synthèse'!E12,"-")</f>
        <v>-</v>
      </c>
      <c r="F66" s="297" t="str">
        <f>+IFERROR(F12/'Recettes tarifaires_synthèse'!F12,"-")</f>
        <v>-</v>
      </c>
      <c r="G66" s="320" t="str">
        <f>+IFERROR(G12/'Recettes tarifaires_synthèse'!G12,"-")</f>
        <v>-</v>
      </c>
      <c r="H66" s="317" t="str">
        <f>+IFERROR(H12/'Recettes tarifaires_synthèse'!H12,"-")</f>
        <v>-</v>
      </c>
    </row>
    <row r="67" spans="1:8" ht="15.75" customHeight="1" x14ac:dyDescent="0.3">
      <c r="A67" s="307" t="str">
        <f t="shared" si="15"/>
        <v>Titres Jeunes -28 ans</v>
      </c>
      <c r="B67" s="277"/>
      <c r="C67" s="278"/>
      <c r="D67" s="278"/>
      <c r="E67" s="278"/>
      <c r="F67" s="278"/>
      <c r="G67" s="278"/>
      <c r="H67" s="280"/>
    </row>
    <row r="68" spans="1:8" x14ac:dyDescent="0.3">
      <c r="A68" s="186" t="str">
        <f t="shared" si="15"/>
        <v>Carte 10 voyages</v>
      </c>
      <c r="B68" s="293" t="str">
        <f>+IFERROR(B14/'Recettes tarifaires_synthèse'!B14,"-")</f>
        <v>-</v>
      </c>
      <c r="C68" s="294" t="str">
        <f>+IFERROR(C14/'Recettes tarifaires_synthèse'!C14,"-")</f>
        <v>-</v>
      </c>
      <c r="D68" s="294" t="str">
        <f>+IFERROR(D14/'Recettes tarifaires_synthèse'!D14,"-")</f>
        <v>-</v>
      </c>
      <c r="E68" s="294" t="str">
        <f>+IFERROR(E14/'Recettes tarifaires_synthèse'!E14,"-")</f>
        <v>-</v>
      </c>
      <c r="F68" s="294" t="str">
        <f>+IFERROR(F14/'Recettes tarifaires_synthèse'!F14,"-")</f>
        <v>-</v>
      </c>
      <c r="G68" s="319" t="str">
        <f>+IFERROR(G14/'Recettes tarifaires_synthèse'!G14,"-")</f>
        <v>-</v>
      </c>
      <c r="H68" s="316" t="str">
        <f>+IFERROR(H14/'Recettes tarifaires_synthèse'!H14,"-")</f>
        <v>-</v>
      </c>
    </row>
    <row r="69" spans="1:8" x14ac:dyDescent="0.3">
      <c r="A69" s="186" t="str">
        <f t="shared" si="15"/>
        <v>Abonnement hebdo</v>
      </c>
      <c r="B69" s="296" t="str">
        <f>+IFERROR(B15/'Recettes tarifaires_synthèse'!B15,"-")</f>
        <v>-</v>
      </c>
      <c r="C69" s="297" t="str">
        <f>+IFERROR(C15/'Recettes tarifaires_synthèse'!C15,"-")</f>
        <v>-</v>
      </c>
      <c r="D69" s="297" t="str">
        <f>+IFERROR(D15/'Recettes tarifaires_synthèse'!D15,"-")</f>
        <v>-</v>
      </c>
      <c r="E69" s="297" t="str">
        <f>+IFERROR(E15/'Recettes tarifaires_synthèse'!E15,"-")</f>
        <v>-</v>
      </c>
      <c r="F69" s="297" t="str">
        <f>+IFERROR(F15/'Recettes tarifaires_synthèse'!F15,"-")</f>
        <v>-</v>
      </c>
      <c r="G69" s="320" t="str">
        <f>+IFERROR(G15/'Recettes tarifaires_synthèse'!G15,"-")</f>
        <v>-</v>
      </c>
      <c r="H69" s="317" t="str">
        <f>+IFERROR(H15/'Recettes tarifaires_synthèse'!H15,"-")</f>
        <v>-</v>
      </c>
    </row>
    <row r="70" spans="1:8" x14ac:dyDescent="0.3">
      <c r="A70" s="186" t="str">
        <f t="shared" si="15"/>
        <v>Abonnement mensuel</v>
      </c>
      <c r="B70" s="296" t="str">
        <f>+IFERROR(B16/'Recettes tarifaires_synthèse'!B16,"-")</f>
        <v>-</v>
      </c>
      <c r="C70" s="297" t="str">
        <f>+IFERROR(C16/'Recettes tarifaires_synthèse'!C16,"-")</f>
        <v>-</v>
      </c>
      <c r="D70" s="297" t="str">
        <f>+IFERROR(D16/'Recettes tarifaires_synthèse'!D16,"-")</f>
        <v>-</v>
      </c>
      <c r="E70" s="297" t="str">
        <f>+IFERROR(E16/'Recettes tarifaires_synthèse'!E16,"-")</f>
        <v>-</v>
      </c>
      <c r="F70" s="297" t="str">
        <f>+IFERROR(F16/'Recettes tarifaires_synthèse'!F16,"-")</f>
        <v>-</v>
      </c>
      <c r="G70" s="320" t="str">
        <f>+IFERROR(G16/'Recettes tarifaires_synthèse'!G16,"-")</f>
        <v>-</v>
      </c>
      <c r="H70" s="317" t="str">
        <f>+IFERROR(H16/'Recettes tarifaires_synthèse'!H16,"-")</f>
        <v>-</v>
      </c>
    </row>
    <row r="71" spans="1:8" x14ac:dyDescent="0.3">
      <c r="A71" s="186" t="str">
        <f t="shared" si="15"/>
        <v>Abonnement annuel</v>
      </c>
      <c r="B71" s="296" t="str">
        <f>+IFERROR(B17/'Recettes tarifaires_synthèse'!B17,"-")</f>
        <v>-</v>
      </c>
      <c r="C71" s="297" t="str">
        <f>+IFERROR(C17/'Recettes tarifaires_synthèse'!C17,"-")</f>
        <v>-</v>
      </c>
      <c r="D71" s="297" t="str">
        <f>+IFERROR(D17/'Recettes tarifaires_synthèse'!D17,"-")</f>
        <v>-</v>
      </c>
      <c r="E71" s="297" t="str">
        <f>+IFERROR(E17/'Recettes tarifaires_synthèse'!E17,"-")</f>
        <v>-</v>
      </c>
      <c r="F71" s="297" t="str">
        <f>+IFERROR(F17/'Recettes tarifaires_synthèse'!F17,"-")</f>
        <v>-</v>
      </c>
      <c r="G71" s="320" t="str">
        <f>+IFERROR(G17/'Recettes tarifaires_synthèse'!G17,"-")</f>
        <v>-</v>
      </c>
      <c r="H71" s="317" t="str">
        <f>+IFERROR(H17/'Recettes tarifaires_synthèse'!H17,"-")</f>
        <v>-</v>
      </c>
    </row>
    <row r="72" spans="1:8" ht="15.75" customHeight="1" x14ac:dyDescent="0.3">
      <c r="A72" s="307" t="str">
        <f t="shared" si="15"/>
        <v>Titres scolaires</v>
      </c>
      <c r="B72" s="277"/>
      <c r="C72" s="278"/>
      <c r="D72" s="278"/>
      <c r="E72" s="278"/>
      <c r="F72" s="278"/>
      <c r="G72" s="278"/>
      <c r="H72" s="280"/>
    </row>
    <row r="73" spans="1:8" x14ac:dyDescent="0.3">
      <c r="A73" s="186" t="str">
        <f t="shared" si="15"/>
        <v>Tranche 1 - 1/2 prensionnaire</v>
      </c>
      <c r="B73" s="293" t="str">
        <f>+IFERROR(B19/'Recettes tarifaires_synthèse'!B19,"-")</f>
        <v>-</v>
      </c>
      <c r="C73" s="294" t="str">
        <f>+IFERROR(C19/'Recettes tarifaires_synthèse'!C19,"-")</f>
        <v>-</v>
      </c>
      <c r="D73" s="294" t="str">
        <f>+IFERROR(D19/'Recettes tarifaires_synthèse'!D19,"-")</f>
        <v>-</v>
      </c>
      <c r="E73" s="294" t="str">
        <f>+IFERROR(E19/'Recettes tarifaires_synthèse'!E19,"-")</f>
        <v>-</v>
      </c>
      <c r="F73" s="294" t="str">
        <f>+IFERROR(F19/'Recettes tarifaires_synthèse'!F19,"-")</f>
        <v>-</v>
      </c>
      <c r="G73" s="319" t="str">
        <f>+IFERROR(G19/'Recettes tarifaires_synthèse'!G19,"-")</f>
        <v>-</v>
      </c>
      <c r="H73" s="316" t="str">
        <f>+IFERROR(H19/'Recettes tarifaires_synthèse'!H19,"-")</f>
        <v>-</v>
      </c>
    </row>
    <row r="74" spans="1:8" x14ac:dyDescent="0.3">
      <c r="A74" s="186" t="str">
        <f t="shared" si="15"/>
        <v>Tranche 2 - 1/2 prensionnaire</v>
      </c>
      <c r="B74" s="296" t="str">
        <f>+IFERROR(B20/'Recettes tarifaires_synthèse'!B20,"-")</f>
        <v>-</v>
      </c>
      <c r="C74" s="297" t="str">
        <f>+IFERROR(C20/'Recettes tarifaires_synthèse'!C20,"-")</f>
        <v>-</v>
      </c>
      <c r="D74" s="297" t="str">
        <f>+IFERROR(D20/'Recettes tarifaires_synthèse'!D20,"-")</f>
        <v>-</v>
      </c>
      <c r="E74" s="297" t="str">
        <f>+IFERROR(E20/'Recettes tarifaires_synthèse'!E20,"-")</f>
        <v>-</v>
      </c>
      <c r="F74" s="297" t="str">
        <f>+IFERROR(F20/'Recettes tarifaires_synthèse'!F20,"-")</f>
        <v>-</v>
      </c>
      <c r="G74" s="320" t="str">
        <f>+IFERROR(G20/'Recettes tarifaires_synthèse'!G20,"-")</f>
        <v>-</v>
      </c>
      <c r="H74" s="317" t="str">
        <f>+IFERROR(H20/'Recettes tarifaires_synthèse'!H20,"-")</f>
        <v>-</v>
      </c>
    </row>
    <row r="75" spans="1:8" x14ac:dyDescent="0.3">
      <c r="A75" s="186" t="str">
        <f t="shared" si="15"/>
        <v>Tranche 3 - 1/2 prensionnaire</v>
      </c>
      <c r="B75" s="296" t="str">
        <f>+IFERROR(B21/'Recettes tarifaires_synthèse'!B21,"-")</f>
        <v>-</v>
      </c>
      <c r="C75" s="297" t="str">
        <f>+IFERROR(C21/'Recettes tarifaires_synthèse'!C21,"-")</f>
        <v>-</v>
      </c>
      <c r="D75" s="297" t="str">
        <f>+IFERROR(D21/'Recettes tarifaires_synthèse'!D21,"-")</f>
        <v>-</v>
      </c>
      <c r="E75" s="297" t="str">
        <f>+IFERROR(E21/'Recettes tarifaires_synthèse'!E21,"-")</f>
        <v>-</v>
      </c>
      <c r="F75" s="297" t="str">
        <f>+IFERROR(F21/'Recettes tarifaires_synthèse'!F21,"-")</f>
        <v>-</v>
      </c>
      <c r="G75" s="320" t="str">
        <f>+IFERROR(G21/'Recettes tarifaires_synthèse'!G21,"-")</f>
        <v>-</v>
      </c>
      <c r="H75" s="317" t="str">
        <f>+IFERROR(H21/'Recettes tarifaires_synthèse'!H21,"-")</f>
        <v>-</v>
      </c>
    </row>
    <row r="76" spans="1:8" x14ac:dyDescent="0.3">
      <c r="A76" s="186" t="str">
        <f t="shared" si="15"/>
        <v>Tranche 4 - 1/2 prensionnaire</v>
      </c>
      <c r="B76" s="296" t="str">
        <f>+IFERROR(B22/'Recettes tarifaires_synthèse'!B22,"-")</f>
        <v>-</v>
      </c>
      <c r="C76" s="297" t="str">
        <f>+IFERROR(C22/'Recettes tarifaires_synthèse'!C22,"-")</f>
        <v>-</v>
      </c>
      <c r="D76" s="297" t="str">
        <f>+IFERROR(D22/'Recettes tarifaires_synthèse'!D22,"-")</f>
        <v>-</v>
      </c>
      <c r="E76" s="297" t="str">
        <f>+IFERROR(E22/'Recettes tarifaires_synthèse'!E22,"-")</f>
        <v>-</v>
      </c>
      <c r="F76" s="297" t="str">
        <f>+IFERROR(F22/'Recettes tarifaires_synthèse'!F22,"-")</f>
        <v>-</v>
      </c>
      <c r="G76" s="320" t="str">
        <f>+IFERROR(G22/'Recettes tarifaires_synthèse'!G22,"-")</f>
        <v>-</v>
      </c>
      <c r="H76" s="317" t="str">
        <f>+IFERROR(H22/'Recettes tarifaires_synthèse'!H22,"-")</f>
        <v>-</v>
      </c>
    </row>
    <row r="77" spans="1:8" x14ac:dyDescent="0.3">
      <c r="A77" s="186" t="str">
        <f t="shared" si="15"/>
        <v>Tranche 5 - 1/2 prensionnaire</v>
      </c>
      <c r="B77" s="296" t="str">
        <f>+IFERROR(B23/'Recettes tarifaires_synthèse'!B23,"-")</f>
        <v>-</v>
      </c>
      <c r="C77" s="297" t="str">
        <f>+IFERROR(C23/'Recettes tarifaires_synthèse'!C23,"-")</f>
        <v>-</v>
      </c>
      <c r="D77" s="297" t="str">
        <f>+IFERROR(D23/'Recettes tarifaires_synthèse'!D23,"-")</f>
        <v>-</v>
      </c>
      <c r="E77" s="297" t="str">
        <f>+IFERROR(E23/'Recettes tarifaires_synthèse'!E23,"-")</f>
        <v>-</v>
      </c>
      <c r="F77" s="297" t="str">
        <f>+IFERROR(F23/'Recettes tarifaires_synthèse'!F23,"-")</f>
        <v>-</v>
      </c>
      <c r="G77" s="320" t="str">
        <f>+IFERROR(G23/'Recettes tarifaires_synthèse'!G23,"-")</f>
        <v>-</v>
      </c>
      <c r="H77" s="317" t="str">
        <f>+IFERROR(H23/'Recettes tarifaires_synthèse'!H23,"-")</f>
        <v>-</v>
      </c>
    </row>
    <row r="78" spans="1:8" x14ac:dyDescent="0.3">
      <c r="A78" s="186" t="str">
        <f t="shared" si="15"/>
        <v>Non-ayant droit - 1/2 prensionnaire</v>
      </c>
      <c r="B78" s="296" t="str">
        <f>+IFERROR(B24/'Recettes tarifaires_synthèse'!B24,"-")</f>
        <v>-</v>
      </c>
      <c r="C78" s="297" t="str">
        <f>+IFERROR(C24/'Recettes tarifaires_synthèse'!C24,"-")</f>
        <v>-</v>
      </c>
      <c r="D78" s="297" t="str">
        <f>+IFERROR(D24/'Recettes tarifaires_synthèse'!D24,"-")</f>
        <v>-</v>
      </c>
      <c r="E78" s="297" t="str">
        <f>+IFERROR(E24/'Recettes tarifaires_synthèse'!E24,"-")</f>
        <v>-</v>
      </c>
      <c r="F78" s="297" t="str">
        <f>+IFERROR(F24/'Recettes tarifaires_synthèse'!F24,"-")</f>
        <v>-</v>
      </c>
      <c r="G78" s="320" t="str">
        <f>+IFERROR(G24/'Recettes tarifaires_synthèse'!G24,"-")</f>
        <v>-</v>
      </c>
      <c r="H78" s="317" t="str">
        <f>+IFERROR(H24/'Recettes tarifaires_synthèse'!H24,"-")</f>
        <v>-</v>
      </c>
    </row>
    <row r="79" spans="1:8" x14ac:dyDescent="0.3">
      <c r="A79" s="186" t="str">
        <f t="shared" si="15"/>
        <v>Tarif Navette, RPI</v>
      </c>
      <c r="B79" s="296" t="str">
        <f>+IFERROR(B25/'Recettes tarifaires_synthèse'!B25,"-")</f>
        <v>-</v>
      </c>
      <c r="C79" s="297" t="str">
        <f>+IFERROR(C25/'Recettes tarifaires_synthèse'!C25,"-")</f>
        <v>-</v>
      </c>
      <c r="D79" s="297" t="str">
        <f>+IFERROR(D25/'Recettes tarifaires_synthèse'!D25,"-")</f>
        <v>-</v>
      </c>
      <c r="E79" s="297" t="str">
        <f>+IFERROR(E25/'Recettes tarifaires_synthèse'!E25,"-")</f>
        <v>-</v>
      </c>
      <c r="F79" s="297" t="str">
        <f>+IFERROR(F25/'Recettes tarifaires_synthèse'!F25,"-")</f>
        <v>-</v>
      </c>
      <c r="G79" s="320" t="str">
        <f>+IFERROR(G25/'Recettes tarifaires_synthèse'!G25,"-")</f>
        <v>-</v>
      </c>
      <c r="H79" s="317" t="str">
        <f>+IFERROR(H25/'Recettes tarifaires_synthèse'!H25,"-")</f>
        <v>-</v>
      </c>
    </row>
    <row r="80" spans="1:8" x14ac:dyDescent="0.3">
      <c r="A80" s="186" t="str">
        <f t="shared" si="15"/>
        <v>Tranche 1 - Interne</v>
      </c>
      <c r="B80" s="296" t="str">
        <f>+IFERROR(B26/'Recettes tarifaires_synthèse'!B26,"-")</f>
        <v>-</v>
      </c>
      <c r="C80" s="297" t="str">
        <f>+IFERROR(C26/'Recettes tarifaires_synthèse'!C26,"-")</f>
        <v>-</v>
      </c>
      <c r="D80" s="297" t="str">
        <f>+IFERROR(D26/'Recettes tarifaires_synthèse'!D26,"-")</f>
        <v>-</v>
      </c>
      <c r="E80" s="297" t="str">
        <f>+IFERROR(E26/'Recettes tarifaires_synthèse'!E26,"-")</f>
        <v>-</v>
      </c>
      <c r="F80" s="297" t="str">
        <f>+IFERROR(F26/'Recettes tarifaires_synthèse'!F26,"-")</f>
        <v>-</v>
      </c>
      <c r="G80" s="320" t="str">
        <f>+IFERROR(G26/'Recettes tarifaires_synthèse'!G26,"-")</f>
        <v>-</v>
      </c>
      <c r="H80" s="317" t="str">
        <f>+IFERROR(H26/'Recettes tarifaires_synthèse'!H26,"-")</f>
        <v>-</v>
      </c>
    </row>
    <row r="81" spans="1:8" x14ac:dyDescent="0.3">
      <c r="A81" s="186" t="str">
        <f t="shared" si="15"/>
        <v>Tranche 2 - Interne</v>
      </c>
      <c r="B81" s="296" t="str">
        <f>+IFERROR(B27/'Recettes tarifaires_synthèse'!B27,"-")</f>
        <v>-</v>
      </c>
      <c r="C81" s="297" t="str">
        <f>+IFERROR(C27/'Recettes tarifaires_synthèse'!C27,"-")</f>
        <v>-</v>
      </c>
      <c r="D81" s="297" t="str">
        <f>+IFERROR(D27/'Recettes tarifaires_synthèse'!D27,"-")</f>
        <v>-</v>
      </c>
      <c r="E81" s="297" t="str">
        <f>+IFERROR(E27/'Recettes tarifaires_synthèse'!E27,"-")</f>
        <v>-</v>
      </c>
      <c r="F81" s="297" t="str">
        <f>+IFERROR(F27/'Recettes tarifaires_synthèse'!F27,"-")</f>
        <v>-</v>
      </c>
      <c r="G81" s="320" t="str">
        <f>+IFERROR(G27/'Recettes tarifaires_synthèse'!G27,"-")</f>
        <v>-</v>
      </c>
      <c r="H81" s="317" t="str">
        <f>+IFERROR(H27/'Recettes tarifaires_synthèse'!H27,"-")</f>
        <v>-</v>
      </c>
    </row>
    <row r="82" spans="1:8" x14ac:dyDescent="0.3">
      <c r="A82" s="186" t="str">
        <f t="shared" si="15"/>
        <v>Tranche 3 - Interne</v>
      </c>
      <c r="B82" s="296" t="str">
        <f>+IFERROR(B28/'Recettes tarifaires_synthèse'!B28,"-")</f>
        <v>-</v>
      </c>
      <c r="C82" s="297" t="str">
        <f>+IFERROR(C28/'Recettes tarifaires_synthèse'!C28,"-")</f>
        <v>-</v>
      </c>
      <c r="D82" s="297" t="str">
        <f>+IFERROR(D28/'Recettes tarifaires_synthèse'!D28,"-")</f>
        <v>-</v>
      </c>
      <c r="E82" s="297" t="str">
        <f>+IFERROR(E28/'Recettes tarifaires_synthèse'!E28,"-")</f>
        <v>-</v>
      </c>
      <c r="F82" s="297" t="str">
        <f>+IFERROR(F28/'Recettes tarifaires_synthèse'!F28,"-")</f>
        <v>-</v>
      </c>
      <c r="G82" s="320" t="str">
        <f>+IFERROR(G28/'Recettes tarifaires_synthèse'!G28,"-")</f>
        <v>-</v>
      </c>
      <c r="H82" s="317" t="str">
        <f>+IFERROR(H28/'Recettes tarifaires_synthèse'!H28,"-")</f>
        <v>-</v>
      </c>
    </row>
    <row r="83" spans="1:8" x14ac:dyDescent="0.3">
      <c r="A83" s="186" t="str">
        <f t="shared" si="15"/>
        <v>Tranche 4 - Interne</v>
      </c>
      <c r="B83" s="296" t="str">
        <f>+IFERROR(B29/'Recettes tarifaires_synthèse'!B29,"-")</f>
        <v>-</v>
      </c>
      <c r="C83" s="297" t="str">
        <f>+IFERROR(C29/'Recettes tarifaires_synthèse'!C29,"-")</f>
        <v>-</v>
      </c>
      <c r="D83" s="297" t="str">
        <f>+IFERROR(D29/'Recettes tarifaires_synthèse'!D29,"-")</f>
        <v>-</v>
      </c>
      <c r="E83" s="297" t="str">
        <f>+IFERROR(E29/'Recettes tarifaires_synthèse'!E29,"-")</f>
        <v>-</v>
      </c>
      <c r="F83" s="297" t="str">
        <f>+IFERROR(F29/'Recettes tarifaires_synthèse'!F29,"-")</f>
        <v>-</v>
      </c>
      <c r="G83" s="320" t="str">
        <f>+IFERROR(G29/'Recettes tarifaires_synthèse'!G29,"-")</f>
        <v>-</v>
      </c>
      <c r="H83" s="317" t="str">
        <f>+IFERROR(H29/'Recettes tarifaires_synthèse'!H29,"-")</f>
        <v>-</v>
      </c>
    </row>
    <row r="84" spans="1:8" x14ac:dyDescent="0.3">
      <c r="A84" s="186" t="str">
        <f t="shared" si="15"/>
        <v>Tranche 5 - Interne</v>
      </c>
      <c r="B84" s="296" t="str">
        <f>+IFERROR(B30/'Recettes tarifaires_synthèse'!B30,"-")</f>
        <v>-</v>
      </c>
      <c r="C84" s="297" t="str">
        <f>+IFERROR(C30/'Recettes tarifaires_synthèse'!C30,"-")</f>
        <v>-</v>
      </c>
      <c r="D84" s="297" t="str">
        <f>+IFERROR(D30/'Recettes tarifaires_synthèse'!D30,"-")</f>
        <v>-</v>
      </c>
      <c r="E84" s="297" t="str">
        <f>+IFERROR(E30/'Recettes tarifaires_synthèse'!E30,"-")</f>
        <v>-</v>
      </c>
      <c r="F84" s="297" t="str">
        <f>+IFERROR(F30/'Recettes tarifaires_synthèse'!F30,"-")</f>
        <v>-</v>
      </c>
      <c r="G84" s="320" t="str">
        <f>+IFERROR(G30/'Recettes tarifaires_synthèse'!G30,"-")</f>
        <v>-</v>
      </c>
      <c r="H84" s="317" t="str">
        <f>+IFERROR(H30/'Recettes tarifaires_synthèse'!H30,"-")</f>
        <v>-</v>
      </c>
    </row>
    <row r="85" spans="1:8" x14ac:dyDescent="0.3">
      <c r="A85" s="186" t="str">
        <f t="shared" si="15"/>
        <v>Non-ayant droit - interne</v>
      </c>
      <c r="B85" s="296" t="str">
        <f>+IFERROR(B31/'Recettes tarifaires_synthèse'!B31,"-")</f>
        <v>-</v>
      </c>
      <c r="C85" s="297" t="str">
        <f>+IFERROR(C31/'Recettes tarifaires_synthèse'!C31,"-")</f>
        <v>-</v>
      </c>
      <c r="D85" s="297" t="str">
        <f>+IFERROR(D31/'Recettes tarifaires_synthèse'!D31,"-")</f>
        <v>-</v>
      </c>
      <c r="E85" s="297" t="str">
        <f>+IFERROR(E31/'Recettes tarifaires_synthèse'!E31,"-")</f>
        <v>-</v>
      </c>
      <c r="F85" s="297" t="str">
        <f>+IFERROR(F31/'Recettes tarifaires_synthèse'!F31,"-")</f>
        <v>-</v>
      </c>
      <c r="G85" s="320" t="str">
        <f>+IFERROR(G31/'Recettes tarifaires_synthèse'!G31,"-")</f>
        <v>-</v>
      </c>
      <c r="H85" s="317" t="str">
        <f>+IFERROR(H31/'Recettes tarifaires_synthèse'!H31,"-")</f>
        <v>-</v>
      </c>
    </row>
    <row r="86" spans="1:8" x14ac:dyDescent="0.3">
      <c r="A86" s="186" t="str">
        <f t="shared" si="15"/>
        <v>Frais de dossier inscription tardive</v>
      </c>
      <c r="B86" s="296" t="str">
        <f>+IFERROR(B32/'Recettes tarifaires_synthèse'!B32,"-")</f>
        <v>-</v>
      </c>
      <c r="C86" s="297" t="str">
        <f>+IFERROR(C32/'Recettes tarifaires_synthèse'!C32,"-")</f>
        <v>-</v>
      </c>
      <c r="D86" s="297" t="str">
        <f>+IFERROR(D32/'Recettes tarifaires_synthèse'!D32,"-")</f>
        <v>-</v>
      </c>
      <c r="E86" s="297" t="str">
        <f>+IFERROR(E32/'Recettes tarifaires_synthèse'!E32,"-")</f>
        <v>-</v>
      </c>
      <c r="F86" s="297" t="str">
        <f>+IFERROR(F32/'Recettes tarifaires_synthèse'!F32,"-")</f>
        <v>-</v>
      </c>
      <c r="G86" s="320" t="str">
        <f>+IFERROR(G32/'Recettes tarifaires_synthèse'!G32,"-")</f>
        <v>-</v>
      </c>
      <c r="H86" s="317" t="str">
        <f>+IFERROR(H32/'Recettes tarifaires_synthèse'!H32,"-")</f>
        <v>-</v>
      </c>
    </row>
    <row r="87" spans="1:8" ht="15.75" customHeight="1" x14ac:dyDescent="0.3">
      <c r="A87" s="307" t="str">
        <f t="shared" si="15"/>
        <v>Titres combinés - Tout public* - CAR+TBM</v>
      </c>
      <c r="B87" s="277"/>
      <c r="C87" s="278"/>
      <c r="D87" s="278"/>
      <c r="E87" s="278"/>
      <c r="F87" s="278"/>
      <c r="G87" s="278"/>
      <c r="H87" s="280"/>
    </row>
    <row r="88" spans="1:8" x14ac:dyDescent="0.3">
      <c r="A88" s="186" t="str">
        <f t="shared" si="15"/>
        <v>Car + bus hebdo Tout public*</v>
      </c>
      <c r="B88" s="293" t="str">
        <f>+IFERROR(B34/'Recettes tarifaires_synthèse'!B34,"-")</f>
        <v>-</v>
      </c>
      <c r="C88" s="294" t="str">
        <f>+IFERROR(C34/'Recettes tarifaires_synthèse'!C34,"-")</f>
        <v>-</v>
      </c>
      <c r="D88" s="294" t="str">
        <f>+IFERROR(D34/'Recettes tarifaires_synthèse'!D34,"-")</f>
        <v>-</v>
      </c>
      <c r="E88" s="294" t="str">
        <f>+IFERROR(E34/'Recettes tarifaires_synthèse'!E34,"-")</f>
        <v>-</v>
      </c>
      <c r="F88" s="294" t="str">
        <f>+IFERROR(F34/'Recettes tarifaires_synthèse'!F34,"-")</f>
        <v>-</v>
      </c>
      <c r="G88" s="319" t="str">
        <f>+IFERROR(G34/'Recettes tarifaires_synthèse'!G34,"-")</f>
        <v>-</v>
      </c>
      <c r="H88" s="316" t="str">
        <f>+IFERROR(H34/'Recettes tarifaires_synthèse'!H34,"-")</f>
        <v>-</v>
      </c>
    </row>
    <row r="89" spans="1:8" x14ac:dyDescent="0.3">
      <c r="A89" s="186" t="str">
        <f t="shared" si="15"/>
        <v>Car + bus mensuel Tout public*</v>
      </c>
      <c r="B89" s="296" t="str">
        <f>+IFERROR(B35/'Recettes tarifaires_synthèse'!B35,"-")</f>
        <v>-</v>
      </c>
      <c r="C89" s="297" t="str">
        <f>+IFERROR(C35/'Recettes tarifaires_synthèse'!C35,"-")</f>
        <v>-</v>
      </c>
      <c r="D89" s="297" t="str">
        <f>+IFERROR(D35/'Recettes tarifaires_synthèse'!D35,"-")</f>
        <v>-</v>
      </c>
      <c r="E89" s="297" t="str">
        <f>+IFERROR(E35/'Recettes tarifaires_synthèse'!E35,"-")</f>
        <v>-</v>
      </c>
      <c r="F89" s="297" t="str">
        <f>+IFERROR(F35/'Recettes tarifaires_synthèse'!F35,"-")</f>
        <v>-</v>
      </c>
      <c r="G89" s="320" t="str">
        <f>+IFERROR(G35/'Recettes tarifaires_synthèse'!G35,"-")</f>
        <v>-</v>
      </c>
      <c r="H89" s="317" t="str">
        <f>+IFERROR(H35/'Recettes tarifaires_synthèse'!H35,"-")</f>
        <v>-</v>
      </c>
    </row>
    <row r="90" spans="1:8" x14ac:dyDescent="0.3">
      <c r="A90" s="186" t="str">
        <f t="shared" si="15"/>
        <v>Car + bus annuel Tout public*</v>
      </c>
      <c r="B90" s="296" t="str">
        <f>+IFERROR(B36/'Recettes tarifaires_synthèse'!B36,"-")</f>
        <v>-</v>
      </c>
      <c r="C90" s="297" t="str">
        <f>+IFERROR(C36/'Recettes tarifaires_synthèse'!C36,"-")</f>
        <v>-</v>
      </c>
      <c r="D90" s="297" t="str">
        <f>+IFERROR(D36/'Recettes tarifaires_synthèse'!D36,"-")</f>
        <v>-</v>
      </c>
      <c r="E90" s="297" t="str">
        <f>+IFERROR(E36/'Recettes tarifaires_synthèse'!E36,"-")</f>
        <v>-</v>
      </c>
      <c r="F90" s="297" t="str">
        <f>+IFERROR(F36/'Recettes tarifaires_synthèse'!F36,"-")</f>
        <v>-</v>
      </c>
      <c r="G90" s="320" t="str">
        <f>+IFERROR(G36/'Recettes tarifaires_synthèse'!G36,"-")</f>
        <v>-</v>
      </c>
      <c r="H90" s="317" t="str">
        <f>+IFERROR(H36/'Recettes tarifaires_synthèse'!H36,"-")</f>
        <v>-</v>
      </c>
    </row>
    <row r="91" spans="1:8" ht="15.75" customHeight="1" x14ac:dyDescent="0.3">
      <c r="A91" s="307" t="str">
        <f t="shared" si="15"/>
        <v>Titres combinés - Jeunes* - CAR+TBM</v>
      </c>
      <c r="B91" s="277"/>
      <c r="C91" s="278"/>
      <c r="D91" s="278"/>
      <c r="E91" s="278"/>
      <c r="F91" s="278"/>
      <c r="G91" s="278"/>
      <c r="H91" s="280"/>
    </row>
    <row r="92" spans="1:8" x14ac:dyDescent="0.3">
      <c r="A92" s="186" t="str">
        <f t="shared" si="15"/>
        <v>Car + bus hebdo Jeunes*</v>
      </c>
      <c r="B92" s="293" t="str">
        <f>+IFERROR(B38/'Recettes tarifaires_synthèse'!B38,"-")</f>
        <v>-</v>
      </c>
      <c r="C92" s="294" t="str">
        <f>+IFERROR(C38/'Recettes tarifaires_synthèse'!C38,"-")</f>
        <v>-</v>
      </c>
      <c r="D92" s="294" t="str">
        <f>+IFERROR(D38/'Recettes tarifaires_synthèse'!D38,"-")</f>
        <v>-</v>
      </c>
      <c r="E92" s="294" t="str">
        <f>+IFERROR(E38/'Recettes tarifaires_synthèse'!E38,"-")</f>
        <v>-</v>
      </c>
      <c r="F92" s="294" t="str">
        <f>+IFERROR(F38/'Recettes tarifaires_synthèse'!F38,"-")</f>
        <v>-</v>
      </c>
      <c r="G92" s="319" t="str">
        <f>+IFERROR(G38/'Recettes tarifaires_synthèse'!G38,"-")</f>
        <v>-</v>
      </c>
      <c r="H92" s="316" t="str">
        <f>+IFERROR(H38/'Recettes tarifaires_synthèse'!H38,"-")</f>
        <v>-</v>
      </c>
    </row>
    <row r="93" spans="1:8" x14ac:dyDescent="0.3">
      <c r="A93" s="186" t="str">
        <f t="shared" si="15"/>
        <v>Car + bus mensuel Jeunes*</v>
      </c>
      <c r="B93" s="296" t="str">
        <f>+IFERROR(B39/'Recettes tarifaires_synthèse'!B39,"-")</f>
        <v>-</v>
      </c>
      <c r="C93" s="297" t="str">
        <f>+IFERROR(C39/'Recettes tarifaires_synthèse'!C39,"-")</f>
        <v>-</v>
      </c>
      <c r="D93" s="297" t="str">
        <f>+IFERROR(D39/'Recettes tarifaires_synthèse'!D39,"-")</f>
        <v>-</v>
      </c>
      <c r="E93" s="297" t="str">
        <f>+IFERROR(E39/'Recettes tarifaires_synthèse'!E39,"-")</f>
        <v>-</v>
      </c>
      <c r="F93" s="297" t="str">
        <f>+IFERROR(F39/'Recettes tarifaires_synthèse'!F39,"-")</f>
        <v>-</v>
      </c>
      <c r="G93" s="320" t="str">
        <f>+IFERROR(G39/'Recettes tarifaires_synthèse'!G39,"-")</f>
        <v>-</v>
      </c>
      <c r="H93" s="317" t="str">
        <f>+IFERROR(H39/'Recettes tarifaires_synthèse'!H39,"-")</f>
        <v>-</v>
      </c>
    </row>
    <row r="94" spans="1:8" x14ac:dyDescent="0.3">
      <c r="A94" s="186" t="str">
        <f t="shared" si="15"/>
        <v>Car + bus annuel Jeunes*</v>
      </c>
      <c r="B94" s="296" t="str">
        <f>+IFERROR(B40/'Recettes tarifaires_synthèse'!B40,"-")</f>
        <v>-</v>
      </c>
      <c r="C94" s="297" t="str">
        <f>+IFERROR(C40/'Recettes tarifaires_synthèse'!C40,"-")</f>
        <v>-</v>
      </c>
      <c r="D94" s="297" t="str">
        <f>+IFERROR(D40/'Recettes tarifaires_synthèse'!D40,"-")</f>
        <v>-</v>
      </c>
      <c r="E94" s="297" t="str">
        <f>+IFERROR(E40/'Recettes tarifaires_synthèse'!E40,"-")</f>
        <v>-</v>
      </c>
      <c r="F94" s="297" t="str">
        <f>+IFERROR(F40/'Recettes tarifaires_synthèse'!F40,"-")</f>
        <v>-</v>
      </c>
      <c r="G94" s="320" t="str">
        <f>+IFERROR(G40/'Recettes tarifaires_synthèse'!G40,"-")</f>
        <v>-</v>
      </c>
      <c r="H94" s="317" t="str">
        <f>+IFERROR(H40/'Recettes tarifaires_synthèse'!H40,"-")</f>
        <v>-</v>
      </c>
    </row>
    <row r="95" spans="1:8" ht="15.75" customHeight="1" x14ac:dyDescent="0.3">
      <c r="A95" s="307" t="str">
        <f t="shared" si="15"/>
        <v>Titres combinés - Tout public* - CAR+Alégo</v>
      </c>
      <c r="B95" s="277"/>
      <c r="C95" s="278"/>
      <c r="D95" s="278"/>
      <c r="E95" s="278"/>
      <c r="F95" s="278"/>
      <c r="G95" s="278"/>
      <c r="H95" s="280"/>
    </row>
    <row r="96" spans="1:8" x14ac:dyDescent="0.3">
      <c r="A96" s="186" t="str">
        <f t="shared" si="15"/>
        <v>Car + bus hebdo Tout public*</v>
      </c>
      <c r="B96" s="293" t="str">
        <f>+IFERROR(B42/'Recettes tarifaires_synthèse'!B42,"-")</f>
        <v>-</v>
      </c>
      <c r="C96" s="294" t="str">
        <f>+IFERROR(C42/'Recettes tarifaires_synthèse'!C42,"-")</f>
        <v>-</v>
      </c>
      <c r="D96" s="294" t="str">
        <f>+IFERROR(D42/'Recettes tarifaires_synthèse'!D42,"-")</f>
        <v>-</v>
      </c>
      <c r="E96" s="294" t="str">
        <f>+IFERROR(E42/'Recettes tarifaires_synthèse'!E42,"-")</f>
        <v>-</v>
      </c>
      <c r="F96" s="294" t="str">
        <f>+IFERROR(F42/'Recettes tarifaires_synthèse'!F42,"-")</f>
        <v>-</v>
      </c>
      <c r="G96" s="319" t="str">
        <f>+IFERROR(G42/'Recettes tarifaires_synthèse'!G42,"-")</f>
        <v>-</v>
      </c>
      <c r="H96" s="316" t="str">
        <f>+IFERROR(H42/'Recettes tarifaires_synthèse'!H42,"-")</f>
        <v>-</v>
      </c>
    </row>
    <row r="97" spans="1:8" x14ac:dyDescent="0.3">
      <c r="A97" s="186" t="str">
        <f t="shared" si="15"/>
        <v>Car + bus mensuel Tout public*</v>
      </c>
      <c r="B97" s="296" t="str">
        <f>+IFERROR(B43/'Recettes tarifaires_synthèse'!B43,"-")</f>
        <v>-</v>
      </c>
      <c r="C97" s="297" t="str">
        <f>+IFERROR(C43/'Recettes tarifaires_synthèse'!C43,"-")</f>
        <v>-</v>
      </c>
      <c r="D97" s="297" t="str">
        <f>+IFERROR(D43/'Recettes tarifaires_synthèse'!D43,"-")</f>
        <v>-</v>
      </c>
      <c r="E97" s="297" t="str">
        <f>+IFERROR(E43/'Recettes tarifaires_synthèse'!E43,"-")</f>
        <v>-</v>
      </c>
      <c r="F97" s="297" t="str">
        <f>+IFERROR(F43/'Recettes tarifaires_synthèse'!F43,"-")</f>
        <v>-</v>
      </c>
      <c r="G97" s="320" t="str">
        <f>+IFERROR(G43/'Recettes tarifaires_synthèse'!G43,"-")</f>
        <v>-</v>
      </c>
      <c r="H97" s="317" t="str">
        <f>+IFERROR(H43/'Recettes tarifaires_synthèse'!H43,"-")</f>
        <v>-</v>
      </c>
    </row>
    <row r="98" spans="1:8" x14ac:dyDescent="0.3">
      <c r="A98" s="186" t="str">
        <f t="shared" si="15"/>
        <v>Car + bus annuel Tout public*</v>
      </c>
      <c r="B98" s="296" t="str">
        <f>+IFERROR(B44/'Recettes tarifaires_synthèse'!B44,"-")</f>
        <v>-</v>
      </c>
      <c r="C98" s="297" t="str">
        <f>+IFERROR(C44/'Recettes tarifaires_synthèse'!C44,"-")</f>
        <v>-</v>
      </c>
      <c r="D98" s="297" t="str">
        <f>+IFERROR(D44/'Recettes tarifaires_synthèse'!D44,"-")</f>
        <v>-</v>
      </c>
      <c r="E98" s="297" t="str">
        <f>+IFERROR(E44/'Recettes tarifaires_synthèse'!E44,"-")</f>
        <v>-</v>
      </c>
      <c r="F98" s="297" t="str">
        <f>+IFERROR(F44/'Recettes tarifaires_synthèse'!F44,"-")</f>
        <v>-</v>
      </c>
      <c r="G98" s="320" t="str">
        <f>+IFERROR(G44/'Recettes tarifaires_synthèse'!G44,"-")</f>
        <v>-</v>
      </c>
      <c r="H98" s="317" t="str">
        <f>+IFERROR(H44/'Recettes tarifaires_synthèse'!H44,"-")</f>
        <v>-</v>
      </c>
    </row>
    <row r="99" spans="1:8" ht="15.75" customHeight="1" x14ac:dyDescent="0.3">
      <c r="A99" s="307" t="str">
        <f t="shared" si="15"/>
        <v>Titres combinés - Jeunes* - CAR+Alégo</v>
      </c>
      <c r="B99" s="277"/>
      <c r="C99" s="278"/>
      <c r="D99" s="278"/>
      <c r="E99" s="278"/>
      <c r="F99" s="278"/>
      <c r="G99" s="278"/>
      <c r="H99" s="280"/>
    </row>
    <row r="100" spans="1:8" x14ac:dyDescent="0.3">
      <c r="A100" s="186" t="str">
        <f t="shared" si="15"/>
        <v>Car + bus hebdo Jeunes*</v>
      </c>
      <c r="B100" s="293" t="str">
        <f>+IFERROR(B46/'Recettes tarifaires_synthèse'!B46,"-")</f>
        <v>-</v>
      </c>
      <c r="C100" s="294" t="str">
        <f>+IFERROR(C46/'Recettes tarifaires_synthèse'!C46,"-")</f>
        <v>-</v>
      </c>
      <c r="D100" s="294" t="str">
        <f>+IFERROR(D46/'Recettes tarifaires_synthèse'!D46,"-")</f>
        <v>-</v>
      </c>
      <c r="E100" s="294" t="str">
        <f>+IFERROR(E46/'Recettes tarifaires_synthèse'!E46,"-")</f>
        <v>-</v>
      </c>
      <c r="F100" s="294" t="str">
        <f>+IFERROR(F46/'Recettes tarifaires_synthèse'!F46,"-")</f>
        <v>-</v>
      </c>
      <c r="G100" s="319" t="str">
        <f>+IFERROR(G46/'Recettes tarifaires_synthèse'!G46,"-")</f>
        <v>-</v>
      </c>
      <c r="H100" s="316" t="str">
        <f>+IFERROR(H46/'Recettes tarifaires_synthèse'!H46,"-")</f>
        <v>-</v>
      </c>
    </row>
    <row r="101" spans="1:8" x14ac:dyDescent="0.3">
      <c r="A101" s="186" t="str">
        <f t="shared" si="15"/>
        <v>Car + bus mensuel Jeunes*</v>
      </c>
      <c r="B101" s="296" t="str">
        <f>+IFERROR(B47/'Recettes tarifaires_synthèse'!B47,"-")</f>
        <v>-</v>
      </c>
      <c r="C101" s="297" t="str">
        <f>+IFERROR(C47/'Recettes tarifaires_synthèse'!C47,"-")</f>
        <v>-</v>
      </c>
      <c r="D101" s="297" t="str">
        <f>+IFERROR(D47/'Recettes tarifaires_synthèse'!D47,"-")</f>
        <v>-</v>
      </c>
      <c r="E101" s="297" t="str">
        <f>+IFERROR(E47/'Recettes tarifaires_synthèse'!E47,"-")</f>
        <v>-</v>
      </c>
      <c r="F101" s="297" t="str">
        <f>+IFERROR(F47/'Recettes tarifaires_synthèse'!F47,"-")</f>
        <v>-</v>
      </c>
      <c r="G101" s="320" t="str">
        <f>+IFERROR(G47/'Recettes tarifaires_synthèse'!G47,"-")</f>
        <v>-</v>
      </c>
      <c r="H101" s="317" t="str">
        <f>+IFERROR(H47/'Recettes tarifaires_synthèse'!H47,"-")</f>
        <v>-</v>
      </c>
    </row>
    <row r="102" spans="1:8" x14ac:dyDescent="0.3">
      <c r="A102" s="186" t="str">
        <f t="shared" si="15"/>
        <v>Car + bus annuel Jeunes*</v>
      </c>
      <c r="B102" s="296" t="str">
        <f>+IFERROR(B48/'Recettes tarifaires_synthèse'!B48,"-")</f>
        <v>-</v>
      </c>
      <c r="C102" s="297" t="str">
        <f>+IFERROR(C48/'Recettes tarifaires_synthèse'!C48,"-")</f>
        <v>-</v>
      </c>
      <c r="D102" s="297" t="str">
        <f>+IFERROR(D48/'Recettes tarifaires_synthèse'!D48,"-")</f>
        <v>-</v>
      </c>
      <c r="E102" s="297" t="str">
        <f>+IFERROR(E48/'Recettes tarifaires_synthèse'!E48,"-")</f>
        <v>-</v>
      </c>
      <c r="F102" s="297" t="str">
        <f>+IFERROR(F48/'Recettes tarifaires_synthèse'!F48,"-")</f>
        <v>-</v>
      </c>
      <c r="G102" s="320" t="str">
        <f>+IFERROR(G48/'Recettes tarifaires_synthèse'!G48,"-")</f>
        <v>-</v>
      </c>
      <c r="H102" s="317" t="str">
        <f>+IFERROR(H48/'Recettes tarifaires_synthèse'!H48,"-")</f>
        <v>-</v>
      </c>
    </row>
  </sheetData>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tabColor theme="7" tint="0.39997558519241921"/>
  </sheetPr>
  <dimension ref="A1:Q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J3" si="0">+SUM(E4,E5,E6,E10:E10)</f>
        <v>0</v>
      </c>
      <c r="F3" s="426">
        <f t="shared" si="0"/>
        <v>0</v>
      </c>
      <c r="G3" s="426">
        <f t="shared" si="0"/>
        <v>0</v>
      </c>
      <c r="H3" s="426">
        <f t="shared" si="0"/>
        <v>0</v>
      </c>
      <c r="I3" s="426">
        <f t="shared" si="0"/>
        <v>0</v>
      </c>
      <c r="J3" s="426">
        <f t="shared" si="0"/>
        <v>0</v>
      </c>
      <c r="K3" s="426">
        <f>+SUM(K4,K5,K6,K10:K10)</f>
        <v>0</v>
      </c>
      <c r="L3" s="434">
        <f>+SUM(L4,L5,L6,L10:L10)</f>
        <v>0</v>
      </c>
      <c r="M3" s="435">
        <f>+SUM(M4,M5,M6,M10:M10)</f>
        <v>0</v>
      </c>
    </row>
    <row r="4" spans="1:13" x14ac:dyDescent="0.3">
      <c r="A4" s="333" t="s">
        <v>13</v>
      </c>
      <c r="B4" s="334"/>
      <c r="C4" s="334"/>
      <c r="D4" s="335" t="s">
        <v>12</v>
      </c>
      <c r="E4" s="425">
        <f>+'Recettes tarifaires_LR1'!B98</f>
        <v>0</v>
      </c>
      <c r="F4" s="425">
        <f>+'Recettes tarifaires_LR1'!C98</f>
        <v>0</v>
      </c>
      <c r="G4" s="425">
        <f>+'Recettes tarifaires_LR1'!D98</f>
        <v>0</v>
      </c>
      <c r="H4" s="425">
        <f>+'Recettes tarifaires_LR1'!E98</f>
        <v>0</v>
      </c>
      <c r="I4" s="425">
        <f>+'Recettes tarifaires_LR1'!F98</f>
        <v>0</v>
      </c>
      <c r="J4" s="425">
        <f>+'Recettes tarifaires_LR1'!G98</f>
        <v>0</v>
      </c>
      <c r="K4" s="425">
        <f>+'Recettes tarifaires_LR1'!H98</f>
        <v>0</v>
      </c>
      <c r="L4" s="427">
        <f t="shared" ref="L4:L13" si="1">SUM(E4:K4)</f>
        <v>0</v>
      </c>
      <c r="M4" s="428">
        <f>L4/Durée</f>
        <v>0</v>
      </c>
    </row>
    <row r="5" spans="1:13" x14ac:dyDescent="0.3">
      <c r="A5" s="333" t="s">
        <v>14</v>
      </c>
      <c r="B5" s="334"/>
      <c r="C5" s="334"/>
      <c r="D5" s="335" t="s">
        <v>12</v>
      </c>
      <c r="E5" s="425">
        <f>+'Recettes tarifaires_LR1'!B99</f>
        <v>0</v>
      </c>
      <c r="F5" s="425">
        <f>+'Recettes tarifaires_LR1'!C99</f>
        <v>0</v>
      </c>
      <c r="G5" s="425">
        <f>+'Recettes tarifaires_LR1'!D99</f>
        <v>0</v>
      </c>
      <c r="H5" s="425">
        <f>+'Recettes tarifaires_LR1'!E99</f>
        <v>0</v>
      </c>
      <c r="I5" s="425">
        <f>+'Recettes tarifaires_LR1'!F99</f>
        <v>0</v>
      </c>
      <c r="J5" s="425">
        <f>+'Recettes tarifaires_LR1'!G99</f>
        <v>0</v>
      </c>
      <c r="K5" s="425">
        <f>+'Recettes tarifaires_LR1'!H99</f>
        <v>0</v>
      </c>
      <c r="L5" s="427">
        <f t="shared" si="1"/>
        <v>0</v>
      </c>
      <c r="M5" s="428">
        <f t="shared" ref="M5:M13" si="2">L5/Durée</f>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7"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7" x14ac:dyDescent="0.3">
      <c r="A18" s="352"/>
      <c r="B18" s="326" t="s">
        <v>20</v>
      </c>
      <c r="D18" s="327" t="s">
        <v>12</v>
      </c>
      <c r="E18" s="436">
        <f>+'charges d''exploitation LR1'!E2*1000</f>
        <v>0</v>
      </c>
      <c r="F18" s="436">
        <f>+'charges d''exploitation LR1'!F2*1000</f>
        <v>0</v>
      </c>
      <c r="G18" s="436">
        <f>+'charges d''exploitation LR1'!G2*1000</f>
        <v>0</v>
      </c>
      <c r="H18" s="436">
        <f>+'charges d''exploitation LR1'!H2*1000</f>
        <v>0</v>
      </c>
      <c r="I18" s="436">
        <f>+'charges d''exploitation LR1'!I2*1000</f>
        <v>0</v>
      </c>
      <c r="J18" s="436">
        <f>+'charges d''exploitation LR1'!J2*1000</f>
        <v>0</v>
      </c>
      <c r="K18" s="436">
        <f>+'charges d''exploitation LR1'!K2*1000</f>
        <v>0</v>
      </c>
      <c r="L18" s="441">
        <f t="shared" si="7"/>
        <v>0</v>
      </c>
      <c r="M18" s="442">
        <f t="shared" si="8"/>
        <v>0</v>
      </c>
    </row>
    <row r="19" spans="1:17" s="349" customFormat="1" x14ac:dyDescent="0.3">
      <c r="A19" s="353"/>
      <c r="B19" s="326" t="s">
        <v>21</v>
      </c>
      <c r="D19" s="327" t="s">
        <v>12</v>
      </c>
      <c r="E19" s="436">
        <f>+'charges d''exploitation LR1'!E11*1000</f>
        <v>0</v>
      </c>
      <c r="F19" s="436">
        <f>+'charges d''exploitation LR1'!F11*1000</f>
        <v>0</v>
      </c>
      <c r="G19" s="436">
        <f>+'charges d''exploitation LR1'!G11*1000</f>
        <v>0</v>
      </c>
      <c r="H19" s="436">
        <f>+'charges d''exploitation LR1'!H11*1000</f>
        <v>0</v>
      </c>
      <c r="I19" s="436">
        <f>+'charges d''exploitation LR1'!I11*1000</f>
        <v>0</v>
      </c>
      <c r="J19" s="436">
        <f>+'charges d''exploitation LR1'!J11*1000</f>
        <v>0</v>
      </c>
      <c r="K19" s="436">
        <f>+'charges d''exploitation LR1'!K11*1000</f>
        <v>0</v>
      </c>
      <c r="L19" s="441">
        <f t="shared" si="7"/>
        <v>0</v>
      </c>
      <c r="M19" s="442">
        <f t="shared" si="8"/>
        <v>0</v>
      </c>
    </row>
    <row r="20" spans="1:17" x14ac:dyDescent="0.3">
      <c r="A20" s="337"/>
      <c r="B20" s="326" t="s">
        <v>22</v>
      </c>
      <c r="D20" s="327" t="s">
        <v>12</v>
      </c>
      <c r="E20" s="436">
        <f>+'charges d''exploitation LR1'!E27*1000</f>
        <v>0</v>
      </c>
      <c r="F20" s="436">
        <f>+'charges d''exploitation LR1'!F27*1000</f>
        <v>0</v>
      </c>
      <c r="G20" s="436">
        <f>+'charges d''exploitation LR1'!G27*1000</f>
        <v>0</v>
      </c>
      <c r="H20" s="436">
        <f>+'charges d''exploitation LR1'!H27*1000</f>
        <v>0</v>
      </c>
      <c r="I20" s="436">
        <f>+'charges d''exploitation LR1'!I27*1000</f>
        <v>0</v>
      </c>
      <c r="J20" s="436">
        <f>+'charges d''exploitation LR1'!J27*1000</f>
        <v>0</v>
      </c>
      <c r="K20" s="436">
        <f>+'charges d''exploitation LR1'!K27*1000</f>
        <v>0</v>
      </c>
      <c r="L20" s="441">
        <f t="shared" si="7"/>
        <v>0</v>
      </c>
      <c r="M20" s="442">
        <f t="shared" si="8"/>
        <v>0</v>
      </c>
    </row>
    <row r="21" spans="1:17" s="349" customFormat="1" x14ac:dyDescent="0.3">
      <c r="A21" s="353"/>
      <c r="B21" s="326" t="s">
        <v>23</v>
      </c>
      <c r="D21" s="327" t="s">
        <v>12</v>
      </c>
      <c r="E21" s="436">
        <f>+'charges d''exploitation LR1'!E39*1000</f>
        <v>0</v>
      </c>
      <c r="F21" s="436">
        <f>+'charges d''exploitation LR1'!F39*1000</f>
        <v>0</v>
      </c>
      <c r="G21" s="436">
        <f>+'charges d''exploitation LR1'!G39*1000</f>
        <v>0</v>
      </c>
      <c r="H21" s="436">
        <f>+'charges d''exploitation LR1'!H39*1000</f>
        <v>0</v>
      </c>
      <c r="I21" s="436">
        <f>+'charges d''exploitation LR1'!I39*1000</f>
        <v>0</v>
      </c>
      <c r="J21" s="436">
        <f>+'charges d''exploitation LR1'!J39*1000</f>
        <v>0</v>
      </c>
      <c r="K21" s="436">
        <f>+'charges d''exploitation LR1'!K39*1000</f>
        <v>0</v>
      </c>
      <c r="L21" s="441">
        <f t="shared" si="7"/>
        <v>0</v>
      </c>
      <c r="M21" s="442">
        <f t="shared" si="8"/>
        <v>0</v>
      </c>
    </row>
    <row r="22" spans="1:17" s="349" customFormat="1" x14ac:dyDescent="0.3">
      <c r="A22" s="353"/>
      <c r="B22" s="326" t="s">
        <v>24</v>
      </c>
      <c r="D22" s="327" t="s">
        <v>12</v>
      </c>
      <c r="E22" s="436">
        <f>+'charges d''exploitation LR1'!E40*1000</f>
        <v>0</v>
      </c>
      <c r="F22" s="436">
        <f>+'charges d''exploitation LR1'!F40*1000</f>
        <v>0</v>
      </c>
      <c r="G22" s="436">
        <f>+'charges d''exploitation LR1'!G40*1000</f>
        <v>0</v>
      </c>
      <c r="H22" s="436">
        <f>+'charges d''exploitation LR1'!H40*1000</f>
        <v>0</v>
      </c>
      <c r="I22" s="436">
        <f>+'charges d''exploitation LR1'!I40*1000</f>
        <v>0</v>
      </c>
      <c r="J22" s="436">
        <f>+'charges d''exploitation LR1'!J40*1000</f>
        <v>0</v>
      </c>
      <c r="K22" s="436">
        <f>+'charges d''exploitation LR1'!K40*1000</f>
        <v>0</v>
      </c>
      <c r="L22" s="441">
        <f t="shared" si="7"/>
        <v>0</v>
      </c>
      <c r="M22" s="442">
        <f t="shared" si="8"/>
        <v>0</v>
      </c>
      <c r="Q22" s="463"/>
    </row>
    <row r="23" spans="1:17"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7" x14ac:dyDescent="0.3">
      <c r="A24" s="337"/>
      <c r="B24" s="177" t="s">
        <v>26</v>
      </c>
      <c r="D24" s="327" t="s">
        <v>12</v>
      </c>
      <c r="E24" s="437">
        <f>+'charges d''exploitation LR1'!E59*1000</f>
        <v>0</v>
      </c>
      <c r="F24" s="437">
        <f>+'charges d''exploitation LR1'!F59*1000</f>
        <v>0</v>
      </c>
      <c r="G24" s="437">
        <f>+'charges d''exploitation LR1'!G59*1000</f>
        <v>0</v>
      </c>
      <c r="H24" s="437">
        <f>+'charges d''exploitation LR1'!H59*1000</f>
        <v>0</v>
      </c>
      <c r="I24" s="437">
        <f>+'charges d''exploitation LR1'!I59*1000</f>
        <v>0</v>
      </c>
      <c r="J24" s="437">
        <f>+'charges d''exploitation LR1'!J59*1000</f>
        <v>0</v>
      </c>
      <c r="K24" s="437">
        <f>+'charges d''exploitation LR1'!K59*1000</f>
        <v>0</v>
      </c>
      <c r="L24" s="443">
        <f t="shared" si="7"/>
        <v>0</v>
      </c>
      <c r="M24" s="444">
        <f t="shared" si="8"/>
        <v>0</v>
      </c>
    </row>
    <row r="25" spans="1:17" x14ac:dyDescent="0.3">
      <c r="A25" s="337"/>
      <c r="B25" s="177" t="s">
        <v>27</v>
      </c>
      <c r="D25" s="327" t="s">
        <v>12</v>
      </c>
      <c r="E25" s="437">
        <f>+'charges d''exploitation LR1'!E82*1000</f>
        <v>0</v>
      </c>
      <c r="F25" s="437">
        <f>+'charges d''exploitation LR1'!F82*1000</f>
        <v>0</v>
      </c>
      <c r="G25" s="437">
        <f>+'charges d''exploitation LR1'!G82*1000</f>
        <v>0</v>
      </c>
      <c r="H25" s="437">
        <f>+'charges d''exploitation LR1'!H82*1000</f>
        <v>0</v>
      </c>
      <c r="I25" s="437">
        <f>+'charges d''exploitation LR1'!I82*1000</f>
        <v>0</v>
      </c>
      <c r="J25" s="437">
        <f>+'charges d''exploitation LR1'!J82*1000</f>
        <v>0</v>
      </c>
      <c r="K25" s="437">
        <f>+'charges d''exploitation LR1'!K82*1000</f>
        <v>0</v>
      </c>
      <c r="L25" s="443">
        <f t="shared" si="7"/>
        <v>0</v>
      </c>
      <c r="M25" s="444">
        <f t="shared" si="8"/>
        <v>0</v>
      </c>
    </row>
    <row r="26" spans="1:17" x14ac:dyDescent="0.3">
      <c r="A26" s="337"/>
      <c r="B26" s="177" t="s">
        <v>28</v>
      </c>
      <c r="D26" s="327" t="s">
        <v>12</v>
      </c>
      <c r="E26" s="437">
        <f>+'charges d''exploitation LR1'!E106*1000</f>
        <v>0</v>
      </c>
      <c r="F26" s="437">
        <f>+'charges d''exploitation LR1'!F106*1000</f>
        <v>0</v>
      </c>
      <c r="G26" s="437">
        <f>+'charges d''exploitation LR1'!G106*1000</f>
        <v>0</v>
      </c>
      <c r="H26" s="437">
        <f>+'charges d''exploitation LR1'!H106*1000</f>
        <v>0</v>
      </c>
      <c r="I26" s="437">
        <f>+'charges d''exploitation LR1'!I106*1000</f>
        <v>0</v>
      </c>
      <c r="J26" s="437">
        <f>+'charges d''exploitation LR1'!J106*1000</f>
        <v>0</v>
      </c>
      <c r="K26" s="437">
        <f>+'charges d''exploitation LR1'!K106*1000</f>
        <v>0</v>
      </c>
      <c r="L26" s="443">
        <f t="shared" si="7"/>
        <v>0</v>
      </c>
      <c r="M26" s="444">
        <f t="shared" si="8"/>
        <v>0</v>
      </c>
    </row>
    <row r="27" spans="1:17" x14ac:dyDescent="0.3">
      <c r="A27" s="337"/>
      <c r="B27" s="177" t="s">
        <v>29</v>
      </c>
      <c r="D27" s="327" t="s">
        <v>12</v>
      </c>
      <c r="E27" s="437">
        <f>+'charges d''exploitation LR1'!E121*1000</f>
        <v>0</v>
      </c>
      <c r="F27" s="437">
        <f>+'charges d''exploitation LR1'!F121*1000</f>
        <v>0</v>
      </c>
      <c r="G27" s="437">
        <f>+'charges d''exploitation LR1'!G121*1000</f>
        <v>0</v>
      </c>
      <c r="H27" s="437">
        <f>+'charges d''exploitation LR1'!H121*1000</f>
        <v>0</v>
      </c>
      <c r="I27" s="437">
        <f>+'charges d''exploitation LR1'!I121*1000</f>
        <v>0</v>
      </c>
      <c r="J27" s="437">
        <f>+'charges d''exploitation LR1'!J121*1000</f>
        <v>0</v>
      </c>
      <c r="K27" s="437">
        <f>+'charges d''exploitation LR1'!K121*1000</f>
        <v>0</v>
      </c>
      <c r="L27" s="443">
        <f t="shared" si="7"/>
        <v>0</v>
      </c>
      <c r="M27" s="444">
        <f t="shared" si="8"/>
        <v>0</v>
      </c>
    </row>
    <row r="28" spans="1:17" x14ac:dyDescent="0.3">
      <c r="A28" s="337"/>
      <c r="B28" s="177" t="s">
        <v>30</v>
      </c>
      <c r="D28" s="327" t="s">
        <v>12</v>
      </c>
      <c r="E28" s="437">
        <f>+'charges d''exploitation LR1'!E145*1000</f>
        <v>0</v>
      </c>
      <c r="F28" s="437">
        <f>+'charges d''exploitation LR1'!F145*1000</f>
        <v>0</v>
      </c>
      <c r="G28" s="437">
        <f>+'charges d''exploitation LR1'!G145*1000</f>
        <v>0</v>
      </c>
      <c r="H28" s="437">
        <f>+'charges d''exploitation LR1'!H145*1000</f>
        <v>0</v>
      </c>
      <c r="I28" s="437">
        <f>+'charges d''exploitation LR1'!I145*1000</f>
        <v>0</v>
      </c>
      <c r="J28" s="437">
        <f>+'charges d''exploitation LR1'!J145*1000</f>
        <v>0</v>
      </c>
      <c r="K28" s="437">
        <f>+'charges d''exploitation LR1'!K145*1000</f>
        <v>0</v>
      </c>
      <c r="L28" s="443">
        <f t="shared" si="7"/>
        <v>0</v>
      </c>
      <c r="M28" s="444">
        <f t="shared" si="8"/>
        <v>0</v>
      </c>
    </row>
    <row r="29" spans="1:17" x14ac:dyDescent="0.3">
      <c r="A29" s="339"/>
      <c r="B29" s="197" t="s">
        <v>31</v>
      </c>
      <c r="C29" s="354"/>
      <c r="D29" s="341" t="s">
        <v>12</v>
      </c>
      <c r="E29" s="438">
        <f>+'charges d''exploitation LR1'!E151*1000</f>
        <v>0</v>
      </c>
      <c r="F29" s="438">
        <f>+'charges d''exploitation LR1'!F151*1000</f>
        <v>0</v>
      </c>
      <c r="G29" s="438">
        <f>+'charges d''exploitation LR1'!G151*1000</f>
        <v>0</v>
      </c>
      <c r="H29" s="438">
        <f>+'charges d''exploitation LR1'!H151*1000</f>
        <v>0</v>
      </c>
      <c r="I29" s="438">
        <f>+'charges d''exploitation LR1'!I151*1000</f>
        <v>0</v>
      </c>
      <c r="J29" s="438">
        <f>+'charges d''exploitation LR1'!J151*1000</f>
        <v>0</v>
      </c>
      <c r="K29" s="438">
        <f>+'charges d''exploitation LR1'!K151*1000</f>
        <v>0</v>
      </c>
      <c r="L29" s="445">
        <f t="shared" si="7"/>
        <v>0</v>
      </c>
      <c r="M29" s="446">
        <f t="shared" si="8"/>
        <v>0</v>
      </c>
    </row>
    <row r="31" spans="1:17" s="332" customFormat="1" ht="15" customHeight="1" x14ac:dyDescent="0.3">
      <c r="A31" s="344" t="s">
        <v>32</v>
      </c>
      <c r="B31" s="345"/>
      <c r="C31" s="346"/>
      <c r="D31" s="347" t="s">
        <v>12</v>
      </c>
      <c r="E31" s="447">
        <f>PPI_Biens_de_retour!Z4*1000</f>
        <v>0</v>
      </c>
      <c r="F31" s="447">
        <f>PPI_Biens_de_retour!AA4*1000</f>
        <v>0</v>
      </c>
      <c r="G31" s="447">
        <f>PPI_Biens_de_retour!AB4*1000</f>
        <v>0</v>
      </c>
      <c r="H31" s="447">
        <f>PPI_Biens_de_retour!AC4*1000</f>
        <v>0</v>
      </c>
      <c r="I31" s="447">
        <f>PPI_Biens_de_retour!AD4*1000</f>
        <v>0</v>
      </c>
      <c r="J31" s="447">
        <f>PPI_Biens_de_retour!AE4*1000</f>
        <v>0</v>
      </c>
      <c r="K31" s="447">
        <f>PPI_Biens_de_retour!AF4*1000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tarifaires_LR2'!B98</f>
        <v>0</v>
      </c>
      <c r="F4" s="425">
        <f>+'Recettes tarifaires_LR2'!C98</f>
        <v>0</v>
      </c>
      <c r="G4" s="425">
        <f>+'Recettes tarifaires_LR2'!D98</f>
        <v>0</v>
      </c>
      <c r="H4" s="425">
        <f>+'Recettes tarifaires_LR2'!E98</f>
        <v>0</v>
      </c>
      <c r="I4" s="425">
        <f>+'Recettes tarifaires_LR2'!F98</f>
        <v>0</v>
      </c>
      <c r="J4" s="425">
        <f>+'Recettes tarifaires_LR2'!G98</f>
        <v>0</v>
      </c>
      <c r="K4" s="425">
        <f>+'Recettes tarifaires_LR2'!H98</f>
        <v>0</v>
      </c>
      <c r="L4" s="427">
        <f t="shared" ref="L4:L13" si="1">SUM(E4:K4)</f>
        <v>0</v>
      </c>
      <c r="M4" s="428">
        <f t="shared" ref="M4:M13" si="2">L4/Durée</f>
        <v>0</v>
      </c>
    </row>
    <row r="5" spans="1:13" x14ac:dyDescent="0.3">
      <c r="A5" s="333" t="s">
        <v>14</v>
      </c>
      <c r="B5" s="334"/>
      <c r="C5" s="334"/>
      <c r="D5" s="335" t="s">
        <v>12</v>
      </c>
      <c r="E5" s="425">
        <f>+'Recettes tarifaires_LR2'!B99</f>
        <v>0</v>
      </c>
      <c r="F5" s="425">
        <f>+'Recettes tarifaires_LR2'!C99</f>
        <v>0</v>
      </c>
      <c r="G5" s="425">
        <f>+'Recettes tarifaires_LR2'!D99</f>
        <v>0</v>
      </c>
      <c r="H5" s="425">
        <f>+'Recettes tarifaires_LR2'!E99</f>
        <v>0</v>
      </c>
      <c r="I5" s="425">
        <f>+'Recettes tarifaires_LR2'!F99</f>
        <v>0</v>
      </c>
      <c r="J5" s="425">
        <f>+'Recettes tarifaires_LR2'!G99</f>
        <v>0</v>
      </c>
      <c r="K5" s="425">
        <f>+'Recettes tarifaires_LR2'!H99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LR2'!E2*1000</f>
        <v>0</v>
      </c>
      <c r="F18" s="436">
        <f>+'charges d''exploitation LR2'!F2*1000</f>
        <v>0</v>
      </c>
      <c r="G18" s="436">
        <f>+'charges d''exploitation LR2'!G2*1000</f>
        <v>0</v>
      </c>
      <c r="H18" s="436">
        <f>+'charges d''exploitation LR2'!H2*1000</f>
        <v>0</v>
      </c>
      <c r="I18" s="436">
        <f>+'charges d''exploitation LR2'!I2*1000</f>
        <v>0</v>
      </c>
      <c r="J18" s="436">
        <f>+'charges d''exploitation LR2'!J2*1000</f>
        <v>0</v>
      </c>
      <c r="K18" s="436">
        <f>+'charges d''exploitation LR2'!K2*1000</f>
        <v>0</v>
      </c>
      <c r="L18" s="441">
        <f t="shared" si="7"/>
        <v>0</v>
      </c>
      <c r="M18" s="442">
        <f t="shared" si="8"/>
        <v>0</v>
      </c>
    </row>
    <row r="19" spans="1:13" s="349" customFormat="1" x14ac:dyDescent="0.3">
      <c r="A19" s="353"/>
      <c r="B19" s="326" t="s">
        <v>21</v>
      </c>
      <c r="D19" s="327" t="s">
        <v>12</v>
      </c>
      <c r="E19" s="436">
        <f>+'charges d''exploitation LR2'!E11*1000</f>
        <v>0</v>
      </c>
      <c r="F19" s="436">
        <f>+'charges d''exploitation LR2'!F11*1000</f>
        <v>0</v>
      </c>
      <c r="G19" s="436">
        <f>+'charges d''exploitation LR2'!G11*1000</f>
        <v>0</v>
      </c>
      <c r="H19" s="436">
        <f>+'charges d''exploitation LR2'!H11*1000</f>
        <v>0</v>
      </c>
      <c r="I19" s="436">
        <f>+'charges d''exploitation LR2'!I11*1000</f>
        <v>0</v>
      </c>
      <c r="J19" s="436">
        <f>+'charges d''exploitation LR2'!J11*1000</f>
        <v>0</v>
      </c>
      <c r="K19" s="436">
        <f>+'charges d''exploitation LR2'!K11*1000</f>
        <v>0</v>
      </c>
      <c r="L19" s="441">
        <f t="shared" si="7"/>
        <v>0</v>
      </c>
      <c r="M19" s="442">
        <f t="shared" si="8"/>
        <v>0</v>
      </c>
    </row>
    <row r="20" spans="1:13" x14ac:dyDescent="0.3">
      <c r="A20" s="337"/>
      <c r="B20" s="326" t="s">
        <v>22</v>
      </c>
      <c r="D20" s="327" t="s">
        <v>12</v>
      </c>
      <c r="E20" s="436">
        <f>+'charges d''exploitation LR2'!E27*1000</f>
        <v>0</v>
      </c>
      <c r="F20" s="436">
        <f>+'charges d''exploitation LR2'!F27*1000</f>
        <v>0</v>
      </c>
      <c r="G20" s="436">
        <f>+'charges d''exploitation LR2'!G27*1000</f>
        <v>0</v>
      </c>
      <c r="H20" s="436">
        <f>+'charges d''exploitation LR2'!H27*1000</f>
        <v>0</v>
      </c>
      <c r="I20" s="436">
        <f>+'charges d''exploitation LR2'!I27*1000</f>
        <v>0</v>
      </c>
      <c r="J20" s="436">
        <f>+'charges d''exploitation LR2'!J27*1000</f>
        <v>0</v>
      </c>
      <c r="K20" s="436">
        <f>+'charges d''exploitation LR2'!K27*1000</f>
        <v>0</v>
      </c>
      <c r="L20" s="441">
        <f t="shared" si="7"/>
        <v>0</v>
      </c>
      <c r="M20" s="442">
        <f t="shared" si="8"/>
        <v>0</v>
      </c>
    </row>
    <row r="21" spans="1:13" s="349" customFormat="1" x14ac:dyDescent="0.3">
      <c r="A21" s="353"/>
      <c r="B21" s="326" t="s">
        <v>23</v>
      </c>
      <c r="D21" s="327" t="s">
        <v>12</v>
      </c>
      <c r="E21" s="436">
        <f>+'charges d''exploitation LR2'!E39*1000</f>
        <v>0</v>
      </c>
      <c r="F21" s="436">
        <f>+'charges d''exploitation LR2'!F39*1000</f>
        <v>0</v>
      </c>
      <c r="G21" s="436">
        <f>+'charges d''exploitation LR2'!G39*1000</f>
        <v>0</v>
      </c>
      <c r="H21" s="436">
        <f>+'charges d''exploitation LR2'!H39*1000</f>
        <v>0</v>
      </c>
      <c r="I21" s="436">
        <f>+'charges d''exploitation LR2'!I39*1000</f>
        <v>0</v>
      </c>
      <c r="J21" s="436">
        <f>+'charges d''exploitation LR2'!J39*1000</f>
        <v>0</v>
      </c>
      <c r="K21" s="436">
        <f>+'charges d''exploitation LR2'!K39*1000</f>
        <v>0</v>
      </c>
      <c r="L21" s="441">
        <f t="shared" si="7"/>
        <v>0</v>
      </c>
      <c r="M21" s="442">
        <f t="shared" si="8"/>
        <v>0</v>
      </c>
    </row>
    <row r="22" spans="1:13" s="349" customFormat="1" x14ac:dyDescent="0.3">
      <c r="A22" s="353"/>
      <c r="B22" s="326" t="s">
        <v>24</v>
      </c>
      <c r="D22" s="327" t="s">
        <v>12</v>
      </c>
      <c r="E22" s="436">
        <f>+'charges d''exploitation LR2'!E40*1000</f>
        <v>0</v>
      </c>
      <c r="F22" s="436">
        <f>+'charges d''exploitation LR2'!F40*1000</f>
        <v>0</v>
      </c>
      <c r="G22" s="436">
        <f>+'charges d''exploitation LR2'!G40*1000</f>
        <v>0</v>
      </c>
      <c r="H22" s="436">
        <f>+'charges d''exploitation LR2'!H40*1000</f>
        <v>0</v>
      </c>
      <c r="I22" s="436">
        <f>+'charges d''exploitation LR2'!I40*1000</f>
        <v>0</v>
      </c>
      <c r="J22" s="436">
        <f>+'charges d''exploitation LR2'!J40*1000</f>
        <v>0</v>
      </c>
      <c r="K22" s="436">
        <f>+'charges d''exploitation LR2'!K40*1000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LR2'!E59*1000</f>
        <v>0</v>
      </c>
      <c r="F24" s="437">
        <f>+'charges d''exploitation LR2'!F59*1000</f>
        <v>0</v>
      </c>
      <c r="G24" s="437">
        <f>+'charges d''exploitation LR2'!G59*1000</f>
        <v>0</v>
      </c>
      <c r="H24" s="437">
        <f>+'charges d''exploitation LR2'!H59*1000</f>
        <v>0</v>
      </c>
      <c r="I24" s="437">
        <f>+'charges d''exploitation LR2'!I59*1000</f>
        <v>0</v>
      </c>
      <c r="J24" s="437">
        <f>+'charges d''exploitation LR2'!J59*1000</f>
        <v>0</v>
      </c>
      <c r="K24" s="437">
        <f>+'charges d''exploitation LR2'!K59*1000</f>
        <v>0</v>
      </c>
      <c r="L24" s="443">
        <f t="shared" si="7"/>
        <v>0</v>
      </c>
      <c r="M24" s="444">
        <f t="shared" si="8"/>
        <v>0</v>
      </c>
    </row>
    <row r="25" spans="1:13" x14ac:dyDescent="0.3">
      <c r="A25" s="337"/>
      <c r="B25" s="177" t="s">
        <v>27</v>
      </c>
      <c r="D25" s="327" t="s">
        <v>12</v>
      </c>
      <c r="E25" s="437">
        <f>+'charges d''exploitation LR2'!E82*1000</f>
        <v>0</v>
      </c>
      <c r="F25" s="437">
        <f>+'charges d''exploitation LR2'!F82*1000</f>
        <v>0</v>
      </c>
      <c r="G25" s="437">
        <f>+'charges d''exploitation LR2'!G82*1000</f>
        <v>0</v>
      </c>
      <c r="H25" s="437">
        <f>+'charges d''exploitation LR2'!H82*1000</f>
        <v>0</v>
      </c>
      <c r="I25" s="437">
        <f>+'charges d''exploitation LR2'!I82*1000</f>
        <v>0</v>
      </c>
      <c r="J25" s="437">
        <f>+'charges d''exploitation LR2'!J82*1000</f>
        <v>0</v>
      </c>
      <c r="K25" s="437">
        <f>+'charges d''exploitation LR2'!K82*1000</f>
        <v>0</v>
      </c>
      <c r="L25" s="443">
        <f t="shared" si="7"/>
        <v>0</v>
      </c>
      <c r="M25" s="444">
        <f t="shared" si="8"/>
        <v>0</v>
      </c>
    </row>
    <row r="26" spans="1:13" x14ac:dyDescent="0.3">
      <c r="A26" s="337"/>
      <c r="B26" s="177" t="s">
        <v>28</v>
      </c>
      <c r="D26" s="327" t="s">
        <v>12</v>
      </c>
      <c r="E26" s="437">
        <f>+'charges d''exploitation LR2'!E106*1000</f>
        <v>0</v>
      </c>
      <c r="F26" s="437">
        <f>+'charges d''exploitation LR2'!F106*1000</f>
        <v>0</v>
      </c>
      <c r="G26" s="437">
        <f>+'charges d''exploitation LR2'!G106*1000</f>
        <v>0</v>
      </c>
      <c r="H26" s="437">
        <f>+'charges d''exploitation LR2'!H106*1000</f>
        <v>0</v>
      </c>
      <c r="I26" s="437">
        <f>+'charges d''exploitation LR2'!I106*1000</f>
        <v>0</v>
      </c>
      <c r="J26" s="437">
        <f>+'charges d''exploitation LR2'!J106*1000</f>
        <v>0</v>
      </c>
      <c r="K26" s="437">
        <f>+'charges d''exploitation LR2'!K106*1000</f>
        <v>0</v>
      </c>
      <c r="L26" s="443">
        <f t="shared" si="7"/>
        <v>0</v>
      </c>
      <c r="M26" s="444">
        <f t="shared" si="8"/>
        <v>0</v>
      </c>
    </row>
    <row r="27" spans="1:13" x14ac:dyDescent="0.3">
      <c r="A27" s="337"/>
      <c r="B27" s="177" t="s">
        <v>29</v>
      </c>
      <c r="D27" s="327" t="s">
        <v>12</v>
      </c>
      <c r="E27" s="437">
        <f>+'charges d''exploitation LR2'!E121*1000</f>
        <v>0</v>
      </c>
      <c r="F27" s="437">
        <f>+'charges d''exploitation LR2'!F121*1000</f>
        <v>0</v>
      </c>
      <c r="G27" s="437">
        <f>+'charges d''exploitation LR2'!G121*1000</f>
        <v>0</v>
      </c>
      <c r="H27" s="437">
        <f>+'charges d''exploitation LR2'!H121*1000</f>
        <v>0</v>
      </c>
      <c r="I27" s="437">
        <f>+'charges d''exploitation LR2'!I121*1000</f>
        <v>0</v>
      </c>
      <c r="J27" s="437">
        <f>+'charges d''exploitation LR2'!J121*1000</f>
        <v>0</v>
      </c>
      <c r="K27" s="437">
        <f>+'charges d''exploitation LR2'!K121*1000</f>
        <v>0</v>
      </c>
      <c r="L27" s="443">
        <f t="shared" si="7"/>
        <v>0</v>
      </c>
      <c r="M27" s="444">
        <f t="shared" si="8"/>
        <v>0</v>
      </c>
    </row>
    <row r="28" spans="1:13" x14ac:dyDescent="0.3">
      <c r="A28" s="337"/>
      <c r="B28" s="177" t="s">
        <v>30</v>
      </c>
      <c r="D28" s="327" t="s">
        <v>12</v>
      </c>
      <c r="E28" s="437">
        <f>+'charges d''exploitation LR2'!E145*1000</f>
        <v>0</v>
      </c>
      <c r="F28" s="437">
        <f>+'charges d''exploitation LR2'!F145*1000</f>
        <v>0</v>
      </c>
      <c r="G28" s="437">
        <f>+'charges d''exploitation LR2'!G145*1000</f>
        <v>0</v>
      </c>
      <c r="H28" s="437">
        <f>+'charges d''exploitation LR2'!H145*1000</f>
        <v>0</v>
      </c>
      <c r="I28" s="437">
        <f>+'charges d''exploitation LR2'!I145*1000</f>
        <v>0</v>
      </c>
      <c r="J28" s="437">
        <f>+'charges d''exploitation LR2'!J145*1000</f>
        <v>0</v>
      </c>
      <c r="K28" s="437">
        <f>+'charges d''exploitation LR2'!K145*1000</f>
        <v>0</v>
      </c>
      <c r="L28" s="443">
        <f t="shared" si="7"/>
        <v>0</v>
      </c>
      <c r="M28" s="444">
        <f t="shared" si="8"/>
        <v>0</v>
      </c>
    </row>
    <row r="29" spans="1:13" x14ac:dyDescent="0.3">
      <c r="A29" s="339"/>
      <c r="B29" s="197" t="s">
        <v>31</v>
      </c>
      <c r="C29" s="354"/>
      <c r="D29" s="341" t="s">
        <v>12</v>
      </c>
      <c r="E29" s="438">
        <f>+'charges d''exploitation LR2'!E151*1000</f>
        <v>0</v>
      </c>
      <c r="F29" s="438">
        <f>+'charges d''exploitation LR2'!F151*1000</f>
        <v>0</v>
      </c>
      <c r="G29" s="438">
        <f>+'charges d''exploitation LR2'!G151*1000</f>
        <v>0</v>
      </c>
      <c r="H29" s="438">
        <f>+'charges d''exploitation LR2'!H151*1000</f>
        <v>0</v>
      </c>
      <c r="I29" s="438">
        <f>+'charges d''exploitation LR2'!I151*1000</f>
        <v>0</v>
      </c>
      <c r="J29" s="438">
        <f>+'charges d''exploitation LR2'!J151*1000</f>
        <v>0</v>
      </c>
      <c r="K29" s="438">
        <f>+'charges d''exploitation LR2'!K151*1000</f>
        <v>0</v>
      </c>
      <c r="L29" s="445">
        <f t="shared" si="7"/>
        <v>0</v>
      </c>
      <c r="M29" s="446">
        <f t="shared" si="8"/>
        <v>0</v>
      </c>
    </row>
    <row r="31" spans="1:13" s="332" customFormat="1" ht="15" customHeight="1" x14ac:dyDescent="0.3">
      <c r="A31" s="344" t="s">
        <v>32</v>
      </c>
      <c r="B31" s="345"/>
      <c r="C31" s="346"/>
      <c r="D31" s="347" t="s">
        <v>12</v>
      </c>
      <c r="E31" s="447">
        <f>PPI_Biens_de_retour!Z5*1000</f>
        <v>0</v>
      </c>
      <c r="F31" s="447">
        <f>PPI_Biens_de_retour!AA5*1000</f>
        <v>0</v>
      </c>
      <c r="G31" s="447">
        <f>PPI_Biens_de_retour!AB5*1000</f>
        <v>0</v>
      </c>
      <c r="H31" s="447">
        <f>PPI_Biens_de_retour!AC5*1000</f>
        <v>0</v>
      </c>
      <c r="I31" s="447">
        <f>PPI_Biens_de_retour!AD5*1000</f>
        <v>0</v>
      </c>
      <c r="J31" s="447">
        <f>PPI_Biens_de_retour!AE5*1000</f>
        <v>0</v>
      </c>
      <c r="K31" s="447">
        <f>PPI_Biens_de_retour!AF5*1000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tarifaires_LR3'!B98</f>
        <v>0</v>
      </c>
      <c r="F4" s="425">
        <f>+'Recettes tarifaires_LR3'!C98</f>
        <v>0</v>
      </c>
      <c r="G4" s="425">
        <f>+'Recettes tarifaires_LR3'!D98</f>
        <v>0</v>
      </c>
      <c r="H4" s="425">
        <f>+'Recettes tarifaires_LR3'!E98</f>
        <v>0</v>
      </c>
      <c r="I4" s="425">
        <f>+'Recettes tarifaires_LR3'!F98</f>
        <v>0</v>
      </c>
      <c r="J4" s="425">
        <f>+'Recettes tarifaires_LR3'!G98</f>
        <v>0</v>
      </c>
      <c r="K4" s="425">
        <f>+'Recettes tarifaires_LR3'!H98</f>
        <v>0</v>
      </c>
      <c r="L4" s="427">
        <f t="shared" ref="L4:L13" si="1">SUM(E4:K4)</f>
        <v>0</v>
      </c>
      <c r="M4" s="428">
        <f t="shared" ref="M4:M13" si="2">L4/Durée</f>
        <v>0</v>
      </c>
    </row>
    <row r="5" spans="1:13" x14ac:dyDescent="0.3">
      <c r="A5" s="333" t="s">
        <v>14</v>
      </c>
      <c r="B5" s="334"/>
      <c r="C5" s="334"/>
      <c r="D5" s="335" t="s">
        <v>12</v>
      </c>
      <c r="E5" s="425">
        <f>+'Recettes tarifaires_LR3'!B99</f>
        <v>0</v>
      </c>
      <c r="F5" s="425">
        <f>+'Recettes tarifaires_LR3'!C99</f>
        <v>0</v>
      </c>
      <c r="G5" s="425">
        <f>+'Recettes tarifaires_LR3'!D99</f>
        <v>0</v>
      </c>
      <c r="H5" s="425">
        <f>+'Recettes tarifaires_LR3'!E99</f>
        <v>0</v>
      </c>
      <c r="I5" s="425">
        <f>+'Recettes tarifaires_LR3'!F99</f>
        <v>0</v>
      </c>
      <c r="J5" s="425">
        <f>+'Recettes tarifaires_LR3'!G99</f>
        <v>0</v>
      </c>
      <c r="K5" s="425">
        <f>+'Recettes tarifaires_LR3'!H99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LR3'!E2*1000</f>
        <v>0</v>
      </c>
      <c r="F18" s="436">
        <f>+'charges d''exploitation LR3'!F2*1000</f>
        <v>0</v>
      </c>
      <c r="G18" s="436">
        <f>+'charges d''exploitation LR3'!G2*1000</f>
        <v>0</v>
      </c>
      <c r="H18" s="436">
        <f>+'charges d''exploitation LR3'!H2*1000</f>
        <v>0</v>
      </c>
      <c r="I18" s="436">
        <f>+'charges d''exploitation LR3'!I2*1000</f>
        <v>0</v>
      </c>
      <c r="J18" s="436">
        <f>+'charges d''exploitation LR3'!J2*1000</f>
        <v>0</v>
      </c>
      <c r="K18" s="436">
        <f>+'charges d''exploitation LR3'!K2*1000</f>
        <v>0</v>
      </c>
      <c r="L18" s="441">
        <f t="shared" si="7"/>
        <v>0</v>
      </c>
      <c r="M18" s="442">
        <f t="shared" si="8"/>
        <v>0</v>
      </c>
    </row>
    <row r="19" spans="1:13" s="349" customFormat="1" x14ac:dyDescent="0.3">
      <c r="A19" s="353"/>
      <c r="B19" s="326" t="s">
        <v>21</v>
      </c>
      <c r="D19" s="327" t="s">
        <v>12</v>
      </c>
      <c r="E19" s="436">
        <f>+'charges d''exploitation LR3'!E11*1000</f>
        <v>0</v>
      </c>
      <c r="F19" s="436">
        <f>+'charges d''exploitation LR3'!F11*1000</f>
        <v>0</v>
      </c>
      <c r="G19" s="436">
        <f>+'charges d''exploitation LR3'!G11*1000</f>
        <v>0</v>
      </c>
      <c r="H19" s="436">
        <f>+'charges d''exploitation LR3'!H11*1000</f>
        <v>0</v>
      </c>
      <c r="I19" s="436">
        <f>+'charges d''exploitation LR3'!I11*1000</f>
        <v>0</v>
      </c>
      <c r="J19" s="436">
        <f>+'charges d''exploitation LR3'!J11*1000</f>
        <v>0</v>
      </c>
      <c r="K19" s="436">
        <f>+'charges d''exploitation LR3'!K11*1000</f>
        <v>0</v>
      </c>
      <c r="L19" s="441">
        <f t="shared" si="7"/>
        <v>0</v>
      </c>
      <c r="M19" s="442">
        <f t="shared" si="8"/>
        <v>0</v>
      </c>
    </row>
    <row r="20" spans="1:13" x14ac:dyDescent="0.3">
      <c r="A20" s="337"/>
      <c r="B20" s="326" t="s">
        <v>22</v>
      </c>
      <c r="D20" s="327" t="s">
        <v>12</v>
      </c>
      <c r="E20" s="436">
        <f>+'charges d''exploitation LR3'!E27*1000</f>
        <v>0</v>
      </c>
      <c r="F20" s="436">
        <f>+'charges d''exploitation LR3'!F27*1000</f>
        <v>0</v>
      </c>
      <c r="G20" s="436">
        <f>+'charges d''exploitation LR3'!G27*1000</f>
        <v>0</v>
      </c>
      <c r="H20" s="436">
        <f>+'charges d''exploitation LR3'!H27*1000</f>
        <v>0</v>
      </c>
      <c r="I20" s="436">
        <f>+'charges d''exploitation LR3'!I27*1000</f>
        <v>0</v>
      </c>
      <c r="J20" s="436">
        <f>+'charges d''exploitation LR3'!J27*1000</f>
        <v>0</v>
      </c>
      <c r="K20" s="436">
        <f>+'charges d''exploitation LR3'!K27*1000</f>
        <v>0</v>
      </c>
      <c r="L20" s="441">
        <f t="shared" si="7"/>
        <v>0</v>
      </c>
      <c r="M20" s="442">
        <f t="shared" si="8"/>
        <v>0</v>
      </c>
    </row>
    <row r="21" spans="1:13" s="349" customFormat="1" x14ac:dyDescent="0.3">
      <c r="A21" s="353"/>
      <c r="B21" s="326" t="s">
        <v>23</v>
      </c>
      <c r="D21" s="327" t="s">
        <v>12</v>
      </c>
      <c r="E21" s="436">
        <f>+'charges d''exploitation LR3'!E39*1000</f>
        <v>0</v>
      </c>
      <c r="F21" s="436">
        <f>+'charges d''exploitation LR3'!F39*1000</f>
        <v>0</v>
      </c>
      <c r="G21" s="436">
        <f>+'charges d''exploitation LR3'!G39*1000</f>
        <v>0</v>
      </c>
      <c r="H21" s="436">
        <f>+'charges d''exploitation LR3'!H39*1000</f>
        <v>0</v>
      </c>
      <c r="I21" s="436">
        <f>+'charges d''exploitation LR3'!I39*1000</f>
        <v>0</v>
      </c>
      <c r="J21" s="436">
        <f>+'charges d''exploitation LR3'!J39*1000</f>
        <v>0</v>
      </c>
      <c r="K21" s="436">
        <f>+'charges d''exploitation LR3'!K39*1000</f>
        <v>0</v>
      </c>
      <c r="L21" s="441">
        <f t="shared" si="7"/>
        <v>0</v>
      </c>
      <c r="M21" s="442">
        <f t="shared" si="8"/>
        <v>0</v>
      </c>
    </row>
    <row r="22" spans="1:13" s="349" customFormat="1" x14ac:dyDescent="0.3">
      <c r="A22" s="353"/>
      <c r="B22" s="326" t="s">
        <v>24</v>
      </c>
      <c r="D22" s="327" t="s">
        <v>12</v>
      </c>
      <c r="E22" s="436">
        <f>+'charges d''exploitation LR3'!E40*1000</f>
        <v>0</v>
      </c>
      <c r="F22" s="436">
        <f>+'charges d''exploitation LR3'!F40*1000</f>
        <v>0</v>
      </c>
      <c r="G22" s="436">
        <f>+'charges d''exploitation LR3'!G40*1000</f>
        <v>0</v>
      </c>
      <c r="H22" s="436">
        <f>+'charges d''exploitation LR3'!H40*1000</f>
        <v>0</v>
      </c>
      <c r="I22" s="436">
        <f>+'charges d''exploitation LR3'!I40*1000</f>
        <v>0</v>
      </c>
      <c r="J22" s="436">
        <f>+'charges d''exploitation LR3'!J40*1000</f>
        <v>0</v>
      </c>
      <c r="K22" s="436">
        <f>+'charges d''exploitation LR3'!K40*1000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LR3'!E59*1000</f>
        <v>0</v>
      </c>
      <c r="F24" s="437">
        <f>+'charges d''exploitation LR3'!F59*1000</f>
        <v>0</v>
      </c>
      <c r="G24" s="437">
        <f>+'charges d''exploitation LR3'!G59*1000</f>
        <v>0</v>
      </c>
      <c r="H24" s="437">
        <f>+'charges d''exploitation LR3'!H59*1000</f>
        <v>0</v>
      </c>
      <c r="I24" s="437">
        <f>+'charges d''exploitation LR3'!I59*1000</f>
        <v>0</v>
      </c>
      <c r="J24" s="437">
        <f>+'charges d''exploitation LR3'!J59*1000</f>
        <v>0</v>
      </c>
      <c r="K24" s="437">
        <f>+'charges d''exploitation LR3'!K59*1000</f>
        <v>0</v>
      </c>
      <c r="L24" s="443">
        <f t="shared" si="7"/>
        <v>0</v>
      </c>
      <c r="M24" s="444">
        <f t="shared" si="8"/>
        <v>0</v>
      </c>
    </row>
    <row r="25" spans="1:13" x14ac:dyDescent="0.3">
      <c r="A25" s="337"/>
      <c r="B25" s="177" t="s">
        <v>27</v>
      </c>
      <c r="D25" s="327" t="s">
        <v>12</v>
      </c>
      <c r="E25" s="437">
        <f>+'charges d''exploitation LR3'!E82*1000</f>
        <v>0</v>
      </c>
      <c r="F25" s="437">
        <f>+'charges d''exploitation LR3'!F82*1000</f>
        <v>0</v>
      </c>
      <c r="G25" s="437">
        <f>+'charges d''exploitation LR3'!G82*1000</f>
        <v>0</v>
      </c>
      <c r="H25" s="437">
        <f>+'charges d''exploitation LR3'!H82*1000</f>
        <v>0</v>
      </c>
      <c r="I25" s="437">
        <f>+'charges d''exploitation LR3'!I82*1000</f>
        <v>0</v>
      </c>
      <c r="J25" s="437">
        <f>+'charges d''exploitation LR3'!J82*1000</f>
        <v>0</v>
      </c>
      <c r="K25" s="437">
        <f>+'charges d''exploitation LR3'!K82*1000</f>
        <v>0</v>
      </c>
      <c r="L25" s="443">
        <f t="shared" si="7"/>
        <v>0</v>
      </c>
      <c r="M25" s="444">
        <f t="shared" si="8"/>
        <v>0</v>
      </c>
    </row>
    <row r="26" spans="1:13" x14ac:dyDescent="0.3">
      <c r="A26" s="337"/>
      <c r="B26" s="177" t="s">
        <v>28</v>
      </c>
      <c r="D26" s="327" t="s">
        <v>12</v>
      </c>
      <c r="E26" s="437">
        <f>+'charges d''exploitation LR3'!E106*1000</f>
        <v>0</v>
      </c>
      <c r="F26" s="437">
        <f>+'charges d''exploitation LR3'!F106*1000</f>
        <v>0</v>
      </c>
      <c r="G26" s="437">
        <f>+'charges d''exploitation LR3'!G106*1000</f>
        <v>0</v>
      </c>
      <c r="H26" s="437">
        <f>+'charges d''exploitation LR3'!H106*1000</f>
        <v>0</v>
      </c>
      <c r="I26" s="437">
        <f>+'charges d''exploitation LR3'!I106*1000</f>
        <v>0</v>
      </c>
      <c r="J26" s="437">
        <f>+'charges d''exploitation LR3'!J106*1000</f>
        <v>0</v>
      </c>
      <c r="K26" s="437">
        <f>+'charges d''exploitation LR3'!K106*1000</f>
        <v>0</v>
      </c>
      <c r="L26" s="443">
        <f t="shared" si="7"/>
        <v>0</v>
      </c>
      <c r="M26" s="444">
        <f t="shared" si="8"/>
        <v>0</v>
      </c>
    </row>
    <row r="27" spans="1:13" x14ac:dyDescent="0.3">
      <c r="A27" s="337"/>
      <c r="B27" s="177" t="s">
        <v>29</v>
      </c>
      <c r="D27" s="327" t="s">
        <v>12</v>
      </c>
      <c r="E27" s="437">
        <f>+'charges d''exploitation LR3'!E121*1000</f>
        <v>0</v>
      </c>
      <c r="F27" s="437">
        <f>+'charges d''exploitation LR3'!F121*1000</f>
        <v>0</v>
      </c>
      <c r="G27" s="437">
        <f>+'charges d''exploitation LR3'!G121*1000</f>
        <v>0</v>
      </c>
      <c r="H27" s="437">
        <f>+'charges d''exploitation LR3'!H121*1000</f>
        <v>0</v>
      </c>
      <c r="I27" s="437">
        <f>+'charges d''exploitation LR3'!I121*1000</f>
        <v>0</v>
      </c>
      <c r="J27" s="437">
        <f>+'charges d''exploitation LR3'!J121*1000</f>
        <v>0</v>
      </c>
      <c r="K27" s="437">
        <f>+'charges d''exploitation LR3'!K121*1000</f>
        <v>0</v>
      </c>
      <c r="L27" s="443">
        <f t="shared" si="7"/>
        <v>0</v>
      </c>
      <c r="M27" s="444">
        <f t="shared" si="8"/>
        <v>0</v>
      </c>
    </row>
    <row r="28" spans="1:13" x14ac:dyDescent="0.3">
      <c r="A28" s="337"/>
      <c r="B28" s="177" t="s">
        <v>30</v>
      </c>
      <c r="D28" s="327" t="s">
        <v>12</v>
      </c>
      <c r="E28" s="437">
        <f>+'charges d''exploitation LR3'!E145*1000</f>
        <v>0</v>
      </c>
      <c r="F28" s="437">
        <f>+'charges d''exploitation LR3'!F145*1000</f>
        <v>0</v>
      </c>
      <c r="G28" s="437">
        <f>+'charges d''exploitation LR3'!G145*1000</f>
        <v>0</v>
      </c>
      <c r="H28" s="437">
        <f>+'charges d''exploitation LR3'!H145*1000</f>
        <v>0</v>
      </c>
      <c r="I28" s="437">
        <f>+'charges d''exploitation LR3'!I145*1000</f>
        <v>0</v>
      </c>
      <c r="J28" s="437">
        <f>+'charges d''exploitation LR3'!J145*1000</f>
        <v>0</v>
      </c>
      <c r="K28" s="437">
        <f>+'charges d''exploitation LR3'!K145*1000</f>
        <v>0</v>
      </c>
      <c r="L28" s="443">
        <f t="shared" si="7"/>
        <v>0</v>
      </c>
      <c r="M28" s="444">
        <f t="shared" si="8"/>
        <v>0</v>
      </c>
    </row>
    <row r="29" spans="1:13" x14ac:dyDescent="0.3">
      <c r="A29" s="339"/>
      <c r="B29" s="197" t="s">
        <v>31</v>
      </c>
      <c r="C29" s="354"/>
      <c r="D29" s="341" t="s">
        <v>12</v>
      </c>
      <c r="E29" s="438">
        <f>+'charges d''exploitation LR3'!E151*1000</f>
        <v>0</v>
      </c>
      <c r="F29" s="438">
        <f>+'charges d''exploitation LR3'!F151*1000</f>
        <v>0</v>
      </c>
      <c r="G29" s="438">
        <f>+'charges d''exploitation LR3'!G151*1000</f>
        <v>0</v>
      </c>
      <c r="H29" s="438">
        <f>+'charges d''exploitation LR3'!H151*1000</f>
        <v>0</v>
      </c>
      <c r="I29" s="438">
        <f>+'charges d''exploitation LR3'!I151*1000</f>
        <v>0</v>
      </c>
      <c r="J29" s="438">
        <f>+'charges d''exploitation LR3'!J151*1000</f>
        <v>0</v>
      </c>
      <c r="K29" s="438">
        <f>+'charges d''exploitation LR3'!K151*1000</f>
        <v>0</v>
      </c>
      <c r="L29" s="445">
        <f t="shared" si="7"/>
        <v>0</v>
      </c>
      <c r="M29" s="446">
        <f t="shared" si="8"/>
        <v>0</v>
      </c>
    </row>
    <row r="31" spans="1:13" s="332" customFormat="1" ht="15" customHeight="1" x14ac:dyDescent="0.3">
      <c r="A31" s="344" t="s">
        <v>32</v>
      </c>
      <c r="B31" s="345"/>
      <c r="C31" s="346"/>
      <c r="D31" s="347" t="s">
        <v>12</v>
      </c>
      <c r="E31" s="447">
        <f>PPI_Biens_de_retour!Z6*1000</f>
        <v>0</v>
      </c>
      <c r="F31" s="447">
        <f>PPI_Biens_de_retour!AA6*1000</f>
        <v>0</v>
      </c>
      <c r="G31" s="447">
        <f>PPI_Biens_de_retour!AB6*1000</f>
        <v>0</v>
      </c>
      <c r="H31" s="447">
        <f>PPI_Biens_de_retour!AC6*1000</f>
        <v>0</v>
      </c>
      <c r="I31" s="447">
        <f>PPI_Biens_de_retour!AD6*1000</f>
        <v>0</v>
      </c>
      <c r="J31" s="447">
        <f>PPI_Biens_de_retour!AE6*1000</f>
        <v>0</v>
      </c>
      <c r="K31" s="447">
        <f>PPI_Biens_de_retour!AF6*1000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tarifaires_LR4'!B98</f>
        <v>0</v>
      </c>
      <c r="F4" s="425">
        <f>+'Recettes tarifaires_LR4'!C98</f>
        <v>0</v>
      </c>
      <c r="G4" s="425">
        <f>+'Recettes tarifaires_LR4'!D98</f>
        <v>0</v>
      </c>
      <c r="H4" s="425">
        <f>+'Recettes tarifaires_LR4'!E98</f>
        <v>0</v>
      </c>
      <c r="I4" s="425">
        <f>+'Recettes tarifaires_LR4'!F98</f>
        <v>0</v>
      </c>
      <c r="J4" s="425">
        <f>+'Recettes tarifaires_LR4'!G98</f>
        <v>0</v>
      </c>
      <c r="K4" s="425">
        <f>+'Recettes tarifaires_LR4'!H98</f>
        <v>0</v>
      </c>
      <c r="L4" s="427">
        <f t="shared" ref="L4:L13" si="1">SUM(E4:K4)</f>
        <v>0</v>
      </c>
      <c r="M4" s="428">
        <f t="shared" ref="M4:M13" si="2">L4/Durée</f>
        <v>0</v>
      </c>
    </row>
    <row r="5" spans="1:13" x14ac:dyDescent="0.3">
      <c r="A5" s="333" t="s">
        <v>14</v>
      </c>
      <c r="B5" s="334"/>
      <c r="C5" s="334"/>
      <c r="D5" s="335" t="s">
        <v>12</v>
      </c>
      <c r="E5" s="425">
        <f>+'Recettes tarifaires_LR4'!B99</f>
        <v>0</v>
      </c>
      <c r="F5" s="425">
        <f>+'Recettes tarifaires_LR4'!C99</f>
        <v>0</v>
      </c>
      <c r="G5" s="425">
        <f>+'Recettes tarifaires_LR4'!D99</f>
        <v>0</v>
      </c>
      <c r="H5" s="425">
        <f>+'Recettes tarifaires_LR4'!E99</f>
        <v>0</v>
      </c>
      <c r="I5" s="425">
        <f>+'Recettes tarifaires_LR4'!F99</f>
        <v>0</v>
      </c>
      <c r="J5" s="425">
        <f>+'Recettes tarifaires_LR4'!G99</f>
        <v>0</v>
      </c>
      <c r="K5" s="425">
        <f>+'Recettes tarifaires_LR4'!H99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LR4'!E2*1000</f>
        <v>0</v>
      </c>
      <c r="F18" s="436">
        <f>+'charges d''exploitation LR4'!F2*1000</f>
        <v>0</v>
      </c>
      <c r="G18" s="436">
        <f>+'charges d''exploitation LR4'!G2*1000</f>
        <v>0</v>
      </c>
      <c r="H18" s="436">
        <f>+'charges d''exploitation LR4'!H2*1000</f>
        <v>0</v>
      </c>
      <c r="I18" s="436">
        <f>+'charges d''exploitation LR4'!I2*1000</f>
        <v>0</v>
      </c>
      <c r="J18" s="436">
        <f>+'charges d''exploitation LR4'!J2*1000</f>
        <v>0</v>
      </c>
      <c r="K18" s="436">
        <f>+'charges d''exploitation LR4'!K2*1000</f>
        <v>0</v>
      </c>
      <c r="L18" s="441">
        <f t="shared" si="7"/>
        <v>0</v>
      </c>
      <c r="M18" s="442">
        <f t="shared" si="8"/>
        <v>0</v>
      </c>
    </row>
    <row r="19" spans="1:13" s="349" customFormat="1" x14ac:dyDescent="0.3">
      <c r="A19" s="353"/>
      <c r="B19" s="326" t="s">
        <v>21</v>
      </c>
      <c r="D19" s="327" t="s">
        <v>12</v>
      </c>
      <c r="E19" s="436">
        <f>+'charges d''exploitation LR4'!E11*1000</f>
        <v>0</v>
      </c>
      <c r="F19" s="436">
        <f>+'charges d''exploitation LR4'!F11*1000</f>
        <v>0</v>
      </c>
      <c r="G19" s="436">
        <f>+'charges d''exploitation LR4'!G11*1000</f>
        <v>0</v>
      </c>
      <c r="H19" s="436">
        <f>+'charges d''exploitation LR4'!H11*1000</f>
        <v>0</v>
      </c>
      <c r="I19" s="436">
        <f>+'charges d''exploitation LR4'!I11*1000</f>
        <v>0</v>
      </c>
      <c r="J19" s="436">
        <f>+'charges d''exploitation LR4'!J11*1000</f>
        <v>0</v>
      </c>
      <c r="K19" s="436">
        <f>+'charges d''exploitation LR4'!K11*1000</f>
        <v>0</v>
      </c>
      <c r="L19" s="441">
        <f t="shared" si="7"/>
        <v>0</v>
      </c>
      <c r="M19" s="442">
        <f t="shared" si="8"/>
        <v>0</v>
      </c>
    </row>
    <row r="20" spans="1:13" x14ac:dyDescent="0.3">
      <c r="A20" s="337"/>
      <c r="B20" s="326" t="s">
        <v>22</v>
      </c>
      <c r="D20" s="327" t="s">
        <v>12</v>
      </c>
      <c r="E20" s="436">
        <f>+'charges d''exploitation LR4'!E27*1000</f>
        <v>0</v>
      </c>
      <c r="F20" s="436">
        <f>+'charges d''exploitation LR4'!F27*1000</f>
        <v>0</v>
      </c>
      <c r="G20" s="436">
        <f>+'charges d''exploitation LR4'!G27*1000</f>
        <v>0</v>
      </c>
      <c r="H20" s="436">
        <f>+'charges d''exploitation LR4'!H27*1000</f>
        <v>0</v>
      </c>
      <c r="I20" s="436">
        <f>+'charges d''exploitation LR4'!I27*1000</f>
        <v>0</v>
      </c>
      <c r="J20" s="436">
        <f>+'charges d''exploitation LR4'!J27*1000</f>
        <v>0</v>
      </c>
      <c r="K20" s="436">
        <f>+'charges d''exploitation LR4'!K27*1000</f>
        <v>0</v>
      </c>
      <c r="L20" s="441">
        <f t="shared" si="7"/>
        <v>0</v>
      </c>
      <c r="M20" s="442">
        <f t="shared" si="8"/>
        <v>0</v>
      </c>
    </row>
    <row r="21" spans="1:13" s="349" customFormat="1" x14ac:dyDescent="0.3">
      <c r="A21" s="353"/>
      <c r="B21" s="326" t="s">
        <v>23</v>
      </c>
      <c r="D21" s="327" t="s">
        <v>12</v>
      </c>
      <c r="E21" s="436">
        <f>+'charges d''exploitation LR4'!E39*1000</f>
        <v>0</v>
      </c>
      <c r="F21" s="436">
        <f>+'charges d''exploitation LR4'!F39*1000</f>
        <v>0</v>
      </c>
      <c r="G21" s="436">
        <f>+'charges d''exploitation LR4'!G39*1000</f>
        <v>0</v>
      </c>
      <c r="H21" s="436">
        <f>+'charges d''exploitation LR4'!H39*1000</f>
        <v>0</v>
      </c>
      <c r="I21" s="436">
        <f>+'charges d''exploitation LR4'!I39*1000</f>
        <v>0</v>
      </c>
      <c r="J21" s="436">
        <f>+'charges d''exploitation LR4'!J39*1000</f>
        <v>0</v>
      </c>
      <c r="K21" s="436">
        <f>+'charges d''exploitation LR4'!K39*1000</f>
        <v>0</v>
      </c>
      <c r="L21" s="441">
        <f t="shared" si="7"/>
        <v>0</v>
      </c>
      <c r="M21" s="442">
        <f t="shared" si="8"/>
        <v>0</v>
      </c>
    </row>
    <row r="22" spans="1:13" s="349" customFormat="1" x14ac:dyDescent="0.3">
      <c r="A22" s="353"/>
      <c r="B22" s="326" t="s">
        <v>24</v>
      </c>
      <c r="D22" s="327" t="s">
        <v>12</v>
      </c>
      <c r="E22" s="436">
        <f>+'charges d''exploitation LR4'!E40*1000</f>
        <v>0</v>
      </c>
      <c r="F22" s="436">
        <f>+'charges d''exploitation LR4'!F40*1000</f>
        <v>0</v>
      </c>
      <c r="G22" s="436">
        <f>+'charges d''exploitation LR4'!G40*1000</f>
        <v>0</v>
      </c>
      <c r="H22" s="436">
        <f>+'charges d''exploitation LR4'!H40*1000</f>
        <v>0</v>
      </c>
      <c r="I22" s="436">
        <f>+'charges d''exploitation LR4'!I40*1000</f>
        <v>0</v>
      </c>
      <c r="J22" s="436">
        <f>+'charges d''exploitation LR4'!J40*1000</f>
        <v>0</v>
      </c>
      <c r="K22" s="436">
        <f>+'charges d''exploitation LR4'!K40*1000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LR4'!E59*1000</f>
        <v>0</v>
      </c>
      <c r="F24" s="437">
        <f>+'charges d''exploitation LR4'!F59*1000</f>
        <v>0</v>
      </c>
      <c r="G24" s="437">
        <f>+'charges d''exploitation LR4'!G59*1000</f>
        <v>0</v>
      </c>
      <c r="H24" s="437">
        <f>+'charges d''exploitation LR4'!H59*1000</f>
        <v>0</v>
      </c>
      <c r="I24" s="437">
        <f>+'charges d''exploitation LR4'!I59*1000</f>
        <v>0</v>
      </c>
      <c r="J24" s="437">
        <f>+'charges d''exploitation LR4'!J59*1000</f>
        <v>0</v>
      </c>
      <c r="K24" s="437">
        <f>+'charges d''exploitation LR4'!K59*1000</f>
        <v>0</v>
      </c>
      <c r="L24" s="443">
        <f t="shared" si="7"/>
        <v>0</v>
      </c>
      <c r="M24" s="444">
        <f t="shared" si="8"/>
        <v>0</v>
      </c>
    </row>
    <row r="25" spans="1:13" x14ac:dyDescent="0.3">
      <c r="A25" s="337"/>
      <c r="B25" s="177" t="s">
        <v>27</v>
      </c>
      <c r="D25" s="327" t="s">
        <v>12</v>
      </c>
      <c r="E25" s="437">
        <f>+'charges d''exploitation LR4'!E82*1000</f>
        <v>0</v>
      </c>
      <c r="F25" s="437">
        <f>+'charges d''exploitation LR4'!F82*1000</f>
        <v>0</v>
      </c>
      <c r="G25" s="437">
        <f>+'charges d''exploitation LR4'!G82*1000</f>
        <v>0</v>
      </c>
      <c r="H25" s="437">
        <f>+'charges d''exploitation LR4'!H82*1000</f>
        <v>0</v>
      </c>
      <c r="I25" s="437">
        <f>+'charges d''exploitation LR4'!I82*1000</f>
        <v>0</v>
      </c>
      <c r="J25" s="437">
        <f>+'charges d''exploitation LR4'!J82*1000</f>
        <v>0</v>
      </c>
      <c r="K25" s="437">
        <f>+'charges d''exploitation LR4'!K82*1000</f>
        <v>0</v>
      </c>
      <c r="L25" s="443">
        <f t="shared" si="7"/>
        <v>0</v>
      </c>
      <c r="M25" s="444">
        <f t="shared" si="8"/>
        <v>0</v>
      </c>
    </row>
    <row r="26" spans="1:13" x14ac:dyDescent="0.3">
      <c r="A26" s="337"/>
      <c r="B26" s="177" t="s">
        <v>28</v>
      </c>
      <c r="D26" s="327" t="s">
        <v>12</v>
      </c>
      <c r="E26" s="437">
        <f>+'charges d''exploitation LR4'!E106*1000</f>
        <v>0</v>
      </c>
      <c r="F26" s="437">
        <f>+'charges d''exploitation LR4'!F106*1000</f>
        <v>0</v>
      </c>
      <c r="G26" s="437">
        <f>+'charges d''exploitation LR4'!G106*1000</f>
        <v>0</v>
      </c>
      <c r="H26" s="437">
        <f>+'charges d''exploitation LR4'!H106*1000</f>
        <v>0</v>
      </c>
      <c r="I26" s="437">
        <f>+'charges d''exploitation LR4'!I106*1000</f>
        <v>0</v>
      </c>
      <c r="J26" s="437">
        <f>+'charges d''exploitation LR4'!J106*1000</f>
        <v>0</v>
      </c>
      <c r="K26" s="437">
        <f>+'charges d''exploitation LR4'!K106*1000</f>
        <v>0</v>
      </c>
      <c r="L26" s="443">
        <f t="shared" si="7"/>
        <v>0</v>
      </c>
      <c r="M26" s="444">
        <f t="shared" si="8"/>
        <v>0</v>
      </c>
    </row>
    <row r="27" spans="1:13" x14ac:dyDescent="0.3">
      <c r="A27" s="337"/>
      <c r="B27" s="177" t="s">
        <v>29</v>
      </c>
      <c r="D27" s="327" t="s">
        <v>12</v>
      </c>
      <c r="E27" s="437">
        <f>+'charges d''exploitation LR4'!E121*1000</f>
        <v>0</v>
      </c>
      <c r="F27" s="437">
        <f>+'charges d''exploitation LR4'!F121*1000</f>
        <v>0</v>
      </c>
      <c r="G27" s="437">
        <f>+'charges d''exploitation LR4'!G121*1000</f>
        <v>0</v>
      </c>
      <c r="H27" s="437">
        <f>+'charges d''exploitation LR4'!H121*1000</f>
        <v>0</v>
      </c>
      <c r="I27" s="437">
        <f>+'charges d''exploitation LR4'!I121*1000</f>
        <v>0</v>
      </c>
      <c r="J27" s="437">
        <f>+'charges d''exploitation LR4'!J121*1000</f>
        <v>0</v>
      </c>
      <c r="K27" s="437">
        <f>+'charges d''exploitation LR4'!K121*1000</f>
        <v>0</v>
      </c>
      <c r="L27" s="443">
        <f t="shared" si="7"/>
        <v>0</v>
      </c>
      <c r="M27" s="444">
        <f t="shared" si="8"/>
        <v>0</v>
      </c>
    </row>
    <row r="28" spans="1:13" x14ac:dyDescent="0.3">
      <c r="A28" s="337"/>
      <c r="B28" s="177" t="s">
        <v>30</v>
      </c>
      <c r="D28" s="327" t="s">
        <v>12</v>
      </c>
      <c r="E28" s="437">
        <f>+'charges d''exploitation LR4'!E145*1000</f>
        <v>0</v>
      </c>
      <c r="F28" s="437">
        <f>+'charges d''exploitation LR4'!F145*1000</f>
        <v>0</v>
      </c>
      <c r="G28" s="437">
        <f>+'charges d''exploitation LR4'!G145*1000</f>
        <v>0</v>
      </c>
      <c r="H28" s="437">
        <f>+'charges d''exploitation LR4'!H145*1000</f>
        <v>0</v>
      </c>
      <c r="I28" s="437">
        <f>+'charges d''exploitation LR4'!I145*1000</f>
        <v>0</v>
      </c>
      <c r="J28" s="437">
        <f>+'charges d''exploitation LR4'!J145*1000</f>
        <v>0</v>
      </c>
      <c r="K28" s="437">
        <f>+'charges d''exploitation LR4'!K145*1000</f>
        <v>0</v>
      </c>
      <c r="L28" s="443">
        <f t="shared" si="7"/>
        <v>0</v>
      </c>
      <c r="M28" s="444">
        <f t="shared" si="8"/>
        <v>0</v>
      </c>
    </row>
    <row r="29" spans="1:13" x14ac:dyDescent="0.3">
      <c r="A29" s="339"/>
      <c r="B29" s="197" t="s">
        <v>31</v>
      </c>
      <c r="C29" s="354"/>
      <c r="D29" s="341" t="s">
        <v>12</v>
      </c>
      <c r="E29" s="438">
        <f>+'charges d''exploitation LR4'!E151*1000</f>
        <v>0</v>
      </c>
      <c r="F29" s="438">
        <f>+'charges d''exploitation LR4'!F151*1000</f>
        <v>0</v>
      </c>
      <c r="G29" s="438">
        <f>+'charges d''exploitation LR4'!G151*1000</f>
        <v>0</v>
      </c>
      <c r="H29" s="438">
        <f>+'charges d''exploitation LR4'!H151*1000</f>
        <v>0</v>
      </c>
      <c r="I29" s="438">
        <f>+'charges d''exploitation LR4'!I151*1000</f>
        <v>0</v>
      </c>
      <c r="J29" s="438">
        <f>+'charges d''exploitation LR4'!J151*1000</f>
        <v>0</v>
      </c>
      <c r="K29" s="438">
        <f>+'charges d''exploitation LR4'!K151*1000</f>
        <v>0</v>
      </c>
      <c r="L29" s="445">
        <f t="shared" si="7"/>
        <v>0</v>
      </c>
      <c r="M29" s="446">
        <f t="shared" si="8"/>
        <v>0</v>
      </c>
    </row>
    <row r="31" spans="1:13" s="332" customFormat="1" ht="15" customHeight="1" x14ac:dyDescent="0.3">
      <c r="A31" s="344" t="s">
        <v>32</v>
      </c>
      <c r="B31" s="345"/>
      <c r="C31" s="346"/>
      <c r="D31" s="347" t="s">
        <v>12</v>
      </c>
      <c r="E31" s="447">
        <f>PPI_Biens_de_retour!Z7*1000</f>
        <v>0</v>
      </c>
      <c r="F31" s="447">
        <f>PPI_Biens_de_retour!AA7*1000</f>
        <v>0</v>
      </c>
      <c r="G31" s="447">
        <f>PPI_Biens_de_retour!AB7*1000</f>
        <v>0</v>
      </c>
      <c r="H31" s="447">
        <f>PPI_Biens_de_retour!AC7*1000</f>
        <v>0</v>
      </c>
      <c r="I31" s="447">
        <f>PPI_Biens_de_retour!AD7*1000</f>
        <v>0</v>
      </c>
      <c r="J31" s="447">
        <f>PPI_Biens_de_retour!AE7*1000</f>
        <v>0</v>
      </c>
      <c r="K31" s="447">
        <f>PPI_Biens_de_retour!AF7*1000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tarifaires_LR5'!B98</f>
        <v>0</v>
      </c>
      <c r="F4" s="425">
        <f>+'Recettes tarifaires_LR5'!C98</f>
        <v>0</v>
      </c>
      <c r="G4" s="425">
        <f>+'Recettes tarifaires_LR5'!D98</f>
        <v>0</v>
      </c>
      <c r="H4" s="425">
        <f>+'Recettes tarifaires_LR5'!E98</f>
        <v>0</v>
      </c>
      <c r="I4" s="425">
        <f>+'Recettes tarifaires_LR5'!F98</f>
        <v>0</v>
      </c>
      <c r="J4" s="425">
        <f>+'Recettes tarifaires_LR5'!G98</f>
        <v>0</v>
      </c>
      <c r="K4" s="425">
        <f>+'Recettes tarifaires_LR5'!H98</f>
        <v>0</v>
      </c>
      <c r="L4" s="427">
        <f t="shared" ref="L4:L13" si="1">SUM(E4:K4)</f>
        <v>0</v>
      </c>
      <c r="M4" s="428">
        <f t="shared" ref="M4:M13" si="2">L4/Durée</f>
        <v>0</v>
      </c>
    </row>
    <row r="5" spans="1:13" x14ac:dyDescent="0.3">
      <c r="A5" s="333" t="s">
        <v>14</v>
      </c>
      <c r="B5" s="334"/>
      <c r="C5" s="334"/>
      <c r="D5" s="335" t="s">
        <v>12</v>
      </c>
      <c r="E5" s="425">
        <f>+'Recettes tarifaires_LR5'!B99</f>
        <v>0</v>
      </c>
      <c r="F5" s="425">
        <f>+'Recettes tarifaires_LR5'!C99</f>
        <v>0</v>
      </c>
      <c r="G5" s="425">
        <f>+'Recettes tarifaires_LR5'!D99</f>
        <v>0</v>
      </c>
      <c r="H5" s="425">
        <f>+'Recettes tarifaires_LR5'!E99</f>
        <v>0</v>
      </c>
      <c r="I5" s="425">
        <f>+'Recettes tarifaires_LR5'!F99</f>
        <v>0</v>
      </c>
      <c r="J5" s="425">
        <f>+'Recettes tarifaires_LR5'!G99</f>
        <v>0</v>
      </c>
      <c r="K5" s="425">
        <f>+'Recettes tarifaires_LR5'!H99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LR5'!E2*1000</f>
        <v>0</v>
      </c>
      <c r="F18" s="436">
        <f>+'charges d''exploitation LR5'!F2*1000</f>
        <v>0</v>
      </c>
      <c r="G18" s="436">
        <f>+'charges d''exploitation LR5'!G2*1000</f>
        <v>0</v>
      </c>
      <c r="H18" s="436">
        <f>+'charges d''exploitation LR5'!H2*1000</f>
        <v>0</v>
      </c>
      <c r="I18" s="436">
        <f>+'charges d''exploitation LR5'!I2*1000</f>
        <v>0</v>
      </c>
      <c r="J18" s="436">
        <f>+'charges d''exploitation LR5'!J2*1000</f>
        <v>0</v>
      </c>
      <c r="K18" s="436">
        <f>+'charges d''exploitation LR5'!K2*1000</f>
        <v>0</v>
      </c>
      <c r="L18" s="441">
        <f t="shared" si="7"/>
        <v>0</v>
      </c>
      <c r="M18" s="442">
        <f t="shared" si="8"/>
        <v>0</v>
      </c>
    </row>
    <row r="19" spans="1:13" s="349" customFormat="1" x14ac:dyDescent="0.3">
      <c r="A19" s="353"/>
      <c r="B19" s="326" t="s">
        <v>21</v>
      </c>
      <c r="D19" s="327" t="s">
        <v>12</v>
      </c>
      <c r="E19" s="436">
        <f>+'charges d''exploitation LR5'!E11*1000</f>
        <v>0</v>
      </c>
      <c r="F19" s="436">
        <f>+'charges d''exploitation LR5'!F11*1000</f>
        <v>0</v>
      </c>
      <c r="G19" s="436">
        <f>+'charges d''exploitation LR5'!G11*1000</f>
        <v>0</v>
      </c>
      <c r="H19" s="436">
        <f>+'charges d''exploitation LR5'!H11*1000</f>
        <v>0</v>
      </c>
      <c r="I19" s="436">
        <f>+'charges d''exploitation LR5'!I11*1000</f>
        <v>0</v>
      </c>
      <c r="J19" s="436">
        <f>+'charges d''exploitation LR5'!J11*1000</f>
        <v>0</v>
      </c>
      <c r="K19" s="436">
        <f>+'charges d''exploitation LR5'!K11*1000</f>
        <v>0</v>
      </c>
      <c r="L19" s="441">
        <f t="shared" si="7"/>
        <v>0</v>
      </c>
      <c r="M19" s="442">
        <f t="shared" si="8"/>
        <v>0</v>
      </c>
    </row>
    <row r="20" spans="1:13" x14ac:dyDescent="0.3">
      <c r="A20" s="337"/>
      <c r="B20" s="326" t="s">
        <v>22</v>
      </c>
      <c r="D20" s="327" t="s">
        <v>12</v>
      </c>
      <c r="E20" s="436">
        <f>+'charges d''exploitation LR5'!E27*1000</f>
        <v>0</v>
      </c>
      <c r="F20" s="436">
        <f>+'charges d''exploitation LR5'!F27*1000</f>
        <v>0</v>
      </c>
      <c r="G20" s="436">
        <f>+'charges d''exploitation LR5'!G27*1000</f>
        <v>0</v>
      </c>
      <c r="H20" s="436">
        <f>+'charges d''exploitation LR5'!H27*1000</f>
        <v>0</v>
      </c>
      <c r="I20" s="436">
        <f>+'charges d''exploitation LR5'!I27*1000</f>
        <v>0</v>
      </c>
      <c r="J20" s="436">
        <f>+'charges d''exploitation LR5'!J27*1000</f>
        <v>0</v>
      </c>
      <c r="K20" s="436">
        <f>+'charges d''exploitation LR5'!K27*1000</f>
        <v>0</v>
      </c>
      <c r="L20" s="441">
        <f t="shared" si="7"/>
        <v>0</v>
      </c>
      <c r="M20" s="442">
        <f t="shared" si="8"/>
        <v>0</v>
      </c>
    </row>
    <row r="21" spans="1:13" s="349" customFormat="1" x14ac:dyDescent="0.3">
      <c r="A21" s="353"/>
      <c r="B21" s="326" t="s">
        <v>23</v>
      </c>
      <c r="D21" s="327" t="s">
        <v>12</v>
      </c>
      <c r="E21" s="436">
        <f>+'charges d''exploitation LR5'!E39*1000</f>
        <v>0</v>
      </c>
      <c r="F21" s="436">
        <f>+'charges d''exploitation LR5'!F39*1000</f>
        <v>0</v>
      </c>
      <c r="G21" s="436">
        <f>+'charges d''exploitation LR5'!G39*1000</f>
        <v>0</v>
      </c>
      <c r="H21" s="436">
        <f>+'charges d''exploitation LR5'!H39*1000</f>
        <v>0</v>
      </c>
      <c r="I21" s="436">
        <f>+'charges d''exploitation LR5'!I39*1000</f>
        <v>0</v>
      </c>
      <c r="J21" s="436">
        <f>+'charges d''exploitation LR5'!J39*1000</f>
        <v>0</v>
      </c>
      <c r="K21" s="436">
        <f>+'charges d''exploitation LR5'!K39*1000</f>
        <v>0</v>
      </c>
      <c r="L21" s="441">
        <f t="shared" si="7"/>
        <v>0</v>
      </c>
      <c r="M21" s="442">
        <f t="shared" si="8"/>
        <v>0</v>
      </c>
    </row>
    <row r="22" spans="1:13" s="349" customFormat="1" x14ac:dyDescent="0.3">
      <c r="A22" s="353"/>
      <c r="B22" s="326" t="s">
        <v>24</v>
      </c>
      <c r="D22" s="327" t="s">
        <v>12</v>
      </c>
      <c r="E22" s="436">
        <f>+'charges d''exploitation LR5'!E40*1000</f>
        <v>0</v>
      </c>
      <c r="F22" s="436">
        <f>+'charges d''exploitation LR5'!F40*1000</f>
        <v>0</v>
      </c>
      <c r="G22" s="436">
        <f>+'charges d''exploitation LR5'!G40*1000</f>
        <v>0</v>
      </c>
      <c r="H22" s="436">
        <f>+'charges d''exploitation LR5'!H40*1000</f>
        <v>0</v>
      </c>
      <c r="I22" s="436">
        <f>+'charges d''exploitation LR5'!I40*1000</f>
        <v>0</v>
      </c>
      <c r="J22" s="436">
        <f>+'charges d''exploitation LR5'!J40*1000</f>
        <v>0</v>
      </c>
      <c r="K22" s="436">
        <f>+'charges d''exploitation LR5'!K40*1000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LR5'!E59*1000</f>
        <v>0</v>
      </c>
      <c r="F24" s="437">
        <f>+'charges d''exploitation LR5'!F59*1000</f>
        <v>0</v>
      </c>
      <c r="G24" s="437">
        <f>+'charges d''exploitation LR5'!G59*1000</f>
        <v>0</v>
      </c>
      <c r="H24" s="437">
        <f>+'charges d''exploitation LR5'!H59*1000</f>
        <v>0</v>
      </c>
      <c r="I24" s="437">
        <f>+'charges d''exploitation LR5'!I59*1000</f>
        <v>0</v>
      </c>
      <c r="J24" s="437">
        <f>+'charges d''exploitation LR5'!J59*1000</f>
        <v>0</v>
      </c>
      <c r="K24" s="437">
        <f>+'charges d''exploitation LR5'!K59*1000</f>
        <v>0</v>
      </c>
      <c r="L24" s="443">
        <f t="shared" si="7"/>
        <v>0</v>
      </c>
      <c r="M24" s="444">
        <f t="shared" si="8"/>
        <v>0</v>
      </c>
    </row>
    <row r="25" spans="1:13" x14ac:dyDescent="0.3">
      <c r="A25" s="337"/>
      <c r="B25" s="177" t="s">
        <v>27</v>
      </c>
      <c r="D25" s="327" t="s">
        <v>12</v>
      </c>
      <c r="E25" s="437">
        <f>+'charges d''exploitation LR5'!E82*1000</f>
        <v>0</v>
      </c>
      <c r="F25" s="437">
        <f>+'charges d''exploitation LR5'!F82*1000</f>
        <v>0</v>
      </c>
      <c r="G25" s="437">
        <f>+'charges d''exploitation LR5'!G82*1000</f>
        <v>0</v>
      </c>
      <c r="H25" s="437">
        <f>+'charges d''exploitation LR5'!H82*1000</f>
        <v>0</v>
      </c>
      <c r="I25" s="437">
        <f>+'charges d''exploitation LR5'!I82*1000</f>
        <v>0</v>
      </c>
      <c r="J25" s="437">
        <f>+'charges d''exploitation LR5'!J82*1000</f>
        <v>0</v>
      </c>
      <c r="K25" s="437">
        <f>+'charges d''exploitation LR5'!K82*1000</f>
        <v>0</v>
      </c>
      <c r="L25" s="443">
        <f t="shared" si="7"/>
        <v>0</v>
      </c>
      <c r="M25" s="444">
        <f t="shared" si="8"/>
        <v>0</v>
      </c>
    </row>
    <row r="26" spans="1:13" x14ac:dyDescent="0.3">
      <c r="A26" s="337"/>
      <c r="B26" s="177" t="s">
        <v>28</v>
      </c>
      <c r="D26" s="327" t="s">
        <v>12</v>
      </c>
      <c r="E26" s="437">
        <f>+'charges d''exploitation LR5'!E106*1000</f>
        <v>0</v>
      </c>
      <c r="F26" s="437">
        <f>+'charges d''exploitation LR5'!F106*1000</f>
        <v>0</v>
      </c>
      <c r="G26" s="437">
        <f>+'charges d''exploitation LR5'!G106*1000</f>
        <v>0</v>
      </c>
      <c r="H26" s="437">
        <f>+'charges d''exploitation LR5'!H106*1000</f>
        <v>0</v>
      </c>
      <c r="I26" s="437">
        <f>+'charges d''exploitation LR5'!I106*1000</f>
        <v>0</v>
      </c>
      <c r="J26" s="437">
        <f>+'charges d''exploitation LR5'!J106*1000</f>
        <v>0</v>
      </c>
      <c r="K26" s="437">
        <f>+'charges d''exploitation LR5'!K106*1000</f>
        <v>0</v>
      </c>
      <c r="L26" s="443">
        <f t="shared" si="7"/>
        <v>0</v>
      </c>
      <c r="M26" s="444">
        <f t="shared" si="8"/>
        <v>0</v>
      </c>
    </row>
    <row r="27" spans="1:13" x14ac:dyDescent="0.3">
      <c r="A27" s="337"/>
      <c r="B27" s="177" t="s">
        <v>29</v>
      </c>
      <c r="D27" s="327" t="s">
        <v>12</v>
      </c>
      <c r="E27" s="437">
        <f>+'charges d''exploitation LR5'!E121*1000</f>
        <v>0</v>
      </c>
      <c r="F27" s="437">
        <f>+'charges d''exploitation LR5'!F121*1000</f>
        <v>0</v>
      </c>
      <c r="G27" s="437">
        <f>+'charges d''exploitation LR5'!G121*1000</f>
        <v>0</v>
      </c>
      <c r="H27" s="437">
        <f>+'charges d''exploitation LR5'!H121*1000</f>
        <v>0</v>
      </c>
      <c r="I27" s="437">
        <f>+'charges d''exploitation LR5'!I121*1000</f>
        <v>0</v>
      </c>
      <c r="J27" s="437">
        <f>+'charges d''exploitation LR5'!J121*1000</f>
        <v>0</v>
      </c>
      <c r="K27" s="437">
        <f>+'charges d''exploitation LR5'!K121*1000</f>
        <v>0</v>
      </c>
      <c r="L27" s="443">
        <f t="shared" si="7"/>
        <v>0</v>
      </c>
      <c r="M27" s="444">
        <f t="shared" si="8"/>
        <v>0</v>
      </c>
    </row>
    <row r="28" spans="1:13" x14ac:dyDescent="0.3">
      <c r="A28" s="337"/>
      <c r="B28" s="177" t="s">
        <v>30</v>
      </c>
      <c r="D28" s="327" t="s">
        <v>12</v>
      </c>
      <c r="E28" s="437">
        <f>+'charges d''exploitation LR5'!E145*1000</f>
        <v>0</v>
      </c>
      <c r="F28" s="437">
        <f>+'charges d''exploitation LR5'!F145*1000</f>
        <v>0</v>
      </c>
      <c r="G28" s="437">
        <f>+'charges d''exploitation LR5'!G145*1000</f>
        <v>0</v>
      </c>
      <c r="H28" s="437">
        <f>+'charges d''exploitation LR5'!H145*1000</f>
        <v>0</v>
      </c>
      <c r="I28" s="437">
        <f>+'charges d''exploitation LR5'!I145*1000</f>
        <v>0</v>
      </c>
      <c r="J28" s="437">
        <f>+'charges d''exploitation LR5'!J145*1000</f>
        <v>0</v>
      </c>
      <c r="K28" s="437">
        <f>+'charges d''exploitation LR5'!K145*1000</f>
        <v>0</v>
      </c>
      <c r="L28" s="443">
        <f t="shared" si="7"/>
        <v>0</v>
      </c>
      <c r="M28" s="444">
        <f t="shared" si="8"/>
        <v>0</v>
      </c>
    </row>
    <row r="29" spans="1:13" x14ac:dyDescent="0.3">
      <c r="A29" s="339"/>
      <c r="B29" s="197" t="s">
        <v>31</v>
      </c>
      <c r="C29" s="354"/>
      <c r="D29" s="341" t="s">
        <v>12</v>
      </c>
      <c r="E29" s="438">
        <f>+'charges d''exploitation LR5'!E151*1000</f>
        <v>0</v>
      </c>
      <c r="F29" s="438">
        <f>+'charges d''exploitation LR5'!F151*1000</f>
        <v>0</v>
      </c>
      <c r="G29" s="438">
        <f>+'charges d''exploitation LR5'!G151*1000</f>
        <v>0</v>
      </c>
      <c r="H29" s="438">
        <f>+'charges d''exploitation LR5'!H151*1000</f>
        <v>0</v>
      </c>
      <c r="I29" s="438">
        <f>+'charges d''exploitation LR5'!I151*1000</f>
        <v>0</v>
      </c>
      <c r="J29" s="438">
        <f>+'charges d''exploitation LR5'!J151*1000</f>
        <v>0</v>
      </c>
      <c r="K29" s="438">
        <f>+'charges d''exploitation LR5'!K151*1000</f>
        <v>0</v>
      </c>
      <c r="L29" s="445">
        <f t="shared" si="7"/>
        <v>0</v>
      </c>
      <c r="M29" s="446">
        <f t="shared" si="8"/>
        <v>0</v>
      </c>
    </row>
    <row r="31" spans="1:13" s="332" customFormat="1" ht="15" customHeight="1" x14ac:dyDescent="0.3">
      <c r="A31" s="344" t="s">
        <v>32</v>
      </c>
      <c r="B31" s="345"/>
      <c r="C31" s="346"/>
      <c r="D31" s="347" t="s">
        <v>12</v>
      </c>
      <c r="E31" s="447">
        <f>PPI_Biens_de_retour!Z8*1000</f>
        <v>0</v>
      </c>
      <c r="F31" s="447">
        <f>PPI_Biens_de_retour!AA8*1000</f>
        <v>0</v>
      </c>
      <c r="G31" s="447">
        <f>PPI_Biens_de_retour!AB8*1000</f>
        <v>0</v>
      </c>
      <c r="H31" s="447">
        <f>PPI_Biens_de_retour!AC8*1000</f>
        <v>0</v>
      </c>
      <c r="I31" s="447">
        <f>PPI_Biens_de_retour!AD8*1000</f>
        <v>0</v>
      </c>
      <c r="J31" s="447">
        <f>PPI_Biens_de_retour!AE8*1000</f>
        <v>0</v>
      </c>
      <c r="K31" s="447">
        <f>PPI_Biens_de_retour!AF8*1000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tarifaires_LR6'!B98</f>
        <v>0</v>
      </c>
      <c r="F4" s="425">
        <f>+'Recettes tarifaires_LR6'!C98</f>
        <v>0</v>
      </c>
      <c r="G4" s="425">
        <f>+'Recettes tarifaires_LR6'!D98</f>
        <v>0</v>
      </c>
      <c r="H4" s="425">
        <f>+'Recettes tarifaires_LR6'!E98</f>
        <v>0</v>
      </c>
      <c r="I4" s="425">
        <f>+'Recettes tarifaires_LR6'!F98</f>
        <v>0</v>
      </c>
      <c r="J4" s="425">
        <f>+'Recettes tarifaires_LR6'!G98</f>
        <v>0</v>
      </c>
      <c r="K4" s="425">
        <f>+'Recettes tarifaires_LR6'!H98</f>
        <v>0</v>
      </c>
      <c r="L4" s="427">
        <f t="shared" ref="L4:L13" si="1">SUM(E4:K4)</f>
        <v>0</v>
      </c>
      <c r="M4" s="428">
        <f t="shared" ref="M4:M13" si="2">L4/Durée</f>
        <v>0</v>
      </c>
    </row>
    <row r="5" spans="1:13" x14ac:dyDescent="0.3">
      <c r="A5" s="333" t="s">
        <v>14</v>
      </c>
      <c r="B5" s="334"/>
      <c r="C5" s="334"/>
      <c r="D5" s="335" t="s">
        <v>12</v>
      </c>
      <c r="E5" s="425">
        <f>+'Recettes tarifaires_LR6'!B99</f>
        <v>0</v>
      </c>
      <c r="F5" s="425">
        <f>+'Recettes tarifaires_LR6'!C99</f>
        <v>0</v>
      </c>
      <c r="G5" s="425">
        <f>+'Recettes tarifaires_LR6'!D99</f>
        <v>0</v>
      </c>
      <c r="H5" s="425">
        <f>+'Recettes tarifaires_LR6'!E99</f>
        <v>0</v>
      </c>
      <c r="I5" s="425">
        <f>+'Recettes tarifaires_LR6'!F99</f>
        <v>0</v>
      </c>
      <c r="J5" s="425">
        <f>+'Recettes tarifaires_LR6'!G99</f>
        <v>0</v>
      </c>
      <c r="K5" s="425">
        <f>+'Recettes tarifaires_LR6'!H99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LR6'!E2*1000</f>
        <v>0</v>
      </c>
      <c r="F18" s="436">
        <f>+'charges d''exploitation LR6'!F2*1000</f>
        <v>0</v>
      </c>
      <c r="G18" s="436">
        <f>+'charges d''exploitation LR6'!G2*1000</f>
        <v>0</v>
      </c>
      <c r="H18" s="436">
        <f>+'charges d''exploitation LR6'!H2*1000</f>
        <v>0</v>
      </c>
      <c r="I18" s="436">
        <f>+'charges d''exploitation LR6'!I2*1000</f>
        <v>0</v>
      </c>
      <c r="J18" s="436">
        <f>+'charges d''exploitation LR6'!J2*1000</f>
        <v>0</v>
      </c>
      <c r="K18" s="436">
        <f>+'charges d''exploitation LR6'!K2*1000</f>
        <v>0</v>
      </c>
      <c r="L18" s="441">
        <f t="shared" si="7"/>
        <v>0</v>
      </c>
      <c r="M18" s="442">
        <f t="shared" si="8"/>
        <v>0</v>
      </c>
    </row>
    <row r="19" spans="1:13" s="349" customFormat="1" x14ac:dyDescent="0.3">
      <c r="A19" s="353"/>
      <c r="B19" s="326" t="s">
        <v>21</v>
      </c>
      <c r="D19" s="327" t="s">
        <v>12</v>
      </c>
      <c r="E19" s="436">
        <f>+'charges d''exploitation LR6'!E11*1000</f>
        <v>0</v>
      </c>
      <c r="F19" s="436">
        <f>+'charges d''exploitation LR6'!F11*1000</f>
        <v>0</v>
      </c>
      <c r="G19" s="436">
        <f>+'charges d''exploitation LR6'!G11*1000</f>
        <v>0</v>
      </c>
      <c r="H19" s="436">
        <f>+'charges d''exploitation LR6'!H11*1000</f>
        <v>0</v>
      </c>
      <c r="I19" s="436">
        <f>+'charges d''exploitation LR6'!I11*1000</f>
        <v>0</v>
      </c>
      <c r="J19" s="436">
        <f>+'charges d''exploitation LR6'!J11*1000</f>
        <v>0</v>
      </c>
      <c r="K19" s="436">
        <f>+'charges d''exploitation LR6'!K11*1000</f>
        <v>0</v>
      </c>
      <c r="L19" s="441">
        <f t="shared" si="7"/>
        <v>0</v>
      </c>
      <c r="M19" s="442">
        <f t="shared" si="8"/>
        <v>0</v>
      </c>
    </row>
    <row r="20" spans="1:13" x14ac:dyDescent="0.3">
      <c r="A20" s="337"/>
      <c r="B20" s="326" t="s">
        <v>22</v>
      </c>
      <c r="D20" s="327" t="s">
        <v>12</v>
      </c>
      <c r="E20" s="436">
        <f>+'charges d''exploitation LR6'!E27*1000</f>
        <v>0</v>
      </c>
      <c r="F20" s="436">
        <f>+'charges d''exploitation LR6'!F27*1000</f>
        <v>0</v>
      </c>
      <c r="G20" s="436">
        <f>+'charges d''exploitation LR6'!G27*1000</f>
        <v>0</v>
      </c>
      <c r="H20" s="436">
        <f>+'charges d''exploitation LR6'!H27*1000</f>
        <v>0</v>
      </c>
      <c r="I20" s="436">
        <f>+'charges d''exploitation LR6'!I27*1000</f>
        <v>0</v>
      </c>
      <c r="J20" s="436">
        <f>+'charges d''exploitation LR6'!J27*1000</f>
        <v>0</v>
      </c>
      <c r="K20" s="436">
        <f>+'charges d''exploitation LR6'!K27*1000</f>
        <v>0</v>
      </c>
      <c r="L20" s="441">
        <f t="shared" si="7"/>
        <v>0</v>
      </c>
      <c r="M20" s="442">
        <f t="shared" si="8"/>
        <v>0</v>
      </c>
    </row>
    <row r="21" spans="1:13" s="349" customFormat="1" x14ac:dyDescent="0.3">
      <c r="A21" s="353"/>
      <c r="B21" s="326" t="s">
        <v>23</v>
      </c>
      <c r="D21" s="327" t="s">
        <v>12</v>
      </c>
      <c r="E21" s="436">
        <f>+'charges d''exploitation LR6'!E39*1000</f>
        <v>0</v>
      </c>
      <c r="F21" s="436">
        <f>+'charges d''exploitation LR6'!F39*1000</f>
        <v>0</v>
      </c>
      <c r="G21" s="436">
        <f>+'charges d''exploitation LR6'!G39*1000</f>
        <v>0</v>
      </c>
      <c r="H21" s="436">
        <f>+'charges d''exploitation LR6'!H39*1000</f>
        <v>0</v>
      </c>
      <c r="I21" s="436">
        <f>+'charges d''exploitation LR6'!I39*1000</f>
        <v>0</v>
      </c>
      <c r="J21" s="436">
        <f>+'charges d''exploitation LR6'!J39*1000</f>
        <v>0</v>
      </c>
      <c r="K21" s="436">
        <f>+'charges d''exploitation LR6'!K39*1000</f>
        <v>0</v>
      </c>
      <c r="L21" s="441">
        <f t="shared" si="7"/>
        <v>0</v>
      </c>
      <c r="M21" s="442">
        <f t="shared" si="8"/>
        <v>0</v>
      </c>
    </row>
    <row r="22" spans="1:13" s="349" customFormat="1" x14ac:dyDescent="0.3">
      <c r="A22" s="353"/>
      <c r="B22" s="326" t="s">
        <v>24</v>
      </c>
      <c r="D22" s="327" t="s">
        <v>12</v>
      </c>
      <c r="E22" s="436">
        <f>+'charges d''exploitation LR6'!E40*1000</f>
        <v>0</v>
      </c>
      <c r="F22" s="436">
        <f>+'charges d''exploitation LR6'!F40*1000</f>
        <v>0</v>
      </c>
      <c r="G22" s="436">
        <f>+'charges d''exploitation LR6'!G40*1000</f>
        <v>0</v>
      </c>
      <c r="H22" s="436">
        <f>+'charges d''exploitation LR6'!H40*1000</f>
        <v>0</v>
      </c>
      <c r="I22" s="436">
        <f>+'charges d''exploitation LR6'!I40*1000</f>
        <v>0</v>
      </c>
      <c r="J22" s="436">
        <f>+'charges d''exploitation LR6'!J40*1000</f>
        <v>0</v>
      </c>
      <c r="K22" s="436">
        <f>+'charges d''exploitation LR6'!K40*1000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LR6'!E59*1000</f>
        <v>0</v>
      </c>
      <c r="F24" s="437">
        <f>+'charges d''exploitation LR6'!F59*1000</f>
        <v>0</v>
      </c>
      <c r="G24" s="437">
        <f>+'charges d''exploitation LR6'!G59*1000</f>
        <v>0</v>
      </c>
      <c r="H24" s="437">
        <f>+'charges d''exploitation LR6'!H59*1000</f>
        <v>0</v>
      </c>
      <c r="I24" s="437">
        <f>+'charges d''exploitation LR6'!I59*1000</f>
        <v>0</v>
      </c>
      <c r="J24" s="437">
        <f>+'charges d''exploitation LR6'!J59*1000</f>
        <v>0</v>
      </c>
      <c r="K24" s="437">
        <f>+'charges d''exploitation LR6'!K59*1000</f>
        <v>0</v>
      </c>
      <c r="L24" s="443">
        <f t="shared" si="7"/>
        <v>0</v>
      </c>
      <c r="M24" s="444">
        <f t="shared" si="8"/>
        <v>0</v>
      </c>
    </row>
    <row r="25" spans="1:13" x14ac:dyDescent="0.3">
      <c r="A25" s="337"/>
      <c r="B25" s="177" t="s">
        <v>27</v>
      </c>
      <c r="D25" s="327" t="s">
        <v>12</v>
      </c>
      <c r="E25" s="437">
        <f>+'charges d''exploitation LR6'!E82*1000</f>
        <v>0</v>
      </c>
      <c r="F25" s="437">
        <f>+'charges d''exploitation LR6'!F82*1000</f>
        <v>0</v>
      </c>
      <c r="G25" s="437">
        <f>+'charges d''exploitation LR6'!G82*1000</f>
        <v>0</v>
      </c>
      <c r="H25" s="437">
        <f>+'charges d''exploitation LR6'!H82*1000</f>
        <v>0</v>
      </c>
      <c r="I25" s="437">
        <f>+'charges d''exploitation LR6'!I82*1000</f>
        <v>0</v>
      </c>
      <c r="J25" s="437">
        <f>+'charges d''exploitation LR6'!J82*1000</f>
        <v>0</v>
      </c>
      <c r="K25" s="437">
        <f>+'charges d''exploitation LR6'!K82*1000</f>
        <v>0</v>
      </c>
      <c r="L25" s="443">
        <f t="shared" si="7"/>
        <v>0</v>
      </c>
      <c r="M25" s="444">
        <f t="shared" si="8"/>
        <v>0</v>
      </c>
    </row>
    <row r="26" spans="1:13" x14ac:dyDescent="0.3">
      <c r="A26" s="337"/>
      <c r="B26" s="177" t="s">
        <v>28</v>
      </c>
      <c r="D26" s="327" t="s">
        <v>12</v>
      </c>
      <c r="E26" s="437">
        <f>+'charges d''exploitation LR6'!E106*1000</f>
        <v>0</v>
      </c>
      <c r="F26" s="437">
        <f>+'charges d''exploitation LR6'!F106*1000</f>
        <v>0</v>
      </c>
      <c r="G26" s="437">
        <f>+'charges d''exploitation LR6'!G106*1000</f>
        <v>0</v>
      </c>
      <c r="H26" s="437">
        <f>+'charges d''exploitation LR6'!H106*1000</f>
        <v>0</v>
      </c>
      <c r="I26" s="437">
        <f>+'charges d''exploitation LR6'!I106*1000</f>
        <v>0</v>
      </c>
      <c r="J26" s="437">
        <f>+'charges d''exploitation LR6'!J106*1000</f>
        <v>0</v>
      </c>
      <c r="K26" s="437">
        <f>+'charges d''exploitation LR6'!K106*1000</f>
        <v>0</v>
      </c>
      <c r="L26" s="443">
        <f t="shared" si="7"/>
        <v>0</v>
      </c>
      <c r="M26" s="444">
        <f t="shared" si="8"/>
        <v>0</v>
      </c>
    </row>
    <row r="27" spans="1:13" x14ac:dyDescent="0.3">
      <c r="A27" s="337"/>
      <c r="B27" s="177" t="s">
        <v>29</v>
      </c>
      <c r="D27" s="327" t="s">
        <v>12</v>
      </c>
      <c r="E27" s="437">
        <f>+'charges d''exploitation LR6'!E121*1000</f>
        <v>0</v>
      </c>
      <c r="F27" s="437">
        <f>+'charges d''exploitation LR6'!F121*1000</f>
        <v>0</v>
      </c>
      <c r="G27" s="437">
        <f>+'charges d''exploitation LR6'!G121*1000</f>
        <v>0</v>
      </c>
      <c r="H27" s="437">
        <f>+'charges d''exploitation LR6'!H121*1000</f>
        <v>0</v>
      </c>
      <c r="I27" s="437">
        <f>+'charges d''exploitation LR6'!I121*1000</f>
        <v>0</v>
      </c>
      <c r="J27" s="437">
        <f>+'charges d''exploitation LR6'!J121*1000</f>
        <v>0</v>
      </c>
      <c r="K27" s="437">
        <f>+'charges d''exploitation LR6'!K121*1000</f>
        <v>0</v>
      </c>
      <c r="L27" s="443">
        <f t="shared" si="7"/>
        <v>0</v>
      </c>
      <c r="M27" s="444">
        <f t="shared" si="8"/>
        <v>0</v>
      </c>
    </row>
    <row r="28" spans="1:13" x14ac:dyDescent="0.3">
      <c r="A28" s="337"/>
      <c r="B28" s="177" t="s">
        <v>30</v>
      </c>
      <c r="D28" s="327" t="s">
        <v>12</v>
      </c>
      <c r="E28" s="437">
        <f>+'charges d''exploitation LR6'!E145*1000</f>
        <v>0</v>
      </c>
      <c r="F28" s="437">
        <f>+'charges d''exploitation LR6'!F145*1000</f>
        <v>0</v>
      </c>
      <c r="G28" s="437">
        <f>+'charges d''exploitation LR6'!G145*1000</f>
        <v>0</v>
      </c>
      <c r="H28" s="437">
        <f>+'charges d''exploitation LR6'!H145*1000</f>
        <v>0</v>
      </c>
      <c r="I28" s="437">
        <f>+'charges d''exploitation LR6'!I145*1000</f>
        <v>0</v>
      </c>
      <c r="J28" s="437">
        <f>+'charges d''exploitation LR6'!J145*1000</f>
        <v>0</v>
      </c>
      <c r="K28" s="437">
        <f>+'charges d''exploitation LR6'!K145*1000</f>
        <v>0</v>
      </c>
      <c r="L28" s="443">
        <f t="shared" si="7"/>
        <v>0</v>
      </c>
      <c r="M28" s="444">
        <f t="shared" si="8"/>
        <v>0</v>
      </c>
    </row>
    <row r="29" spans="1:13" x14ac:dyDescent="0.3">
      <c r="A29" s="339"/>
      <c r="B29" s="197" t="s">
        <v>31</v>
      </c>
      <c r="C29" s="354"/>
      <c r="D29" s="341" t="s">
        <v>12</v>
      </c>
      <c r="E29" s="438">
        <f>+'charges d''exploitation LR6'!E151*1000</f>
        <v>0</v>
      </c>
      <c r="F29" s="438">
        <f>+'charges d''exploitation LR6'!F151*1000</f>
        <v>0</v>
      </c>
      <c r="G29" s="438">
        <f>+'charges d''exploitation LR6'!G151*1000</f>
        <v>0</v>
      </c>
      <c r="H29" s="438">
        <f>+'charges d''exploitation LR6'!H151*1000</f>
        <v>0</v>
      </c>
      <c r="I29" s="438">
        <f>+'charges d''exploitation LR6'!I151*1000</f>
        <v>0</v>
      </c>
      <c r="J29" s="438">
        <f>+'charges d''exploitation LR6'!J151*1000</f>
        <v>0</v>
      </c>
      <c r="K29" s="438">
        <f>+'charges d''exploitation LR6'!K151*1000</f>
        <v>0</v>
      </c>
      <c r="L29" s="445">
        <f t="shared" si="7"/>
        <v>0</v>
      </c>
      <c r="M29" s="446">
        <f t="shared" si="8"/>
        <v>0</v>
      </c>
    </row>
    <row r="31" spans="1:13" s="332" customFormat="1" ht="15" customHeight="1" x14ac:dyDescent="0.3">
      <c r="A31" s="344" t="s">
        <v>32</v>
      </c>
      <c r="B31" s="345"/>
      <c r="C31" s="346"/>
      <c r="D31" s="347" t="s">
        <v>12</v>
      </c>
      <c r="E31" s="447">
        <f>PPI_Biens_de_retour!Z9*1000</f>
        <v>0</v>
      </c>
      <c r="F31" s="447">
        <f>PPI_Biens_de_retour!AA9*1000</f>
        <v>0</v>
      </c>
      <c r="G31" s="447">
        <f>PPI_Biens_de_retour!AB9*1000</f>
        <v>0</v>
      </c>
      <c r="H31" s="447">
        <f>PPI_Biens_de_retour!AC9*1000</f>
        <v>0</v>
      </c>
      <c r="I31" s="447">
        <f>PPI_Biens_de_retour!AD9*1000</f>
        <v>0</v>
      </c>
      <c r="J31" s="447">
        <f>PPI_Biens_de_retour!AE9*1000</f>
        <v>0</v>
      </c>
      <c r="K31" s="447">
        <f>PPI_Biens_de_retour!AF9*1000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tarifaires_LR7'!B98</f>
        <v>0</v>
      </c>
      <c r="F4" s="425">
        <f>+'Recettes tarifaires_LR7'!C98</f>
        <v>0</v>
      </c>
      <c r="G4" s="425">
        <f>+'Recettes tarifaires_LR7'!D98</f>
        <v>0</v>
      </c>
      <c r="H4" s="425">
        <f>+'Recettes tarifaires_LR7'!E98</f>
        <v>0</v>
      </c>
      <c r="I4" s="425">
        <f>+'Recettes tarifaires_LR7'!F98</f>
        <v>0</v>
      </c>
      <c r="J4" s="425">
        <f>+'Recettes tarifaires_LR7'!G98</f>
        <v>0</v>
      </c>
      <c r="K4" s="425">
        <f>+'Recettes tarifaires_LR7'!H98</f>
        <v>0</v>
      </c>
      <c r="L4" s="427">
        <f t="shared" ref="L4:L13" si="1">SUM(E4:K4)</f>
        <v>0</v>
      </c>
      <c r="M4" s="428">
        <f t="shared" ref="M4:M13" si="2">L4/Durée</f>
        <v>0</v>
      </c>
    </row>
    <row r="5" spans="1:13" x14ac:dyDescent="0.3">
      <c r="A5" s="333" t="s">
        <v>14</v>
      </c>
      <c r="B5" s="334"/>
      <c r="C5" s="334"/>
      <c r="D5" s="335" t="s">
        <v>12</v>
      </c>
      <c r="E5" s="425">
        <f>+'Recettes tarifaires_LR7'!B99</f>
        <v>0</v>
      </c>
      <c r="F5" s="425">
        <f>+'Recettes tarifaires_LR7'!C99</f>
        <v>0</v>
      </c>
      <c r="G5" s="425">
        <f>+'Recettes tarifaires_LR7'!D99</f>
        <v>0</v>
      </c>
      <c r="H5" s="425">
        <f>+'Recettes tarifaires_LR7'!E99</f>
        <v>0</v>
      </c>
      <c r="I5" s="425">
        <f>+'Recettes tarifaires_LR7'!F99</f>
        <v>0</v>
      </c>
      <c r="J5" s="425">
        <f>+'Recettes tarifaires_LR7'!G99</f>
        <v>0</v>
      </c>
      <c r="K5" s="425">
        <f>+'Recettes tarifaires_LR7'!H99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LR7'!E2*1000</f>
        <v>0</v>
      </c>
      <c r="F18" s="436">
        <f>+'charges d''exploitation LR7'!F2*1000</f>
        <v>0</v>
      </c>
      <c r="G18" s="436">
        <f>+'charges d''exploitation LR7'!G2*1000</f>
        <v>0</v>
      </c>
      <c r="H18" s="436">
        <f>+'charges d''exploitation LR7'!H2*1000</f>
        <v>0</v>
      </c>
      <c r="I18" s="436">
        <f>+'charges d''exploitation LR7'!I2*1000</f>
        <v>0</v>
      </c>
      <c r="J18" s="436">
        <f>+'charges d''exploitation LR7'!J2*1000</f>
        <v>0</v>
      </c>
      <c r="K18" s="436">
        <f>+'charges d''exploitation LR7'!K2*1000</f>
        <v>0</v>
      </c>
      <c r="L18" s="441">
        <f t="shared" si="7"/>
        <v>0</v>
      </c>
      <c r="M18" s="442">
        <f t="shared" si="8"/>
        <v>0</v>
      </c>
    </row>
    <row r="19" spans="1:13" s="349" customFormat="1" x14ac:dyDescent="0.3">
      <c r="A19" s="353"/>
      <c r="B19" s="326" t="s">
        <v>21</v>
      </c>
      <c r="D19" s="327" t="s">
        <v>12</v>
      </c>
      <c r="E19" s="436">
        <f>+'charges d''exploitation LR7'!E11*1000</f>
        <v>0</v>
      </c>
      <c r="F19" s="436">
        <f>+'charges d''exploitation LR7'!F11*1000</f>
        <v>0</v>
      </c>
      <c r="G19" s="436">
        <f>+'charges d''exploitation LR7'!G11*1000</f>
        <v>0</v>
      </c>
      <c r="H19" s="436">
        <f>+'charges d''exploitation LR7'!H11*1000</f>
        <v>0</v>
      </c>
      <c r="I19" s="436">
        <f>+'charges d''exploitation LR7'!I11*1000</f>
        <v>0</v>
      </c>
      <c r="J19" s="436">
        <f>+'charges d''exploitation LR7'!J11*1000</f>
        <v>0</v>
      </c>
      <c r="K19" s="436">
        <f>+'charges d''exploitation LR7'!K11*1000</f>
        <v>0</v>
      </c>
      <c r="L19" s="441">
        <f t="shared" si="7"/>
        <v>0</v>
      </c>
      <c r="M19" s="442">
        <f t="shared" si="8"/>
        <v>0</v>
      </c>
    </row>
    <row r="20" spans="1:13" x14ac:dyDescent="0.3">
      <c r="A20" s="337"/>
      <c r="B20" s="326" t="s">
        <v>22</v>
      </c>
      <c r="D20" s="327" t="s">
        <v>12</v>
      </c>
      <c r="E20" s="436">
        <f>+'charges d''exploitation LR7'!E27*1000</f>
        <v>0</v>
      </c>
      <c r="F20" s="436">
        <f>+'charges d''exploitation LR7'!F27*1000</f>
        <v>0</v>
      </c>
      <c r="G20" s="436">
        <f>+'charges d''exploitation LR7'!G27*1000</f>
        <v>0</v>
      </c>
      <c r="H20" s="436">
        <f>+'charges d''exploitation LR7'!H27*1000</f>
        <v>0</v>
      </c>
      <c r="I20" s="436">
        <f>+'charges d''exploitation LR7'!I27*1000</f>
        <v>0</v>
      </c>
      <c r="J20" s="436">
        <f>+'charges d''exploitation LR7'!J27*1000</f>
        <v>0</v>
      </c>
      <c r="K20" s="436">
        <f>+'charges d''exploitation LR7'!K27*1000</f>
        <v>0</v>
      </c>
      <c r="L20" s="441">
        <f t="shared" si="7"/>
        <v>0</v>
      </c>
      <c r="M20" s="442">
        <f t="shared" si="8"/>
        <v>0</v>
      </c>
    </row>
    <row r="21" spans="1:13" s="349" customFormat="1" x14ac:dyDescent="0.3">
      <c r="A21" s="353"/>
      <c r="B21" s="326" t="s">
        <v>23</v>
      </c>
      <c r="D21" s="327" t="s">
        <v>12</v>
      </c>
      <c r="E21" s="436">
        <f>+'charges d''exploitation LR7'!E39*1000</f>
        <v>0</v>
      </c>
      <c r="F21" s="436">
        <f>+'charges d''exploitation LR7'!F39*1000</f>
        <v>0</v>
      </c>
      <c r="G21" s="436">
        <f>+'charges d''exploitation LR7'!G39*1000</f>
        <v>0</v>
      </c>
      <c r="H21" s="436">
        <f>+'charges d''exploitation LR7'!H39*1000</f>
        <v>0</v>
      </c>
      <c r="I21" s="436">
        <f>+'charges d''exploitation LR7'!I39*1000</f>
        <v>0</v>
      </c>
      <c r="J21" s="436">
        <f>+'charges d''exploitation LR7'!J39*1000</f>
        <v>0</v>
      </c>
      <c r="K21" s="436">
        <f>+'charges d''exploitation LR7'!K39*1000</f>
        <v>0</v>
      </c>
      <c r="L21" s="441">
        <f t="shared" si="7"/>
        <v>0</v>
      </c>
      <c r="M21" s="442">
        <f t="shared" si="8"/>
        <v>0</v>
      </c>
    </row>
    <row r="22" spans="1:13" s="349" customFormat="1" x14ac:dyDescent="0.3">
      <c r="A22" s="353"/>
      <c r="B22" s="326" t="s">
        <v>24</v>
      </c>
      <c r="D22" s="327" t="s">
        <v>12</v>
      </c>
      <c r="E22" s="436">
        <f>+'charges d''exploitation LR7'!E40*1000</f>
        <v>0</v>
      </c>
      <c r="F22" s="436">
        <f>+'charges d''exploitation LR7'!F40*1000</f>
        <v>0</v>
      </c>
      <c r="G22" s="436">
        <f>+'charges d''exploitation LR7'!G40*1000</f>
        <v>0</v>
      </c>
      <c r="H22" s="436">
        <f>+'charges d''exploitation LR7'!H40*1000</f>
        <v>0</v>
      </c>
      <c r="I22" s="436">
        <f>+'charges d''exploitation LR7'!I40*1000</f>
        <v>0</v>
      </c>
      <c r="J22" s="436">
        <f>+'charges d''exploitation LR7'!J40*1000</f>
        <v>0</v>
      </c>
      <c r="K22" s="436">
        <f>+'charges d''exploitation LR7'!K40*1000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LR7'!E59*1000</f>
        <v>0</v>
      </c>
      <c r="F24" s="437">
        <f>+'charges d''exploitation LR7'!F59*1000</f>
        <v>0</v>
      </c>
      <c r="G24" s="437">
        <f>+'charges d''exploitation LR7'!G59*1000</f>
        <v>0</v>
      </c>
      <c r="H24" s="437">
        <f>+'charges d''exploitation LR7'!H59*1000</f>
        <v>0</v>
      </c>
      <c r="I24" s="437">
        <f>+'charges d''exploitation LR7'!I59*1000</f>
        <v>0</v>
      </c>
      <c r="J24" s="437">
        <f>+'charges d''exploitation LR7'!J59*1000</f>
        <v>0</v>
      </c>
      <c r="K24" s="437">
        <f>+'charges d''exploitation LR7'!K59*1000</f>
        <v>0</v>
      </c>
      <c r="L24" s="443">
        <f t="shared" si="7"/>
        <v>0</v>
      </c>
      <c r="M24" s="444">
        <f t="shared" si="8"/>
        <v>0</v>
      </c>
    </row>
    <row r="25" spans="1:13" x14ac:dyDescent="0.3">
      <c r="A25" s="337"/>
      <c r="B25" s="177" t="s">
        <v>27</v>
      </c>
      <c r="D25" s="327" t="s">
        <v>12</v>
      </c>
      <c r="E25" s="437">
        <f>+'charges d''exploitation LR7'!E82*1000</f>
        <v>0</v>
      </c>
      <c r="F25" s="437">
        <f>+'charges d''exploitation LR7'!F82*1000</f>
        <v>0</v>
      </c>
      <c r="G25" s="437">
        <f>+'charges d''exploitation LR7'!G82*1000</f>
        <v>0</v>
      </c>
      <c r="H25" s="437">
        <f>+'charges d''exploitation LR7'!H82*1000</f>
        <v>0</v>
      </c>
      <c r="I25" s="437">
        <f>+'charges d''exploitation LR7'!I82*1000</f>
        <v>0</v>
      </c>
      <c r="J25" s="437">
        <f>+'charges d''exploitation LR7'!J82*1000</f>
        <v>0</v>
      </c>
      <c r="K25" s="437">
        <f>+'charges d''exploitation LR7'!K82*1000</f>
        <v>0</v>
      </c>
      <c r="L25" s="443">
        <f t="shared" si="7"/>
        <v>0</v>
      </c>
      <c r="M25" s="444">
        <f t="shared" si="8"/>
        <v>0</v>
      </c>
    </row>
    <row r="26" spans="1:13" x14ac:dyDescent="0.3">
      <c r="A26" s="337"/>
      <c r="B26" s="177" t="s">
        <v>28</v>
      </c>
      <c r="D26" s="327" t="s">
        <v>12</v>
      </c>
      <c r="E26" s="437">
        <f>+'charges d''exploitation LR7'!E106*1000</f>
        <v>0</v>
      </c>
      <c r="F26" s="437">
        <f>+'charges d''exploitation LR7'!F106*1000</f>
        <v>0</v>
      </c>
      <c r="G26" s="437">
        <f>+'charges d''exploitation LR7'!G106*1000</f>
        <v>0</v>
      </c>
      <c r="H26" s="437">
        <f>+'charges d''exploitation LR7'!H106*1000</f>
        <v>0</v>
      </c>
      <c r="I26" s="437">
        <f>+'charges d''exploitation LR7'!I106*1000</f>
        <v>0</v>
      </c>
      <c r="J26" s="437">
        <f>+'charges d''exploitation LR7'!J106*1000</f>
        <v>0</v>
      </c>
      <c r="K26" s="437">
        <f>+'charges d''exploitation LR7'!K106*1000</f>
        <v>0</v>
      </c>
      <c r="L26" s="443">
        <f t="shared" si="7"/>
        <v>0</v>
      </c>
      <c r="M26" s="444">
        <f t="shared" si="8"/>
        <v>0</v>
      </c>
    </row>
    <row r="27" spans="1:13" x14ac:dyDescent="0.3">
      <c r="A27" s="337"/>
      <c r="B27" s="177" t="s">
        <v>29</v>
      </c>
      <c r="D27" s="327" t="s">
        <v>12</v>
      </c>
      <c r="E27" s="437">
        <f>+'charges d''exploitation LR7'!E121*1000</f>
        <v>0</v>
      </c>
      <c r="F27" s="437">
        <f>+'charges d''exploitation LR7'!F121*1000</f>
        <v>0</v>
      </c>
      <c r="G27" s="437">
        <f>+'charges d''exploitation LR7'!G121*1000</f>
        <v>0</v>
      </c>
      <c r="H27" s="437">
        <f>+'charges d''exploitation LR7'!H121*1000</f>
        <v>0</v>
      </c>
      <c r="I27" s="437">
        <f>+'charges d''exploitation LR7'!I121*1000</f>
        <v>0</v>
      </c>
      <c r="J27" s="437">
        <f>+'charges d''exploitation LR7'!J121*1000</f>
        <v>0</v>
      </c>
      <c r="K27" s="437">
        <f>+'charges d''exploitation LR7'!K121*1000</f>
        <v>0</v>
      </c>
      <c r="L27" s="443">
        <f t="shared" si="7"/>
        <v>0</v>
      </c>
      <c r="M27" s="444">
        <f t="shared" si="8"/>
        <v>0</v>
      </c>
    </row>
    <row r="28" spans="1:13" x14ac:dyDescent="0.3">
      <c r="A28" s="337"/>
      <c r="B28" s="177" t="s">
        <v>30</v>
      </c>
      <c r="D28" s="327" t="s">
        <v>12</v>
      </c>
      <c r="E28" s="437">
        <f>+'charges d''exploitation LR7'!E145*1000</f>
        <v>0</v>
      </c>
      <c r="F28" s="437">
        <f>+'charges d''exploitation LR7'!F145*1000</f>
        <v>0</v>
      </c>
      <c r="G28" s="437">
        <f>+'charges d''exploitation LR7'!G145*1000</f>
        <v>0</v>
      </c>
      <c r="H28" s="437">
        <f>+'charges d''exploitation LR7'!H145*1000</f>
        <v>0</v>
      </c>
      <c r="I28" s="437">
        <f>+'charges d''exploitation LR7'!I145*1000</f>
        <v>0</v>
      </c>
      <c r="J28" s="437">
        <f>+'charges d''exploitation LR7'!J145*1000</f>
        <v>0</v>
      </c>
      <c r="K28" s="437">
        <f>+'charges d''exploitation LR7'!K145*1000</f>
        <v>0</v>
      </c>
      <c r="L28" s="443">
        <f t="shared" si="7"/>
        <v>0</v>
      </c>
      <c r="M28" s="444">
        <f t="shared" si="8"/>
        <v>0</v>
      </c>
    </row>
    <row r="29" spans="1:13" x14ac:dyDescent="0.3">
      <c r="A29" s="339"/>
      <c r="B29" s="197" t="s">
        <v>31</v>
      </c>
      <c r="C29" s="354"/>
      <c r="D29" s="341" t="s">
        <v>12</v>
      </c>
      <c r="E29" s="438">
        <f>+'charges d''exploitation LR7'!E151*1000</f>
        <v>0</v>
      </c>
      <c r="F29" s="438">
        <f>+'charges d''exploitation LR7'!F151*1000</f>
        <v>0</v>
      </c>
      <c r="G29" s="438">
        <f>+'charges d''exploitation LR7'!G151*1000</f>
        <v>0</v>
      </c>
      <c r="H29" s="438">
        <f>+'charges d''exploitation LR7'!H151*1000</f>
        <v>0</v>
      </c>
      <c r="I29" s="438">
        <f>+'charges d''exploitation LR7'!I151*1000</f>
        <v>0</v>
      </c>
      <c r="J29" s="438">
        <f>+'charges d''exploitation LR7'!J151*1000</f>
        <v>0</v>
      </c>
      <c r="K29" s="438">
        <f>+'charges d''exploitation LR7'!K151*1000</f>
        <v>0</v>
      </c>
      <c r="L29" s="445">
        <f t="shared" si="7"/>
        <v>0</v>
      </c>
      <c r="M29" s="446">
        <f t="shared" si="8"/>
        <v>0</v>
      </c>
    </row>
    <row r="31" spans="1:13" s="332" customFormat="1" ht="15" customHeight="1" x14ac:dyDescent="0.3">
      <c r="A31" s="344" t="s">
        <v>32</v>
      </c>
      <c r="B31" s="345"/>
      <c r="C31" s="346"/>
      <c r="D31" s="347" t="s">
        <v>12</v>
      </c>
      <c r="E31" s="447">
        <f>PPI_Biens_de_retour!Z10*1000</f>
        <v>0</v>
      </c>
      <c r="F31" s="447">
        <f>PPI_Biens_de_retour!AA10*1000</f>
        <v>0</v>
      </c>
      <c r="G31" s="447">
        <f>PPI_Biens_de_retour!AB10*1000</f>
        <v>0</v>
      </c>
      <c r="H31" s="447">
        <f>PPI_Biens_de_retour!AC10*1000</f>
        <v>0</v>
      </c>
      <c r="I31" s="447">
        <f>PPI_Biens_de_retour!AD10*1000</f>
        <v>0</v>
      </c>
      <c r="J31" s="447">
        <f>PPI_Biens_de_retour!AE10*1000</f>
        <v>0</v>
      </c>
      <c r="K31" s="447">
        <f>PPI_Biens_de_retour!AF10*1000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tarifaires_LR8'!B98</f>
        <v>0</v>
      </c>
      <c r="F4" s="425">
        <f>+'Recettes tarifaires_LR8'!C98</f>
        <v>0</v>
      </c>
      <c r="G4" s="425">
        <f>+'Recettes tarifaires_LR8'!D98</f>
        <v>0</v>
      </c>
      <c r="H4" s="425">
        <f>+'Recettes tarifaires_LR8'!E98</f>
        <v>0</v>
      </c>
      <c r="I4" s="425">
        <f>+'Recettes tarifaires_LR8'!F98</f>
        <v>0</v>
      </c>
      <c r="J4" s="425">
        <f>+'Recettes tarifaires_LR8'!G98</f>
        <v>0</v>
      </c>
      <c r="K4" s="425">
        <f>+'Recettes tarifaires_LR8'!H98</f>
        <v>0</v>
      </c>
      <c r="L4" s="427">
        <f t="shared" ref="L4:L13" si="1">SUM(E4:K4)</f>
        <v>0</v>
      </c>
      <c r="M4" s="428">
        <f t="shared" ref="M4:M13" si="2">L4/Durée</f>
        <v>0</v>
      </c>
    </row>
    <row r="5" spans="1:13" x14ac:dyDescent="0.3">
      <c r="A5" s="333" t="s">
        <v>14</v>
      </c>
      <c r="B5" s="334"/>
      <c r="C5" s="334"/>
      <c r="D5" s="335" t="s">
        <v>12</v>
      </c>
      <c r="E5" s="425">
        <f>+'Recettes tarifaires_LR8'!B99</f>
        <v>0</v>
      </c>
      <c r="F5" s="425">
        <f>+'Recettes tarifaires_LR8'!C99</f>
        <v>0</v>
      </c>
      <c r="G5" s="425">
        <f>+'Recettes tarifaires_LR8'!D99</f>
        <v>0</v>
      </c>
      <c r="H5" s="425">
        <f>+'Recettes tarifaires_LR8'!E99</f>
        <v>0</v>
      </c>
      <c r="I5" s="425">
        <f>+'Recettes tarifaires_LR8'!F99</f>
        <v>0</v>
      </c>
      <c r="J5" s="425">
        <f>+'Recettes tarifaires_LR8'!G99</f>
        <v>0</v>
      </c>
      <c r="K5" s="425">
        <f>+'Recettes tarifaires_LR8'!H99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LR8'!E2*1000</f>
        <v>0</v>
      </c>
      <c r="F18" s="436">
        <f>+'charges d''exploitation LR8'!F2*1000</f>
        <v>0</v>
      </c>
      <c r="G18" s="436">
        <f>+'charges d''exploitation LR8'!G2*1000</f>
        <v>0</v>
      </c>
      <c r="H18" s="436">
        <f>+'charges d''exploitation LR8'!H2*1000</f>
        <v>0</v>
      </c>
      <c r="I18" s="436">
        <f>+'charges d''exploitation LR8'!I2*1000</f>
        <v>0</v>
      </c>
      <c r="J18" s="436">
        <f>+'charges d''exploitation LR8'!J2*1000</f>
        <v>0</v>
      </c>
      <c r="K18" s="436">
        <f>+'charges d''exploitation LR8'!K2*1000</f>
        <v>0</v>
      </c>
      <c r="L18" s="441">
        <f t="shared" si="7"/>
        <v>0</v>
      </c>
      <c r="M18" s="442">
        <f t="shared" si="8"/>
        <v>0</v>
      </c>
    </row>
    <row r="19" spans="1:13" s="349" customFormat="1" x14ac:dyDescent="0.3">
      <c r="A19" s="353"/>
      <c r="B19" s="326" t="s">
        <v>21</v>
      </c>
      <c r="D19" s="327" t="s">
        <v>12</v>
      </c>
      <c r="E19" s="436">
        <f>+'charges d''exploitation LR8'!E11*1000</f>
        <v>0</v>
      </c>
      <c r="F19" s="436">
        <f>+'charges d''exploitation LR8'!F11*1000</f>
        <v>0</v>
      </c>
      <c r="G19" s="436">
        <f>+'charges d''exploitation LR8'!G11*1000</f>
        <v>0</v>
      </c>
      <c r="H19" s="436">
        <f>+'charges d''exploitation LR8'!H11*1000</f>
        <v>0</v>
      </c>
      <c r="I19" s="436">
        <f>+'charges d''exploitation LR8'!I11*1000</f>
        <v>0</v>
      </c>
      <c r="J19" s="436">
        <f>+'charges d''exploitation LR8'!J11*1000</f>
        <v>0</v>
      </c>
      <c r="K19" s="436">
        <f>+'charges d''exploitation LR8'!K11*1000</f>
        <v>0</v>
      </c>
      <c r="L19" s="441">
        <f t="shared" si="7"/>
        <v>0</v>
      </c>
      <c r="M19" s="442">
        <f t="shared" si="8"/>
        <v>0</v>
      </c>
    </row>
    <row r="20" spans="1:13" x14ac:dyDescent="0.3">
      <c r="A20" s="337"/>
      <c r="B20" s="326" t="s">
        <v>22</v>
      </c>
      <c r="D20" s="327" t="s">
        <v>12</v>
      </c>
      <c r="E20" s="436">
        <f>+'charges d''exploitation LR8'!E27*1000</f>
        <v>0</v>
      </c>
      <c r="F20" s="436">
        <f>+'charges d''exploitation LR8'!F27*1000</f>
        <v>0</v>
      </c>
      <c r="G20" s="436">
        <f>+'charges d''exploitation LR8'!G27*1000</f>
        <v>0</v>
      </c>
      <c r="H20" s="436">
        <f>+'charges d''exploitation LR8'!H27*1000</f>
        <v>0</v>
      </c>
      <c r="I20" s="436">
        <f>+'charges d''exploitation LR8'!I27*1000</f>
        <v>0</v>
      </c>
      <c r="J20" s="436">
        <f>+'charges d''exploitation LR8'!J27*1000</f>
        <v>0</v>
      </c>
      <c r="K20" s="436">
        <f>+'charges d''exploitation LR8'!K27*1000</f>
        <v>0</v>
      </c>
      <c r="L20" s="441">
        <f t="shared" si="7"/>
        <v>0</v>
      </c>
      <c r="M20" s="442">
        <f t="shared" si="8"/>
        <v>0</v>
      </c>
    </row>
    <row r="21" spans="1:13" s="349" customFormat="1" x14ac:dyDescent="0.3">
      <c r="A21" s="353"/>
      <c r="B21" s="326" t="s">
        <v>23</v>
      </c>
      <c r="D21" s="327" t="s">
        <v>12</v>
      </c>
      <c r="E21" s="436">
        <f>+'charges d''exploitation LR8'!E39*1000</f>
        <v>0</v>
      </c>
      <c r="F21" s="436">
        <f>+'charges d''exploitation LR8'!F39*1000</f>
        <v>0</v>
      </c>
      <c r="G21" s="436">
        <f>+'charges d''exploitation LR8'!G39*1000</f>
        <v>0</v>
      </c>
      <c r="H21" s="436">
        <f>+'charges d''exploitation LR8'!H39*1000</f>
        <v>0</v>
      </c>
      <c r="I21" s="436">
        <f>+'charges d''exploitation LR8'!I39*1000</f>
        <v>0</v>
      </c>
      <c r="J21" s="436">
        <f>+'charges d''exploitation LR8'!J39*1000</f>
        <v>0</v>
      </c>
      <c r="K21" s="436">
        <f>+'charges d''exploitation LR8'!K39*1000</f>
        <v>0</v>
      </c>
      <c r="L21" s="441">
        <f t="shared" si="7"/>
        <v>0</v>
      </c>
      <c r="M21" s="442">
        <f t="shared" si="8"/>
        <v>0</v>
      </c>
    </row>
    <row r="22" spans="1:13" s="349" customFormat="1" x14ac:dyDescent="0.3">
      <c r="A22" s="353"/>
      <c r="B22" s="326" t="s">
        <v>24</v>
      </c>
      <c r="D22" s="327" t="s">
        <v>12</v>
      </c>
      <c r="E22" s="436">
        <f>+'charges d''exploitation LR8'!E40*1000</f>
        <v>0</v>
      </c>
      <c r="F22" s="436">
        <f>+'charges d''exploitation LR8'!F40*1000</f>
        <v>0</v>
      </c>
      <c r="G22" s="436">
        <f>+'charges d''exploitation LR8'!G40*1000</f>
        <v>0</v>
      </c>
      <c r="H22" s="436">
        <f>+'charges d''exploitation LR8'!H40*1000</f>
        <v>0</v>
      </c>
      <c r="I22" s="436">
        <f>+'charges d''exploitation LR8'!I40*1000</f>
        <v>0</v>
      </c>
      <c r="J22" s="436">
        <f>+'charges d''exploitation LR8'!J40*1000</f>
        <v>0</v>
      </c>
      <c r="K22" s="436">
        <f>+'charges d''exploitation LR8'!K40*1000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LR8'!E59*1000</f>
        <v>0</v>
      </c>
      <c r="F24" s="437">
        <f>+'charges d''exploitation LR8'!F59*1000</f>
        <v>0</v>
      </c>
      <c r="G24" s="437">
        <f>+'charges d''exploitation LR8'!G59*1000</f>
        <v>0</v>
      </c>
      <c r="H24" s="437">
        <f>+'charges d''exploitation LR8'!H59*1000</f>
        <v>0</v>
      </c>
      <c r="I24" s="437">
        <f>+'charges d''exploitation LR8'!I59*1000</f>
        <v>0</v>
      </c>
      <c r="J24" s="437">
        <f>+'charges d''exploitation LR8'!J59*1000</f>
        <v>0</v>
      </c>
      <c r="K24" s="437">
        <f>+'charges d''exploitation LR8'!K59*1000</f>
        <v>0</v>
      </c>
      <c r="L24" s="443">
        <f t="shared" si="7"/>
        <v>0</v>
      </c>
      <c r="M24" s="444">
        <f t="shared" si="8"/>
        <v>0</v>
      </c>
    </row>
    <row r="25" spans="1:13" x14ac:dyDescent="0.3">
      <c r="A25" s="337"/>
      <c r="B25" s="177" t="s">
        <v>27</v>
      </c>
      <c r="D25" s="327" t="s">
        <v>12</v>
      </c>
      <c r="E25" s="437">
        <f>+'charges d''exploitation LR8'!E82*1000</f>
        <v>0</v>
      </c>
      <c r="F25" s="437">
        <f>+'charges d''exploitation LR8'!F82*1000</f>
        <v>0</v>
      </c>
      <c r="G25" s="437">
        <f>+'charges d''exploitation LR8'!G82*1000</f>
        <v>0</v>
      </c>
      <c r="H25" s="437">
        <f>+'charges d''exploitation LR8'!H82*1000</f>
        <v>0</v>
      </c>
      <c r="I25" s="437">
        <f>+'charges d''exploitation LR8'!I82*1000</f>
        <v>0</v>
      </c>
      <c r="J25" s="437">
        <f>+'charges d''exploitation LR8'!J82*1000</f>
        <v>0</v>
      </c>
      <c r="K25" s="437">
        <f>+'charges d''exploitation LR8'!K82*1000</f>
        <v>0</v>
      </c>
      <c r="L25" s="443">
        <f t="shared" si="7"/>
        <v>0</v>
      </c>
      <c r="M25" s="444">
        <f t="shared" si="8"/>
        <v>0</v>
      </c>
    </row>
    <row r="26" spans="1:13" x14ac:dyDescent="0.3">
      <c r="A26" s="337"/>
      <c r="B26" s="177" t="s">
        <v>28</v>
      </c>
      <c r="D26" s="327" t="s">
        <v>12</v>
      </c>
      <c r="E26" s="437">
        <f>+'charges d''exploitation LR8'!E106*1000</f>
        <v>0</v>
      </c>
      <c r="F26" s="437">
        <f>+'charges d''exploitation LR8'!F106*1000</f>
        <v>0</v>
      </c>
      <c r="G26" s="437">
        <f>+'charges d''exploitation LR8'!G106*1000</f>
        <v>0</v>
      </c>
      <c r="H26" s="437">
        <f>+'charges d''exploitation LR8'!H106*1000</f>
        <v>0</v>
      </c>
      <c r="I26" s="437">
        <f>+'charges d''exploitation LR8'!I106*1000</f>
        <v>0</v>
      </c>
      <c r="J26" s="437">
        <f>+'charges d''exploitation LR8'!J106*1000</f>
        <v>0</v>
      </c>
      <c r="K26" s="437">
        <f>+'charges d''exploitation LR8'!K106*1000</f>
        <v>0</v>
      </c>
      <c r="L26" s="443">
        <f t="shared" si="7"/>
        <v>0</v>
      </c>
      <c r="M26" s="444">
        <f t="shared" si="8"/>
        <v>0</v>
      </c>
    </row>
    <row r="27" spans="1:13" x14ac:dyDescent="0.3">
      <c r="A27" s="337"/>
      <c r="B27" s="177" t="s">
        <v>29</v>
      </c>
      <c r="D27" s="327" t="s">
        <v>12</v>
      </c>
      <c r="E27" s="437">
        <f>+'charges d''exploitation LR8'!E121*1000</f>
        <v>0</v>
      </c>
      <c r="F27" s="437">
        <f>+'charges d''exploitation LR8'!F121*1000</f>
        <v>0</v>
      </c>
      <c r="G27" s="437">
        <f>+'charges d''exploitation LR8'!G121*1000</f>
        <v>0</v>
      </c>
      <c r="H27" s="437">
        <f>+'charges d''exploitation LR8'!H121*1000</f>
        <v>0</v>
      </c>
      <c r="I27" s="437">
        <f>+'charges d''exploitation LR8'!I121*1000</f>
        <v>0</v>
      </c>
      <c r="J27" s="437">
        <f>+'charges d''exploitation LR8'!J121*1000</f>
        <v>0</v>
      </c>
      <c r="K27" s="437">
        <f>+'charges d''exploitation LR8'!K121*1000</f>
        <v>0</v>
      </c>
      <c r="L27" s="443">
        <f t="shared" si="7"/>
        <v>0</v>
      </c>
      <c r="M27" s="444">
        <f t="shared" si="8"/>
        <v>0</v>
      </c>
    </row>
    <row r="28" spans="1:13" x14ac:dyDescent="0.3">
      <c r="A28" s="337"/>
      <c r="B28" s="177" t="s">
        <v>30</v>
      </c>
      <c r="D28" s="327" t="s">
        <v>12</v>
      </c>
      <c r="E28" s="437">
        <f>+'charges d''exploitation LR8'!E145*1000</f>
        <v>0</v>
      </c>
      <c r="F28" s="437">
        <f>+'charges d''exploitation LR8'!F145*1000</f>
        <v>0</v>
      </c>
      <c r="G28" s="437">
        <f>+'charges d''exploitation LR8'!G145*1000</f>
        <v>0</v>
      </c>
      <c r="H28" s="437">
        <f>+'charges d''exploitation LR8'!H145*1000</f>
        <v>0</v>
      </c>
      <c r="I28" s="437">
        <f>+'charges d''exploitation LR8'!I145*1000</f>
        <v>0</v>
      </c>
      <c r="J28" s="437">
        <f>+'charges d''exploitation LR8'!J145*1000</f>
        <v>0</v>
      </c>
      <c r="K28" s="437">
        <f>+'charges d''exploitation LR8'!K145*1000</f>
        <v>0</v>
      </c>
      <c r="L28" s="443">
        <f t="shared" si="7"/>
        <v>0</v>
      </c>
      <c r="M28" s="444">
        <f t="shared" si="8"/>
        <v>0</v>
      </c>
    </row>
    <row r="29" spans="1:13" x14ac:dyDescent="0.3">
      <c r="A29" s="339"/>
      <c r="B29" s="197" t="s">
        <v>31</v>
      </c>
      <c r="C29" s="354"/>
      <c r="D29" s="341" t="s">
        <v>12</v>
      </c>
      <c r="E29" s="438">
        <f>+'charges d''exploitation LR8'!E151*1000</f>
        <v>0</v>
      </c>
      <c r="F29" s="438">
        <f>+'charges d''exploitation LR8'!F151*1000</f>
        <v>0</v>
      </c>
      <c r="G29" s="438">
        <f>+'charges d''exploitation LR8'!G151*1000</f>
        <v>0</v>
      </c>
      <c r="H29" s="438">
        <f>+'charges d''exploitation LR8'!H151*1000</f>
        <v>0</v>
      </c>
      <c r="I29" s="438">
        <f>+'charges d''exploitation LR8'!I151*1000</f>
        <v>0</v>
      </c>
      <c r="J29" s="438">
        <f>+'charges d''exploitation LR8'!J151*1000</f>
        <v>0</v>
      </c>
      <c r="K29" s="438">
        <f>+'charges d''exploitation LR8'!K151*1000</f>
        <v>0</v>
      </c>
      <c r="L29" s="445">
        <f t="shared" si="7"/>
        <v>0</v>
      </c>
      <c r="M29" s="446">
        <f t="shared" si="8"/>
        <v>0</v>
      </c>
    </row>
    <row r="31" spans="1:13" s="332" customFormat="1" ht="15" customHeight="1" x14ac:dyDescent="0.3">
      <c r="A31" s="344" t="s">
        <v>32</v>
      </c>
      <c r="B31" s="345"/>
      <c r="C31" s="346"/>
      <c r="D31" s="347" t="s">
        <v>12</v>
      </c>
      <c r="E31" s="447">
        <f>PPI_Biens_de_retour!Z11*1000</f>
        <v>0</v>
      </c>
      <c r="F31" s="447">
        <f>PPI_Biens_de_retour!AA11*1000</f>
        <v>0</v>
      </c>
      <c r="G31" s="447">
        <f>PPI_Biens_de_retour!AB11*1000</f>
        <v>0</v>
      </c>
      <c r="H31" s="447">
        <f>PPI_Biens_de_retour!AC11*1000</f>
        <v>0</v>
      </c>
      <c r="I31" s="447">
        <f>PPI_Biens_de_retour!AD11*1000</f>
        <v>0</v>
      </c>
      <c r="J31" s="447">
        <f>PPI_Biens_de_retour!AE11*1000</f>
        <v>0</v>
      </c>
      <c r="K31" s="447">
        <f>PPI_Biens_de_retour!AF11*1000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tarifaires_LR9'!B98</f>
        <v>0</v>
      </c>
      <c r="F4" s="425">
        <f>+'Recettes tarifaires_LR9'!C98</f>
        <v>0</v>
      </c>
      <c r="G4" s="425">
        <f>+'Recettes tarifaires_LR9'!D98</f>
        <v>0</v>
      </c>
      <c r="H4" s="425">
        <f>+'Recettes tarifaires_LR9'!E98</f>
        <v>0</v>
      </c>
      <c r="I4" s="425">
        <f>+'Recettes tarifaires_LR9'!F98</f>
        <v>0</v>
      </c>
      <c r="J4" s="425">
        <f>+'Recettes tarifaires_LR9'!G98</f>
        <v>0</v>
      </c>
      <c r="K4" s="425">
        <f>+'Recettes tarifaires_LR9'!H98</f>
        <v>0</v>
      </c>
      <c r="L4" s="427">
        <f t="shared" ref="L4:L13" si="1">SUM(E4:K4)</f>
        <v>0</v>
      </c>
      <c r="M4" s="428">
        <f t="shared" ref="M4:M13" si="2">L4/Durée</f>
        <v>0</v>
      </c>
    </row>
    <row r="5" spans="1:13" x14ac:dyDescent="0.3">
      <c r="A5" s="333" t="s">
        <v>14</v>
      </c>
      <c r="B5" s="334"/>
      <c r="C5" s="334"/>
      <c r="D5" s="335" t="s">
        <v>12</v>
      </c>
      <c r="E5" s="425">
        <f>+'Recettes tarifaires_LR9'!B99</f>
        <v>0</v>
      </c>
      <c r="F5" s="425">
        <f>+'Recettes tarifaires_LR9'!C99</f>
        <v>0</v>
      </c>
      <c r="G5" s="425">
        <f>+'Recettes tarifaires_LR9'!D99</f>
        <v>0</v>
      </c>
      <c r="H5" s="425">
        <f>+'Recettes tarifaires_LR9'!E99</f>
        <v>0</v>
      </c>
      <c r="I5" s="425">
        <f>+'Recettes tarifaires_LR9'!F99</f>
        <v>0</v>
      </c>
      <c r="J5" s="425">
        <f>+'Recettes tarifaires_LR9'!G99</f>
        <v>0</v>
      </c>
      <c r="K5" s="425">
        <f>+'Recettes tarifaires_LR9'!H99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LR9'!E2*1000</f>
        <v>0</v>
      </c>
      <c r="F18" s="436">
        <f>+'charges d''exploitation LR9'!F2*1000</f>
        <v>0</v>
      </c>
      <c r="G18" s="436">
        <f>+'charges d''exploitation LR9'!G2*1000</f>
        <v>0</v>
      </c>
      <c r="H18" s="436">
        <f>+'charges d''exploitation LR9'!H2*1000</f>
        <v>0</v>
      </c>
      <c r="I18" s="436">
        <f>+'charges d''exploitation LR9'!I2*1000</f>
        <v>0</v>
      </c>
      <c r="J18" s="436">
        <f>+'charges d''exploitation LR9'!J2*1000</f>
        <v>0</v>
      </c>
      <c r="K18" s="436">
        <f>+'charges d''exploitation LR9'!K2*1000</f>
        <v>0</v>
      </c>
      <c r="L18" s="441">
        <f t="shared" si="7"/>
        <v>0</v>
      </c>
      <c r="M18" s="442">
        <f t="shared" si="8"/>
        <v>0</v>
      </c>
    </row>
    <row r="19" spans="1:13" s="349" customFormat="1" x14ac:dyDescent="0.3">
      <c r="A19" s="353"/>
      <c r="B19" s="326" t="s">
        <v>21</v>
      </c>
      <c r="D19" s="327" t="s">
        <v>12</v>
      </c>
      <c r="E19" s="436">
        <f>+'charges d''exploitation LR9'!E11*1000</f>
        <v>0</v>
      </c>
      <c r="F19" s="436">
        <f>+'charges d''exploitation LR9'!F11*1000</f>
        <v>0</v>
      </c>
      <c r="G19" s="436">
        <f>+'charges d''exploitation LR9'!G11*1000</f>
        <v>0</v>
      </c>
      <c r="H19" s="436">
        <f>+'charges d''exploitation LR9'!H11*1000</f>
        <v>0</v>
      </c>
      <c r="I19" s="436">
        <f>+'charges d''exploitation LR9'!I11*1000</f>
        <v>0</v>
      </c>
      <c r="J19" s="436">
        <f>+'charges d''exploitation LR9'!J11*1000</f>
        <v>0</v>
      </c>
      <c r="K19" s="436">
        <f>+'charges d''exploitation LR9'!K11*1000</f>
        <v>0</v>
      </c>
      <c r="L19" s="441">
        <f t="shared" si="7"/>
        <v>0</v>
      </c>
      <c r="M19" s="442">
        <f t="shared" si="8"/>
        <v>0</v>
      </c>
    </row>
    <row r="20" spans="1:13" x14ac:dyDescent="0.3">
      <c r="A20" s="337"/>
      <c r="B20" s="326" t="s">
        <v>22</v>
      </c>
      <c r="D20" s="327" t="s">
        <v>12</v>
      </c>
      <c r="E20" s="436">
        <f>+'charges d''exploitation LR9'!E27*1000</f>
        <v>0</v>
      </c>
      <c r="F20" s="436">
        <f>+'charges d''exploitation LR9'!F27*1000</f>
        <v>0</v>
      </c>
      <c r="G20" s="436">
        <f>+'charges d''exploitation LR9'!G27*1000</f>
        <v>0</v>
      </c>
      <c r="H20" s="436">
        <f>+'charges d''exploitation LR9'!H27*1000</f>
        <v>0</v>
      </c>
      <c r="I20" s="436">
        <f>+'charges d''exploitation LR9'!I27*1000</f>
        <v>0</v>
      </c>
      <c r="J20" s="436">
        <f>+'charges d''exploitation LR9'!J27*1000</f>
        <v>0</v>
      </c>
      <c r="K20" s="436">
        <f>+'charges d''exploitation LR9'!K27*1000</f>
        <v>0</v>
      </c>
      <c r="L20" s="441">
        <f t="shared" si="7"/>
        <v>0</v>
      </c>
      <c r="M20" s="442">
        <f t="shared" si="8"/>
        <v>0</v>
      </c>
    </row>
    <row r="21" spans="1:13" s="349" customFormat="1" x14ac:dyDescent="0.3">
      <c r="A21" s="353"/>
      <c r="B21" s="326" t="s">
        <v>23</v>
      </c>
      <c r="D21" s="327" t="s">
        <v>12</v>
      </c>
      <c r="E21" s="436">
        <f>+'charges d''exploitation LR9'!E39*1000</f>
        <v>0</v>
      </c>
      <c r="F21" s="436">
        <f>+'charges d''exploitation LR9'!F39*1000</f>
        <v>0</v>
      </c>
      <c r="G21" s="436">
        <f>+'charges d''exploitation LR9'!G39*1000</f>
        <v>0</v>
      </c>
      <c r="H21" s="436">
        <f>+'charges d''exploitation LR9'!H39*1000</f>
        <v>0</v>
      </c>
      <c r="I21" s="436">
        <f>+'charges d''exploitation LR9'!I39*1000</f>
        <v>0</v>
      </c>
      <c r="J21" s="436">
        <f>+'charges d''exploitation LR9'!J39*1000</f>
        <v>0</v>
      </c>
      <c r="K21" s="436">
        <f>+'charges d''exploitation LR9'!K39*1000</f>
        <v>0</v>
      </c>
      <c r="L21" s="441">
        <f t="shared" si="7"/>
        <v>0</v>
      </c>
      <c r="M21" s="442">
        <f t="shared" si="8"/>
        <v>0</v>
      </c>
    </row>
    <row r="22" spans="1:13" s="349" customFormat="1" x14ac:dyDescent="0.3">
      <c r="A22" s="353"/>
      <c r="B22" s="326" t="s">
        <v>24</v>
      </c>
      <c r="D22" s="327" t="s">
        <v>12</v>
      </c>
      <c r="E22" s="436">
        <f>+'charges d''exploitation LR9'!E40*1000</f>
        <v>0</v>
      </c>
      <c r="F22" s="436">
        <f>+'charges d''exploitation LR9'!F40*1000</f>
        <v>0</v>
      </c>
      <c r="G22" s="436">
        <f>+'charges d''exploitation LR9'!G40*1000</f>
        <v>0</v>
      </c>
      <c r="H22" s="436">
        <f>+'charges d''exploitation LR9'!H40*1000</f>
        <v>0</v>
      </c>
      <c r="I22" s="436">
        <f>+'charges d''exploitation LR9'!I40*1000</f>
        <v>0</v>
      </c>
      <c r="J22" s="436">
        <f>+'charges d''exploitation LR9'!J40*1000</f>
        <v>0</v>
      </c>
      <c r="K22" s="436">
        <f>+'charges d''exploitation LR9'!K40*1000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LR9'!E59*1000</f>
        <v>0</v>
      </c>
      <c r="F24" s="437">
        <f>+'charges d''exploitation LR9'!F59*1000</f>
        <v>0</v>
      </c>
      <c r="G24" s="437">
        <f>+'charges d''exploitation LR9'!G59*1000</f>
        <v>0</v>
      </c>
      <c r="H24" s="437">
        <f>+'charges d''exploitation LR9'!H59*1000</f>
        <v>0</v>
      </c>
      <c r="I24" s="437">
        <f>+'charges d''exploitation LR9'!I59*1000</f>
        <v>0</v>
      </c>
      <c r="J24" s="437">
        <f>+'charges d''exploitation LR9'!J59*1000</f>
        <v>0</v>
      </c>
      <c r="K24" s="437">
        <f>+'charges d''exploitation LR9'!K59*1000</f>
        <v>0</v>
      </c>
      <c r="L24" s="443">
        <f t="shared" si="7"/>
        <v>0</v>
      </c>
      <c r="M24" s="444">
        <f t="shared" si="8"/>
        <v>0</v>
      </c>
    </row>
    <row r="25" spans="1:13" x14ac:dyDescent="0.3">
      <c r="A25" s="337"/>
      <c r="B25" s="177" t="s">
        <v>27</v>
      </c>
      <c r="D25" s="327" t="s">
        <v>12</v>
      </c>
      <c r="E25" s="437">
        <f>+'charges d''exploitation LR9'!E82*1000</f>
        <v>0</v>
      </c>
      <c r="F25" s="437">
        <f>+'charges d''exploitation LR9'!F82*1000</f>
        <v>0</v>
      </c>
      <c r="G25" s="437">
        <f>+'charges d''exploitation LR9'!G82*1000</f>
        <v>0</v>
      </c>
      <c r="H25" s="437">
        <f>+'charges d''exploitation LR9'!H82*1000</f>
        <v>0</v>
      </c>
      <c r="I25" s="437">
        <f>+'charges d''exploitation LR9'!I82*1000</f>
        <v>0</v>
      </c>
      <c r="J25" s="437">
        <f>+'charges d''exploitation LR9'!J82*1000</f>
        <v>0</v>
      </c>
      <c r="K25" s="437">
        <f>+'charges d''exploitation LR9'!K82*1000</f>
        <v>0</v>
      </c>
      <c r="L25" s="443">
        <f t="shared" si="7"/>
        <v>0</v>
      </c>
      <c r="M25" s="444">
        <f t="shared" si="8"/>
        <v>0</v>
      </c>
    </row>
    <row r="26" spans="1:13" x14ac:dyDescent="0.3">
      <c r="A26" s="337"/>
      <c r="B26" s="177" t="s">
        <v>28</v>
      </c>
      <c r="D26" s="327" t="s">
        <v>12</v>
      </c>
      <c r="E26" s="437">
        <f>+'charges d''exploitation LR9'!E106*1000</f>
        <v>0</v>
      </c>
      <c r="F26" s="437">
        <f>+'charges d''exploitation LR9'!F106*1000</f>
        <v>0</v>
      </c>
      <c r="G26" s="437">
        <f>+'charges d''exploitation LR9'!G106*1000</f>
        <v>0</v>
      </c>
      <c r="H26" s="437">
        <f>+'charges d''exploitation LR9'!H106*1000</f>
        <v>0</v>
      </c>
      <c r="I26" s="437">
        <f>+'charges d''exploitation LR9'!I106*1000</f>
        <v>0</v>
      </c>
      <c r="J26" s="437">
        <f>+'charges d''exploitation LR9'!J106*1000</f>
        <v>0</v>
      </c>
      <c r="K26" s="437">
        <f>+'charges d''exploitation LR9'!K106*1000</f>
        <v>0</v>
      </c>
      <c r="L26" s="443">
        <f t="shared" si="7"/>
        <v>0</v>
      </c>
      <c r="M26" s="444">
        <f t="shared" si="8"/>
        <v>0</v>
      </c>
    </row>
    <row r="27" spans="1:13" x14ac:dyDescent="0.3">
      <c r="A27" s="337"/>
      <c r="B27" s="177" t="s">
        <v>29</v>
      </c>
      <c r="D27" s="327" t="s">
        <v>12</v>
      </c>
      <c r="E27" s="437">
        <f>+'charges d''exploitation LR9'!E121*1000</f>
        <v>0</v>
      </c>
      <c r="F27" s="437">
        <f>+'charges d''exploitation LR9'!F121*1000</f>
        <v>0</v>
      </c>
      <c r="G27" s="437">
        <f>+'charges d''exploitation LR9'!G121*1000</f>
        <v>0</v>
      </c>
      <c r="H27" s="437">
        <f>+'charges d''exploitation LR9'!H121*1000</f>
        <v>0</v>
      </c>
      <c r="I27" s="437">
        <f>+'charges d''exploitation LR9'!I121*1000</f>
        <v>0</v>
      </c>
      <c r="J27" s="437">
        <f>+'charges d''exploitation LR9'!J121*1000</f>
        <v>0</v>
      </c>
      <c r="K27" s="437">
        <f>+'charges d''exploitation LR9'!K121*1000</f>
        <v>0</v>
      </c>
      <c r="L27" s="443">
        <f t="shared" si="7"/>
        <v>0</v>
      </c>
      <c r="M27" s="444">
        <f t="shared" si="8"/>
        <v>0</v>
      </c>
    </row>
    <row r="28" spans="1:13" x14ac:dyDescent="0.3">
      <c r="A28" s="337"/>
      <c r="B28" s="177" t="s">
        <v>30</v>
      </c>
      <c r="D28" s="327" t="s">
        <v>12</v>
      </c>
      <c r="E28" s="437">
        <f>+'charges d''exploitation LR9'!E145*1000</f>
        <v>0</v>
      </c>
      <c r="F28" s="437">
        <f>+'charges d''exploitation LR9'!F145*1000</f>
        <v>0</v>
      </c>
      <c r="G28" s="437">
        <f>+'charges d''exploitation LR9'!G145*1000</f>
        <v>0</v>
      </c>
      <c r="H28" s="437">
        <f>+'charges d''exploitation LR9'!H145*1000</f>
        <v>0</v>
      </c>
      <c r="I28" s="437">
        <f>+'charges d''exploitation LR9'!I145*1000</f>
        <v>0</v>
      </c>
      <c r="J28" s="437">
        <f>+'charges d''exploitation LR9'!J145*1000</f>
        <v>0</v>
      </c>
      <c r="K28" s="437">
        <f>+'charges d''exploitation LR9'!K145*1000</f>
        <v>0</v>
      </c>
      <c r="L28" s="443">
        <f t="shared" si="7"/>
        <v>0</v>
      </c>
      <c r="M28" s="444">
        <f t="shared" si="8"/>
        <v>0</v>
      </c>
    </row>
    <row r="29" spans="1:13" x14ac:dyDescent="0.3">
      <c r="A29" s="339"/>
      <c r="B29" s="197" t="s">
        <v>31</v>
      </c>
      <c r="C29" s="354"/>
      <c r="D29" s="341" t="s">
        <v>12</v>
      </c>
      <c r="E29" s="438">
        <f>+'charges d''exploitation LR9'!E151*1000</f>
        <v>0</v>
      </c>
      <c r="F29" s="438">
        <f>+'charges d''exploitation LR9'!F151*1000</f>
        <v>0</v>
      </c>
      <c r="G29" s="438">
        <f>+'charges d''exploitation LR9'!G151*1000</f>
        <v>0</v>
      </c>
      <c r="H29" s="438">
        <f>+'charges d''exploitation LR9'!H151*1000</f>
        <v>0</v>
      </c>
      <c r="I29" s="438">
        <f>+'charges d''exploitation LR9'!I151*1000</f>
        <v>0</v>
      </c>
      <c r="J29" s="438">
        <f>+'charges d''exploitation LR9'!J151*1000</f>
        <v>0</v>
      </c>
      <c r="K29" s="438">
        <f>+'charges d''exploitation LR9'!K151*1000</f>
        <v>0</v>
      </c>
      <c r="L29" s="445">
        <f t="shared" si="7"/>
        <v>0</v>
      </c>
      <c r="M29" s="446">
        <f t="shared" si="8"/>
        <v>0</v>
      </c>
    </row>
    <row r="31" spans="1:13" s="332" customFormat="1" ht="15" customHeight="1" x14ac:dyDescent="0.3">
      <c r="A31" s="344" t="s">
        <v>32</v>
      </c>
      <c r="B31" s="345"/>
      <c r="C31" s="346"/>
      <c r="D31" s="347" t="s">
        <v>12</v>
      </c>
      <c r="E31" s="447">
        <f>PPI_Biens_de_retour!Z12*1000</f>
        <v>0</v>
      </c>
      <c r="F31" s="447">
        <f>PPI_Biens_de_retour!AA12*1000</f>
        <v>0</v>
      </c>
      <c r="G31" s="447">
        <f>PPI_Biens_de_retour!AB12*1000</f>
        <v>0</v>
      </c>
      <c r="H31" s="447">
        <f>PPI_Biens_de_retour!AC12*1000</f>
        <v>0</v>
      </c>
      <c r="I31" s="447">
        <f>PPI_Biens_de_retour!AD12*1000</f>
        <v>0</v>
      </c>
      <c r="J31" s="447">
        <f>PPI_Biens_de_retour!AE12*1000</f>
        <v>0</v>
      </c>
      <c r="K31" s="447">
        <f>PPI_Biens_de_retour!AF12*1000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tabColor theme="7" tint="0.39997558519241921"/>
  </sheetPr>
  <dimension ref="A1:O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tarifaires_LR10'!B98</f>
        <v>0</v>
      </c>
      <c r="F4" s="425">
        <f>+'Recettes tarifaires_LR10'!C98</f>
        <v>0</v>
      </c>
      <c r="G4" s="425">
        <f>+'Recettes tarifaires_LR10'!D98</f>
        <v>0</v>
      </c>
      <c r="H4" s="425">
        <f>+'Recettes tarifaires_LR10'!E98</f>
        <v>0</v>
      </c>
      <c r="I4" s="425">
        <f>+'Recettes tarifaires_LR10'!F98</f>
        <v>0</v>
      </c>
      <c r="J4" s="425">
        <f>+'Recettes tarifaires_LR10'!G98</f>
        <v>0</v>
      </c>
      <c r="K4" s="425">
        <f>+'Recettes tarifaires_LR10'!H98</f>
        <v>0</v>
      </c>
      <c r="L4" s="427">
        <f t="shared" ref="L4:L13" si="1">SUM(E4:K4)</f>
        <v>0</v>
      </c>
      <c r="M4" s="428">
        <f t="shared" ref="M4:M13" si="2">L4/Durée</f>
        <v>0</v>
      </c>
    </row>
    <row r="5" spans="1:13" x14ac:dyDescent="0.3">
      <c r="A5" s="333" t="s">
        <v>14</v>
      </c>
      <c r="B5" s="334"/>
      <c r="C5" s="334"/>
      <c r="D5" s="335" t="s">
        <v>12</v>
      </c>
      <c r="E5" s="425">
        <f>+'Recettes tarifaires_LR10'!B99</f>
        <v>0</v>
      </c>
      <c r="F5" s="425">
        <f>+'Recettes tarifaires_LR10'!C99</f>
        <v>0</v>
      </c>
      <c r="G5" s="425">
        <f>+'Recettes tarifaires_LR10'!D99</f>
        <v>0</v>
      </c>
      <c r="H5" s="425">
        <f>+'Recettes tarifaires_LR10'!E99</f>
        <v>0</v>
      </c>
      <c r="I5" s="425">
        <f>+'Recettes tarifaires_LR10'!F99</f>
        <v>0</v>
      </c>
      <c r="J5" s="425">
        <f>+'Recettes tarifaires_LR10'!G99</f>
        <v>0</v>
      </c>
      <c r="K5" s="425">
        <f>+'Recettes tarifaires_LR10'!H99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5"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5" x14ac:dyDescent="0.3">
      <c r="A18" s="352"/>
      <c r="B18" s="326" t="s">
        <v>20</v>
      </c>
      <c r="D18" s="327" t="s">
        <v>12</v>
      </c>
      <c r="E18" s="436">
        <f>+'charges d''exploitation LR10'!E2*1000</f>
        <v>0</v>
      </c>
      <c r="F18" s="436">
        <f>+'charges d''exploitation LR10'!F2*1000</f>
        <v>0</v>
      </c>
      <c r="G18" s="436">
        <f>+'charges d''exploitation LR10'!G2*1000</f>
        <v>0</v>
      </c>
      <c r="H18" s="436">
        <f>+'charges d''exploitation LR10'!H2*1000</f>
        <v>0</v>
      </c>
      <c r="I18" s="436">
        <f>+'charges d''exploitation LR10'!I2*1000</f>
        <v>0</v>
      </c>
      <c r="J18" s="436">
        <f>+'charges d''exploitation LR10'!J2*1000</f>
        <v>0</v>
      </c>
      <c r="K18" s="436">
        <f>+'charges d''exploitation LR10'!K2*1000</f>
        <v>0</v>
      </c>
      <c r="L18" s="441">
        <f t="shared" si="7"/>
        <v>0</v>
      </c>
      <c r="M18" s="442">
        <f t="shared" si="8"/>
        <v>0</v>
      </c>
    </row>
    <row r="19" spans="1:15" s="349" customFormat="1" ht="15.75" customHeight="1" x14ac:dyDescent="0.3">
      <c r="A19" s="353"/>
      <c r="B19" s="326" t="s">
        <v>21</v>
      </c>
      <c r="D19" s="327" t="s">
        <v>12</v>
      </c>
      <c r="E19" s="436">
        <f>+'charges d''exploitation LR10'!E11*1000</f>
        <v>0</v>
      </c>
      <c r="F19" s="436">
        <f>+'charges d''exploitation LR10'!F11*1000</f>
        <v>0</v>
      </c>
      <c r="G19" s="436">
        <f>+'charges d''exploitation LR10'!G11*1000</f>
        <v>0</v>
      </c>
      <c r="H19" s="436">
        <f>+'charges d''exploitation LR10'!H11*1000</f>
        <v>0</v>
      </c>
      <c r="I19" s="436">
        <f>+'charges d''exploitation LR10'!I11*1000</f>
        <v>0</v>
      </c>
      <c r="J19" s="436">
        <f>+'charges d''exploitation LR10'!J11*1000</f>
        <v>0</v>
      </c>
      <c r="K19" s="436">
        <f>+'charges d''exploitation LR10'!K11*1000</f>
        <v>0</v>
      </c>
      <c r="L19" s="441">
        <f t="shared" si="7"/>
        <v>0</v>
      </c>
      <c r="M19" s="442">
        <f t="shared" si="8"/>
        <v>0</v>
      </c>
      <c r="O19" s="542"/>
    </row>
    <row r="20" spans="1:15" x14ac:dyDescent="0.3">
      <c r="A20" s="337"/>
      <c r="B20" s="326" t="s">
        <v>22</v>
      </c>
      <c r="D20" s="327" t="s">
        <v>12</v>
      </c>
      <c r="E20" s="436">
        <f>+'charges d''exploitation LR10'!E27*1000</f>
        <v>0</v>
      </c>
      <c r="F20" s="436">
        <f>+'charges d''exploitation LR10'!F27*1000</f>
        <v>0</v>
      </c>
      <c r="G20" s="436">
        <f>+'charges d''exploitation LR10'!G27*1000</f>
        <v>0</v>
      </c>
      <c r="H20" s="436">
        <f>+'charges d''exploitation LR10'!H27*1000</f>
        <v>0</v>
      </c>
      <c r="I20" s="436">
        <f>+'charges d''exploitation LR10'!I27*1000</f>
        <v>0</v>
      </c>
      <c r="J20" s="436">
        <f>+'charges d''exploitation LR10'!J27*1000</f>
        <v>0</v>
      </c>
      <c r="K20" s="436">
        <f>+'charges d''exploitation LR10'!K27*1000</f>
        <v>0</v>
      </c>
      <c r="L20" s="441">
        <f t="shared" si="7"/>
        <v>0</v>
      </c>
      <c r="M20" s="442">
        <f t="shared" si="8"/>
        <v>0</v>
      </c>
    </row>
    <row r="21" spans="1:15" s="349" customFormat="1" x14ac:dyDescent="0.3">
      <c r="A21" s="353"/>
      <c r="B21" s="326" t="s">
        <v>23</v>
      </c>
      <c r="D21" s="327" t="s">
        <v>12</v>
      </c>
      <c r="E21" s="436">
        <f>+'charges d''exploitation LR10'!E39*1000</f>
        <v>0</v>
      </c>
      <c r="F21" s="436">
        <f>+'charges d''exploitation LR10'!F39*1000</f>
        <v>0</v>
      </c>
      <c r="G21" s="436">
        <f>+'charges d''exploitation LR10'!G39*1000</f>
        <v>0</v>
      </c>
      <c r="H21" s="436">
        <f>+'charges d''exploitation LR10'!H39*1000</f>
        <v>0</v>
      </c>
      <c r="I21" s="436">
        <f>+'charges d''exploitation LR10'!I39*1000</f>
        <v>0</v>
      </c>
      <c r="J21" s="436">
        <f>+'charges d''exploitation LR10'!J39*1000</f>
        <v>0</v>
      </c>
      <c r="K21" s="436">
        <f>+'charges d''exploitation LR10'!K39*1000</f>
        <v>0</v>
      </c>
      <c r="L21" s="441">
        <f t="shared" si="7"/>
        <v>0</v>
      </c>
      <c r="M21" s="442">
        <f t="shared" si="8"/>
        <v>0</v>
      </c>
    </row>
    <row r="22" spans="1:15" s="349" customFormat="1" x14ac:dyDescent="0.3">
      <c r="A22" s="353"/>
      <c r="B22" s="326" t="s">
        <v>24</v>
      </c>
      <c r="D22" s="327" t="s">
        <v>12</v>
      </c>
      <c r="E22" s="436">
        <f>+'charges d''exploitation LR10'!E40*1000</f>
        <v>0</v>
      </c>
      <c r="F22" s="436">
        <f>+'charges d''exploitation LR10'!F40*1000</f>
        <v>0</v>
      </c>
      <c r="G22" s="436">
        <f>+'charges d''exploitation LR10'!G40*1000</f>
        <v>0</v>
      </c>
      <c r="H22" s="436">
        <f>+'charges d''exploitation LR10'!H40*1000</f>
        <v>0</v>
      </c>
      <c r="I22" s="436">
        <f>+'charges d''exploitation LR10'!I40*1000</f>
        <v>0</v>
      </c>
      <c r="J22" s="436">
        <f>+'charges d''exploitation LR10'!J40*1000</f>
        <v>0</v>
      </c>
      <c r="K22" s="436">
        <f>+'charges d''exploitation LR10'!K40*1000</f>
        <v>0</v>
      </c>
      <c r="L22" s="441">
        <f t="shared" si="7"/>
        <v>0</v>
      </c>
      <c r="M22" s="442">
        <f t="shared" si="8"/>
        <v>0</v>
      </c>
    </row>
    <row r="23" spans="1:15"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5" x14ac:dyDescent="0.3">
      <c r="A24" s="337"/>
      <c r="B24" s="177" t="s">
        <v>26</v>
      </c>
      <c r="D24" s="327" t="s">
        <v>12</v>
      </c>
      <c r="E24" s="437">
        <f>+'charges d''exploitation LR10'!E59*1000</f>
        <v>0</v>
      </c>
      <c r="F24" s="437">
        <f>+'charges d''exploitation LR10'!F59*1000</f>
        <v>0</v>
      </c>
      <c r="G24" s="437">
        <f>+'charges d''exploitation LR10'!G59*1000</f>
        <v>0</v>
      </c>
      <c r="H24" s="437">
        <f>+'charges d''exploitation LR10'!H59*1000</f>
        <v>0</v>
      </c>
      <c r="I24" s="437">
        <f>+'charges d''exploitation LR10'!I59*1000</f>
        <v>0</v>
      </c>
      <c r="J24" s="437">
        <f>+'charges d''exploitation LR10'!J59*1000</f>
        <v>0</v>
      </c>
      <c r="K24" s="437">
        <f>+'charges d''exploitation LR10'!K59*1000</f>
        <v>0</v>
      </c>
      <c r="L24" s="443">
        <f t="shared" si="7"/>
        <v>0</v>
      </c>
      <c r="M24" s="444">
        <f t="shared" si="8"/>
        <v>0</v>
      </c>
    </row>
    <row r="25" spans="1:15" x14ac:dyDescent="0.3">
      <c r="A25" s="337"/>
      <c r="B25" s="177" t="s">
        <v>27</v>
      </c>
      <c r="D25" s="327" t="s">
        <v>12</v>
      </c>
      <c r="E25" s="437">
        <f>+'charges d''exploitation LR10'!E82*1000</f>
        <v>0</v>
      </c>
      <c r="F25" s="437">
        <f>+'charges d''exploitation LR10'!F82*1000</f>
        <v>0</v>
      </c>
      <c r="G25" s="437">
        <f>+'charges d''exploitation LR10'!G82*1000</f>
        <v>0</v>
      </c>
      <c r="H25" s="437">
        <f>+'charges d''exploitation LR10'!H82*1000</f>
        <v>0</v>
      </c>
      <c r="I25" s="437">
        <f>+'charges d''exploitation LR10'!I82*1000</f>
        <v>0</v>
      </c>
      <c r="J25" s="437">
        <f>+'charges d''exploitation LR10'!J82*1000</f>
        <v>0</v>
      </c>
      <c r="K25" s="437">
        <f>+'charges d''exploitation LR10'!K82*1000</f>
        <v>0</v>
      </c>
      <c r="L25" s="443">
        <f t="shared" si="7"/>
        <v>0</v>
      </c>
      <c r="M25" s="444">
        <f t="shared" si="8"/>
        <v>0</v>
      </c>
    </row>
    <row r="26" spans="1:15" x14ac:dyDescent="0.3">
      <c r="A26" s="337"/>
      <c r="B26" s="177" t="s">
        <v>28</v>
      </c>
      <c r="D26" s="327" t="s">
        <v>12</v>
      </c>
      <c r="E26" s="437">
        <f>+'charges d''exploitation LR10'!E106*1000</f>
        <v>0</v>
      </c>
      <c r="F26" s="437">
        <f>+'charges d''exploitation LR10'!F106*1000</f>
        <v>0</v>
      </c>
      <c r="G26" s="437">
        <f>+'charges d''exploitation LR10'!G106*1000</f>
        <v>0</v>
      </c>
      <c r="H26" s="437">
        <f>+'charges d''exploitation LR10'!H106*1000</f>
        <v>0</v>
      </c>
      <c r="I26" s="437">
        <f>+'charges d''exploitation LR10'!I106*1000</f>
        <v>0</v>
      </c>
      <c r="J26" s="437">
        <f>+'charges d''exploitation LR10'!J106*1000</f>
        <v>0</v>
      </c>
      <c r="K26" s="437">
        <f>+'charges d''exploitation LR10'!K106*1000</f>
        <v>0</v>
      </c>
      <c r="L26" s="443">
        <f t="shared" si="7"/>
        <v>0</v>
      </c>
      <c r="M26" s="444">
        <f t="shared" si="8"/>
        <v>0</v>
      </c>
    </row>
    <row r="27" spans="1:15" x14ac:dyDescent="0.3">
      <c r="A27" s="337"/>
      <c r="B27" s="177" t="s">
        <v>29</v>
      </c>
      <c r="D27" s="327" t="s">
        <v>12</v>
      </c>
      <c r="E27" s="437">
        <f>+'charges d''exploitation LR10'!E121*1000</f>
        <v>0</v>
      </c>
      <c r="F27" s="437">
        <f>+'charges d''exploitation LR10'!F121*1000</f>
        <v>0</v>
      </c>
      <c r="G27" s="437">
        <f>+'charges d''exploitation LR10'!G121*1000</f>
        <v>0</v>
      </c>
      <c r="H27" s="437">
        <f>+'charges d''exploitation LR10'!H121*1000</f>
        <v>0</v>
      </c>
      <c r="I27" s="437">
        <f>+'charges d''exploitation LR10'!I121*1000</f>
        <v>0</v>
      </c>
      <c r="J27" s="437">
        <f>+'charges d''exploitation LR10'!J121*1000</f>
        <v>0</v>
      </c>
      <c r="K27" s="437">
        <f>+'charges d''exploitation LR10'!K121*1000</f>
        <v>0</v>
      </c>
      <c r="L27" s="443">
        <f t="shared" si="7"/>
        <v>0</v>
      </c>
      <c r="M27" s="444">
        <f t="shared" si="8"/>
        <v>0</v>
      </c>
    </row>
    <row r="28" spans="1:15" x14ac:dyDescent="0.3">
      <c r="A28" s="337"/>
      <c r="B28" s="177" t="s">
        <v>30</v>
      </c>
      <c r="D28" s="327" t="s">
        <v>12</v>
      </c>
      <c r="E28" s="437">
        <f>+'charges d''exploitation LR10'!E145*1000</f>
        <v>0</v>
      </c>
      <c r="F28" s="437">
        <f>+'charges d''exploitation LR10'!F145*1000</f>
        <v>0</v>
      </c>
      <c r="G28" s="437">
        <f>+'charges d''exploitation LR10'!G145*1000</f>
        <v>0</v>
      </c>
      <c r="H28" s="437">
        <f>+'charges d''exploitation LR10'!H145*1000</f>
        <v>0</v>
      </c>
      <c r="I28" s="437">
        <f>+'charges d''exploitation LR10'!I145*1000</f>
        <v>0</v>
      </c>
      <c r="J28" s="437">
        <f>+'charges d''exploitation LR10'!J145*1000</f>
        <v>0</v>
      </c>
      <c r="K28" s="437">
        <f>+'charges d''exploitation LR10'!K145*1000</f>
        <v>0</v>
      </c>
      <c r="L28" s="443">
        <f t="shared" si="7"/>
        <v>0</v>
      </c>
      <c r="M28" s="444">
        <f t="shared" si="8"/>
        <v>0</v>
      </c>
    </row>
    <row r="29" spans="1:15" x14ac:dyDescent="0.3">
      <c r="A29" s="339"/>
      <c r="B29" s="197" t="s">
        <v>31</v>
      </c>
      <c r="C29" s="354"/>
      <c r="D29" s="341" t="s">
        <v>12</v>
      </c>
      <c r="E29" s="438">
        <f>+'charges d''exploitation LR10'!E151*1000</f>
        <v>0</v>
      </c>
      <c r="F29" s="438">
        <f>+'charges d''exploitation LR10'!F151*1000</f>
        <v>0</v>
      </c>
      <c r="G29" s="438">
        <f>+'charges d''exploitation LR10'!G151*1000</f>
        <v>0</v>
      </c>
      <c r="H29" s="438">
        <f>+'charges d''exploitation LR10'!H151*1000</f>
        <v>0</v>
      </c>
      <c r="I29" s="438">
        <f>+'charges d''exploitation LR10'!I151*1000</f>
        <v>0</v>
      </c>
      <c r="J29" s="438">
        <f>+'charges d''exploitation LR10'!J151*1000</f>
        <v>0</v>
      </c>
      <c r="K29" s="438">
        <f>+'charges d''exploitation LR10'!K151*1000</f>
        <v>0</v>
      </c>
      <c r="L29" s="445">
        <f t="shared" si="7"/>
        <v>0</v>
      </c>
      <c r="M29" s="446">
        <f t="shared" si="8"/>
        <v>0</v>
      </c>
    </row>
    <row r="31" spans="1:15" s="332" customFormat="1" ht="15" customHeight="1" x14ac:dyDescent="0.3">
      <c r="A31" s="344" t="s">
        <v>32</v>
      </c>
      <c r="B31" s="345"/>
      <c r="C31" s="346"/>
      <c r="D31" s="347" t="s">
        <v>12</v>
      </c>
      <c r="E31" s="447">
        <f>PPI_Biens_de_retour!Z13*1000</f>
        <v>0</v>
      </c>
      <c r="F31" s="447">
        <f>PPI_Biens_de_retour!AA13*1000</f>
        <v>0</v>
      </c>
      <c r="G31" s="447">
        <f>PPI_Biens_de_retour!AB13*1000</f>
        <v>0</v>
      </c>
      <c r="H31" s="447">
        <f>PPI_Biens_de_retour!AC13*1000</f>
        <v>0</v>
      </c>
      <c r="I31" s="447">
        <f>PPI_Biens_de_retour!AD13*1000</f>
        <v>0</v>
      </c>
      <c r="J31" s="447">
        <f>PPI_Biens_de_retour!AE13*1000</f>
        <v>0</v>
      </c>
      <c r="K31" s="447">
        <f>PPI_Biens_de_retour!AF13*1000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6D9FB-F1FC-4669-BFA7-0380A4BBC0FA}">
  <sheetPr>
    <tabColor theme="7" tint="0.39997558519241921"/>
  </sheetPr>
  <dimension ref="A1:Q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tarifaires_LR11'!B98</f>
        <v>0</v>
      </c>
      <c r="F4" s="425">
        <f>+'Recettes tarifaires_LR11'!C98</f>
        <v>0</v>
      </c>
      <c r="G4" s="425">
        <f>+'Recettes tarifaires_LR11'!D98</f>
        <v>0</v>
      </c>
      <c r="H4" s="425">
        <f>+'Recettes tarifaires_LR11'!E98</f>
        <v>0</v>
      </c>
      <c r="I4" s="425">
        <f>+'Recettes tarifaires_LR11'!F98</f>
        <v>0</v>
      </c>
      <c r="J4" s="425">
        <f>+'Recettes tarifaires_LR11'!G98</f>
        <v>0</v>
      </c>
      <c r="K4" s="425">
        <f>+'Recettes tarifaires_LR11'!H98</f>
        <v>0</v>
      </c>
      <c r="L4" s="427">
        <f t="shared" ref="L4:L13" si="1">SUM(E4:K4)</f>
        <v>0</v>
      </c>
      <c r="M4" s="428">
        <f t="shared" ref="M4:M13" si="2">L4/Durée</f>
        <v>0</v>
      </c>
    </row>
    <row r="5" spans="1:13" x14ac:dyDescent="0.3">
      <c r="A5" s="333" t="s">
        <v>14</v>
      </c>
      <c r="B5" s="334"/>
      <c r="C5" s="334"/>
      <c r="D5" s="335" t="s">
        <v>12</v>
      </c>
      <c r="E5" s="425">
        <f>+'Recettes tarifaires_LR11'!B99</f>
        <v>0</v>
      </c>
      <c r="F5" s="425">
        <f>+'Recettes tarifaires_LR11'!C99</f>
        <v>0</v>
      </c>
      <c r="G5" s="425">
        <f>+'Recettes tarifaires_LR11'!D99</f>
        <v>0</v>
      </c>
      <c r="H5" s="425">
        <f>+'Recettes tarifaires_LR11'!E99</f>
        <v>0</v>
      </c>
      <c r="I5" s="425">
        <f>+'Recettes tarifaires_LR11'!F99</f>
        <v>0</v>
      </c>
      <c r="J5" s="425">
        <f>+'Recettes tarifaires_LR11'!G99</f>
        <v>0</v>
      </c>
      <c r="K5" s="425">
        <f>+'Recettes tarifaires_LR11'!H99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7"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7" x14ac:dyDescent="0.3">
      <c r="A18" s="352"/>
      <c r="B18" s="326" t="s">
        <v>20</v>
      </c>
      <c r="D18" s="327" t="s">
        <v>12</v>
      </c>
      <c r="E18" s="436">
        <f>+'charges d''exploitation LR11'!E2*1000</f>
        <v>0</v>
      </c>
      <c r="F18" s="436">
        <f>+'charges d''exploitation LR11'!F2*1000</f>
        <v>0</v>
      </c>
      <c r="G18" s="436">
        <f>+'charges d''exploitation LR11'!G2*1000</f>
        <v>0</v>
      </c>
      <c r="H18" s="436">
        <f>+'charges d''exploitation LR11'!H2*1000</f>
        <v>0</v>
      </c>
      <c r="I18" s="436">
        <f>+'charges d''exploitation LR11'!I2*1000</f>
        <v>0</v>
      </c>
      <c r="J18" s="436">
        <f>+'charges d''exploitation LR11'!J2*1000</f>
        <v>0</v>
      </c>
      <c r="K18" s="436">
        <f>+'charges d''exploitation LR11'!K2*1000</f>
        <v>0</v>
      </c>
      <c r="L18" s="441">
        <f t="shared" si="7"/>
        <v>0</v>
      </c>
      <c r="M18" s="442">
        <f t="shared" si="8"/>
        <v>0</v>
      </c>
    </row>
    <row r="19" spans="1:17" s="349" customFormat="1" x14ac:dyDescent="0.3">
      <c r="A19" s="353"/>
      <c r="B19" s="326" t="s">
        <v>21</v>
      </c>
      <c r="D19" s="327" t="s">
        <v>12</v>
      </c>
      <c r="E19" s="436">
        <f>+'charges d''exploitation LR11'!E11*1000</f>
        <v>0</v>
      </c>
      <c r="F19" s="436">
        <f>+'charges d''exploitation LR11'!F11*1000</f>
        <v>0</v>
      </c>
      <c r="G19" s="436">
        <f>+'charges d''exploitation LR11'!G11*1000</f>
        <v>0</v>
      </c>
      <c r="H19" s="436">
        <f>+'charges d''exploitation LR11'!H11*1000</f>
        <v>0</v>
      </c>
      <c r="I19" s="436">
        <f>+'charges d''exploitation LR11'!I11*1000</f>
        <v>0</v>
      </c>
      <c r="J19" s="436">
        <f>+'charges d''exploitation LR11'!J11*1000</f>
        <v>0</v>
      </c>
      <c r="K19" s="436">
        <f>+'charges d''exploitation LR11'!K11*1000</f>
        <v>0</v>
      </c>
      <c r="L19" s="441">
        <f t="shared" si="7"/>
        <v>0</v>
      </c>
      <c r="M19" s="442">
        <f t="shared" si="8"/>
        <v>0</v>
      </c>
    </row>
    <row r="20" spans="1:17" x14ac:dyDescent="0.3">
      <c r="A20" s="337"/>
      <c r="B20" s="326" t="s">
        <v>22</v>
      </c>
      <c r="D20" s="327" t="s">
        <v>12</v>
      </c>
      <c r="E20" s="436">
        <f>+'charges d''exploitation LR11'!E27*1000</f>
        <v>0</v>
      </c>
      <c r="F20" s="436">
        <f>+'charges d''exploitation LR11'!F27*1000</f>
        <v>0</v>
      </c>
      <c r="G20" s="436">
        <f>+'charges d''exploitation LR11'!G27*1000</f>
        <v>0</v>
      </c>
      <c r="H20" s="436">
        <f>+'charges d''exploitation LR11'!H27*1000</f>
        <v>0</v>
      </c>
      <c r="I20" s="436">
        <f>+'charges d''exploitation LR11'!I27*1000</f>
        <v>0</v>
      </c>
      <c r="J20" s="436">
        <f>+'charges d''exploitation LR11'!J27*1000</f>
        <v>0</v>
      </c>
      <c r="K20" s="436">
        <f>+'charges d''exploitation LR11'!K27*1000</f>
        <v>0</v>
      </c>
      <c r="L20" s="441">
        <f t="shared" si="7"/>
        <v>0</v>
      </c>
      <c r="M20" s="442">
        <f t="shared" si="8"/>
        <v>0</v>
      </c>
    </row>
    <row r="21" spans="1:17" s="349" customFormat="1" x14ac:dyDescent="0.3">
      <c r="A21" s="353"/>
      <c r="B21" s="326" t="s">
        <v>23</v>
      </c>
      <c r="D21" s="327" t="s">
        <v>12</v>
      </c>
      <c r="E21" s="436">
        <f>+'charges d''exploitation LR11'!E39*1000</f>
        <v>0</v>
      </c>
      <c r="F21" s="436">
        <f>+'charges d''exploitation LR11'!F39*1000</f>
        <v>0</v>
      </c>
      <c r="G21" s="436">
        <f>+'charges d''exploitation LR11'!G39*1000</f>
        <v>0</v>
      </c>
      <c r="H21" s="436">
        <f>+'charges d''exploitation LR11'!H39*1000</f>
        <v>0</v>
      </c>
      <c r="I21" s="436">
        <f>+'charges d''exploitation LR11'!I39*1000</f>
        <v>0</v>
      </c>
      <c r="J21" s="436">
        <f>+'charges d''exploitation LR11'!J39*1000</f>
        <v>0</v>
      </c>
      <c r="K21" s="436">
        <f>+'charges d''exploitation LR11'!K39*1000</f>
        <v>0</v>
      </c>
      <c r="L21" s="441">
        <f t="shared" si="7"/>
        <v>0</v>
      </c>
      <c r="M21" s="442">
        <f t="shared" si="8"/>
        <v>0</v>
      </c>
    </row>
    <row r="22" spans="1:17" s="349" customFormat="1" x14ac:dyDescent="0.3">
      <c r="A22" s="353"/>
      <c r="B22" s="326" t="s">
        <v>24</v>
      </c>
      <c r="D22" s="327" t="s">
        <v>12</v>
      </c>
      <c r="E22" s="436">
        <f>+'charges d''exploitation LR11'!E40*1000</f>
        <v>0</v>
      </c>
      <c r="F22" s="436">
        <f>+'charges d''exploitation LR11'!F40*1000</f>
        <v>0</v>
      </c>
      <c r="G22" s="436">
        <f>+'charges d''exploitation LR11'!G40*1000</f>
        <v>0</v>
      </c>
      <c r="H22" s="436">
        <f>+'charges d''exploitation LR11'!H40*1000</f>
        <v>0</v>
      </c>
      <c r="I22" s="436">
        <f>+'charges d''exploitation LR11'!I40*1000</f>
        <v>0</v>
      </c>
      <c r="J22" s="436">
        <f>+'charges d''exploitation LR11'!J40*1000</f>
        <v>0</v>
      </c>
      <c r="K22" s="436">
        <f>+'charges d''exploitation LR11'!K40*1000</f>
        <v>0</v>
      </c>
      <c r="L22" s="441">
        <f t="shared" si="7"/>
        <v>0</v>
      </c>
      <c r="M22" s="442">
        <f t="shared" si="8"/>
        <v>0</v>
      </c>
      <c r="Q22" s="463"/>
    </row>
    <row r="23" spans="1:17"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7" x14ac:dyDescent="0.3">
      <c r="A24" s="337"/>
      <c r="B24" s="177" t="s">
        <v>26</v>
      </c>
      <c r="D24" s="327" t="s">
        <v>12</v>
      </c>
      <c r="E24" s="437">
        <f>+'charges d''exploitation LR11'!E59*1000</f>
        <v>0</v>
      </c>
      <c r="F24" s="437">
        <f>+'charges d''exploitation LR11'!F59*1000</f>
        <v>0</v>
      </c>
      <c r="G24" s="437">
        <f>+'charges d''exploitation LR11'!G59*1000</f>
        <v>0</v>
      </c>
      <c r="H24" s="437">
        <f>+'charges d''exploitation LR11'!H59*1000</f>
        <v>0</v>
      </c>
      <c r="I24" s="437">
        <f>+'charges d''exploitation LR11'!I59*1000</f>
        <v>0</v>
      </c>
      <c r="J24" s="437">
        <f>+'charges d''exploitation LR11'!J59*1000</f>
        <v>0</v>
      </c>
      <c r="K24" s="437">
        <f>+'charges d''exploitation LR11'!K59*1000</f>
        <v>0</v>
      </c>
      <c r="L24" s="443">
        <f t="shared" si="7"/>
        <v>0</v>
      </c>
      <c r="M24" s="444">
        <f t="shared" si="8"/>
        <v>0</v>
      </c>
    </row>
    <row r="25" spans="1:17" x14ac:dyDescent="0.3">
      <c r="A25" s="337"/>
      <c r="B25" s="177" t="s">
        <v>27</v>
      </c>
      <c r="D25" s="327" t="s">
        <v>12</v>
      </c>
      <c r="E25" s="437">
        <f>+'charges d''exploitation LR11'!E82*1000</f>
        <v>0</v>
      </c>
      <c r="F25" s="437">
        <f>+'charges d''exploitation LR11'!F82*1000</f>
        <v>0</v>
      </c>
      <c r="G25" s="437">
        <f>+'charges d''exploitation LR11'!G82*1000</f>
        <v>0</v>
      </c>
      <c r="H25" s="437">
        <f>+'charges d''exploitation LR11'!H82*1000</f>
        <v>0</v>
      </c>
      <c r="I25" s="437">
        <f>+'charges d''exploitation LR11'!I82*1000</f>
        <v>0</v>
      </c>
      <c r="J25" s="437">
        <f>+'charges d''exploitation LR11'!J82*1000</f>
        <v>0</v>
      </c>
      <c r="K25" s="437">
        <f>+'charges d''exploitation LR11'!K82*1000</f>
        <v>0</v>
      </c>
      <c r="L25" s="443">
        <f t="shared" si="7"/>
        <v>0</v>
      </c>
      <c r="M25" s="444">
        <f t="shared" si="8"/>
        <v>0</v>
      </c>
    </row>
    <row r="26" spans="1:17" x14ac:dyDescent="0.3">
      <c r="A26" s="337"/>
      <c r="B26" s="177" t="s">
        <v>28</v>
      </c>
      <c r="D26" s="327" t="s">
        <v>12</v>
      </c>
      <c r="E26" s="437">
        <f>+'charges d''exploitation LR11'!E106*1000</f>
        <v>0</v>
      </c>
      <c r="F26" s="437">
        <f>+'charges d''exploitation LR11'!F106*1000</f>
        <v>0</v>
      </c>
      <c r="G26" s="437">
        <f>+'charges d''exploitation LR11'!G106*1000</f>
        <v>0</v>
      </c>
      <c r="H26" s="437">
        <f>+'charges d''exploitation LR11'!H106*1000</f>
        <v>0</v>
      </c>
      <c r="I26" s="437">
        <f>+'charges d''exploitation LR11'!I106*1000</f>
        <v>0</v>
      </c>
      <c r="J26" s="437">
        <f>+'charges d''exploitation LR11'!J106*1000</f>
        <v>0</v>
      </c>
      <c r="K26" s="437">
        <f>+'charges d''exploitation LR11'!K106*1000</f>
        <v>0</v>
      </c>
      <c r="L26" s="443">
        <f t="shared" si="7"/>
        <v>0</v>
      </c>
      <c r="M26" s="444">
        <f t="shared" si="8"/>
        <v>0</v>
      </c>
    </row>
    <row r="27" spans="1:17" x14ac:dyDescent="0.3">
      <c r="A27" s="337"/>
      <c r="B27" s="177" t="s">
        <v>29</v>
      </c>
      <c r="D27" s="327" t="s">
        <v>12</v>
      </c>
      <c r="E27" s="437">
        <f>+'charges d''exploitation LR11'!E121*1000</f>
        <v>0</v>
      </c>
      <c r="F27" s="437">
        <f>+'charges d''exploitation LR11'!F121*1000</f>
        <v>0</v>
      </c>
      <c r="G27" s="437">
        <f>+'charges d''exploitation LR11'!G121*1000</f>
        <v>0</v>
      </c>
      <c r="H27" s="437">
        <f>+'charges d''exploitation LR11'!H121*1000</f>
        <v>0</v>
      </c>
      <c r="I27" s="437">
        <f>+'charges d''exploitation LR11'!I121*1000</f>
        <v>0</v>
      </c>
      <c r="J27" s="437">
        <f>+'charges d''exploitation LR11'!J121*1000</f>
        <v>0</v>
      </c>
      <c r="K27" s="437">
        <f>+'charges d''exploitation LR11'!K121*1000</f>
        <v>0</v>
      </c>
      <c r="L27" s="443">
        <f t="shared" si="7"/>
        <v>0</v>
      </c>
      <c r="M27" s="444">
        <f t="shared" si="8"/>
        <v>0</v>
      </c>
    </row>
    <row r="28" spans="1:17" x14ac:dyDescent="0.3">
      <c r="A28" s="337"/>
      <c r="B28" s="177" t="s">
        <v>30</v>
      </c>
      <c r="D28" s="327" t="s">
        <v>12</v>
      </c>
      <c r="E28" s="437">
        <f>+'charges d''exploitation LR11'!E145*1000</f>
        <v>0</v>
      </c>
      <c r="F28" s="437">
        <f>+'charges d''exploitation LR11'!F145*1000</f>
        <v>0</v>
      </c>
      <c r="G28" s="437">
        <f>+'charges d''exploitation LR11'!G145*1000</f>
        <v>0</v>
      </c>
      <c r="H28" s="437">
        <f>+'charges d''exploitation LR11'!H145*1000</f>
        <v>0</v>
      </c>
      <c r="I28" s="437">
        <f>+'charges d''exploitation LR11'!I145*1000</f>
        <v>0</v>
      </c>
      <c r="J28" s="437">
        <f>+'charges d''exploitation LR11'!J145*1000</f>
        <v>0</v>
      </c>
      <c r="K28" s="437">
        <f>+'charges d''exploitation LR11'!K145*1000</f>
        <v>0</v>
      </c>
      <c r="L28" s="443">
        <f t="shared" si="7"/>
        <v>0</v>
      </c>
      <c r="M28" s="444">
        <f t="shared" si="8"/>
        <v>0</v>
      </c>
    </row>
    <row r="29" spans="1:17" x14ac:dyDescent="0.3">
      <c r="A29" s="339"/>
      <c r="B29" s="197" t="s">
        <v>31</v>
      </c>
      <c r="C29" s="354"/>
      <c r="D29" s="341" t="s">
        <v>12</v>
      </c>
      <c r="E29" s="438">
        <f>+'charges d''exploitation LR11'!E151*1000</f>
        <v>0</v>
      </c>
      <c r="F29" s="438">
        <f>+'charges d''exploitation LR11'!F151*1000</f>
        <v>0</v>
      </c>
      <c r="G29" s="438">
        <f>+'charges d''exploitation LR11'!G151*1000</f>
        <v>0</v>
      </c>
      <c r="H29" s="438">
        <f>+'charges d''exploitation LR11'!H151*1000</f>
        <v>0</v>
      </c>
      <c r="I29" s="438">
        <f>+'charges d''exploitation LR11'!I151*1000</f>
        <v>0</v>
      </c>
      <c r="J29" s="438">
        <f>+'charges d''exploitation LR11'!J151*1000</f>
        <v>0</v>
      </c>
      <c r="K29" s="438">
        <f>+'charges d''exploitation LR11'!K151*1000</f>
        <v>0</v>
      </c>
      <c r="L29" s="445">
        <f t="shared" si="7"/>
        <v>0</v>
      </c>
      <c r="M29" s="446">
        <f t="shared" si="8"/>
        <v>0</v>
      </c>
    </row>
    <row r="31" spans="1:17" s="332" customFormat="1" ht="15" customHeight="1" x14ac:dyDescent="0.3">
      <c r="A31" s="344" t="s">
        <v>32</v>
      </c>
      <c r="B31" s="345"/>
      <c r="C31" s="346"/>
      <c r="D31" s="347" t="s">
        <v>12</v>
      </c>
      <c r="E31" s="447">
        <f>PPI_Biens_de_retour!Z14*1000</f>
        <v>0</v>
      </c>
      <c r="F31" s="447">
        <f>PPI_Biens_de_retour!AA14*1000</f>
        <v>0</v>
      </c>
      <c r="G31" s="447">
        <f>PPI_Biens_de_retour!AB14*1000</f>
        <v>0</v>
      </c>
      <c r="H31" s="447">
        <f>PPI_Biens_de_retour!AC14*1000</f>
        <v>0</v>
      </c>
      <c r="I31" s="447">
        <f>PPI_Biens_de_retour!AD14*1000</f>
        <v>0</v>
      </c>
      <c r="J31" s="447">
        <f>PPI_Biens_de_retour!AE14*1000</f>
        <v>0</v>
      </c>
      <c r="K31" s="447">
        <f>PPI_Biens_de_retour!AF14*1000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F2D38-D6E4-4408-818E-489279B16E1A}">
  <sheetPr>
    <tabColor theme="7" tint="0.39997558519241921"/>
  </sheetPr>
  <dimension ref="A1:Q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tarifaires_LR12'!B98</f>
        <v>0</v>
      </c>
      <c r="F4" s="425">
        <f>+'Recettes tarifaires_LR12'!C98</f>
        <v>0</v>
      </c>
      <c r="G4" s="425">
        <f>+'Recettes tarifaires_LR12'!D98</f>
        <v>0</v>
      </c>
      <c r="H4" s="425">
        <f>+'Recettes tarifaires_LR12'!E98</f>
        <v>0</v>
      </c>
      <c r="I4" s="425">
        <f>+'Recettes tarifaires_LR12'!F98</f>
        <v>0</v>
      </c>
      <c r="J4" s="425">
        <f>+'Recettes tarifaires_LR12'!G98</f>
        <v>0</v>
      </c>
      <c r="K4" s="425">
        <f>+'Recettes tarifaires_LR12'!H98</f>
        <v>0</v>
      </c>
      <c r="L4" s="427">
        <f t="shared" ref="L4:L13" si="1">SUM(E4:K4)</f>
        <v>0</v>
      </c>
      <c r="M4" s="428">
        <f t="shared" ref="M4:M13" si="2">L4/Durée</f>
        <v>0</v>
      </c>
    </row>
    <row r="5" spans="1:13" x14ac:dyDescent="0.3">
      <c r="A5" s="333" t="s">
        <v>14</v>
      </c>
      <c r="B5" s="334"/>
      <c r="C5" s="334"/>
      <c r="D5" s="335" t="s">
        <v>12</v>
      </c>
      <c r="E5" s="425">
        <f>+'Recettes tarifaires_LR12'!B99</f>
        <v>0</v>
      </c>
      <c r="F5" s="425">
        <f>+'Recettes tarifaires_LR12'!C99</f>
        <v>0</v>
      </c>
      <c r="G5" s="425">
        <f>+'Recettes tarifaires_LR12'!D99</f>
        <v>0</v>
      </c>
      <c r="H5" s="425">
        <f>+'Recettes tarifaires_LR12'!E99</f>
        <v>0</v>
      </c>
      <c r="I5" s="425">
        <f>+'Recettes tarifaires_LR12'!F99</f>
        <v>0</v>
      </c>
      <c r="J5" s="425">
        <f>+'Recettes tarifaires_LR12'!G99</f>
        <v>0</v>
      </c>
      <c r="K5" s="425">
        <f>+'Recettes tarifaires_LR12'!H99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7"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7" x14ac:dyDescent="0.3">
      <c r="A18" s="352"/>
      <c r="B18" s="326" t="s">
        <v>20</v>
      </c>
      <c r="D18" s="327" t="s">
        <v>12</v>
      </c>
      <c r="E18" s="436">
        <f>+'charges d''exploitation LR12'!E2*1000</f>
        <v>0</v>
      </c>
      <c r="F18" s="436">
        <f>+'charges d''exploitation LR12'!F2*1000</f>
        <v>0</v>
      </c>
      <c r="G18" s="436">
        <f>+'charges d''exploitation LR12'!G2*1000</f>
        <v>0</v>
      </c>
      <c r="H18" s="436">
        <f>+'charges d''exploitation LR12'!H2*1000</f>
        <v>0</v>
      </c>
      <c r="I18" s="436">
        <f>+'charges d''exploitation LR12'!I2*1000</f>
        <v>0</v>
      </c>
      <c r="J18" s="436">
        <f>+'charges d''exploitation LR12'!J2*1000</f>
        <v>0</v>
      </c>
      <c r="K18" s="436">
        <f>+'charges d''exploitation LR12'!K2*1000</f>
        <v>0</v>
      </c>
      <c r="L18" s="441">
        <f t="shared" si="7"/>
        <v>0</v>
      </c>
      <c r="M18" s="442">
        <f t="shared" si="8"/>
        <v>0</v>
      </c>
    </row>
    <row r="19" spans="1:17" s="349" customFormat="1" x14ac:dyDescent="0.3">
      <c r="A19" s="353"/>
      <c r="B19" s="326" t="s">
        <v>21</v>
      </c>
      <c r="D19" s="327" t="s">
        <v>12</v>
      </c>
      <c r="E19" s="436">
        <f>+'charges d''exploitation LR12'!E11*1000</f>
        <v>0</v>
      </c>
      <c r="F19" s="436">
        <f>+'charges d''exploitation LR12'!F11*1000</f>
        <v>0</v>
      </c>
      <c r="G19" s="436">
        <f>+'charges d''exploitation LR12'!G11*1000</f>
        <v>0</v>
      </c>
      <c r="H19" s="436">
        <f>+'charges d''exploitation LR12'!H11*1000</f>
        <v>0</v>
      </c>
      <c r="I19" s="436">
        <f>+'charges d''exploitation LR12'!I11*1000</f>
        <v>0</v>
      </c>
      <c r="J19" s="436">
        <f>+'charges d''exploitation LR12'!J11*1000</f>
        <v>0</v>
      </c>
      <c r="K19" s="436">
        <f>+'charges d''exploitation LR12'!K11*1000</f>
        <v>0</v>
      </c>
      <c r="L19" s="441">
        <f t="shared" si="7"/>
        <v>0</v>
      </c>
      <c r="M19" s="442">
        <f t="shared" si="8"/>
        <v>0</v>
      </c>
    </row>
    <row r="20" spans="1:17" x14ac:dyDescent="0.3">
      <c r="A20" s="337"/>
      <c r="B20" s="326" t="s">
        <v>22</v>
      </c>
      <c r="D20" s="327" t="s">
        <v>12</v>
      </c>
      <c r="E20" s="436">
        <f>+'charges d''exploitation LR12'!E27*1000</f>
        <v>0</v>
      </c>
      <c r="F20" s="436">
        <f>+'charges d''exploitation LR12'!F27*1000</f>
        <v>0</v>
      </c>
      <c r="G20" s="436">
        <f>+'charges d''exploitation LR12'!G27*1000</f>
        <v>0</v>
      </c>
      <c r="H20" s="436">
        <f>+'charges d''exploitation LR12'!H27*1000</f>
        <v>0</v>
      </c>
      <c r="I20" s="436">
        <f>+'charges d''exploitation LR12'!I27*1000</f>
        <v>0</v>
      </c>
      <c r="J20" s="436">
        <f>+'charges d''exploitation LR12'!J27*1000</f>
        <v>0</v>
      </c>
      <c r="K20" s="436">
        <f>+'charges d''exploitation LR12'!K27*1000</f>
        <v>0</v>
      </c>
      <c r="L20" s="441">
        <f t="shared" si="7"/>
        <v>0</v>
      </c>
      <c r="M20" s="442">
        <f t="shared" si="8"/>
        <v>0</v>
      </c>
    </row>
    <row r="21" spans="1:17" s="349" customFormat="1" x14ac:dyDescent="0.3">
      <c r="A21" s="353"/>
      <c r="B21" s="326" t="s">
        <v>23</v>
      </c>
      <c r="D21" s="327" t="s">
        <v>12</v>
      </c>
      <c r="E21" s="436">
        <f>+'charges d''exploitation LR12'!E39*1000</f>
        <v>0</v>
      </c>
      <c r="F21" s="436">
        <f>+'charges d''exploitation LR12'!F39*1000</f>
        <v>0</v>
      </c>
      <c r="G21" s="436">
        <f>+'charges d''exploitation LR12'!G39*1000</f>
        <v>0</v>
      </c>
      <c r="H21" s="436">
        <f>+'charges d''exploitation LR12'!H39*1000</f>
        <v>0</v>
      </c>
      <c r="I21" s="436">
        <f>+'charges d''exploitation LR12'!I39*1000</f>
        <v>0</v>
      </c>
      <c r="J21" s="436">
        <f>+'charges d''exploitation LR12'!J39*1000</f>
        <v>0</v>
      </c>
      <c r="K21" s="436">
        <f>+'charges d''exploitation LR12'!K39*1000</f>
        <v>0</v>
      </c>
      <c r="L21" s="441">
        <f t="shared" si="7"/>
        <v>0</v>
      </c>
      <c r="M21" s="442">
        <f t="shared" si="8"/>
        <v>0</v>
      </c>
    </row>
    <row r="22" spans="1:17" s="349" customFormat="1" x14ac:dyDescent="0.3">
      <c r="A22" s="353"/>
      <c r="B22" s="326" t="s">
        <v>24</v>
      </c>
      <c r="D22" s="327" t="s">
        <v>12</v>
      </c>
      <c r="E22" s="436">
        <f>+'charges d''exploitation LR12'!E40*1000</f>
        <v>0</v>
      </c>
      <c r="F22" s="436">
        <f>+'charges d''exploitation LR12'!F40*1000</f>
        <v>0</v>
      </c>
      <c r="G22" s="436">
        <f>+'charges d''exploitation LR12'!G40*1000</f>
        <v>0</v>
      </c>
      <c r="H22" s="436">
        <f>+'charges d''exploitation LR12'!H40*1000</f>
        <v>0</v>
      </c>
      <c r="I22" s="436">
        <f>+'charges d''exploitation LR12'!I40*1000</f>
        <v>0</v>
      </c>
      <c r="J22" s="436">
        <f>+'charges d''exploitation LR12'!J40*1000</f>
        <v>0</v>
      </c>
      <c r="K22" s="436">
        <f>+'charges d''exploitation LR12'!K40*1000</f>
        <v>0</v>
      </c>
      <c r="L22" s="441">
        <f t="shared" si="7"/>
        <v>0</v>
      </c>
      <c r="M22" s="442">
        <f t="shared" si="8"/>
        <v>0</v>
      </c>
      <c r="Q22" s="463"/>
    </row>
    <row r="23" spans="1:17"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7" x14ac:dyDescent="0.3">
      <c r="A24" s="337"/>
      <c r="B24" s="177" t="s">
        <v>26</v>
      </c>
      <c r="D24" s="327" t="s">
        <v>12</v>
      </c>
      <c r="E24" s="437">
        <f>+'charges d''exploitation LR12'!E59*1000</f>
        <v>0</v>
      </c>
      <c r="F24" s="437">
        <f>+'charges d''exploitation LR12'!F59*1000</f>
        <v>0</v>
      </c>
      <c r="G24" s="437">
        <f>+'charges d''exploitation LR12'!G59*1000</f>
        <v>0</v>
      </c>
      <c r="H24" s="437">
        <f>+'charges d''exploitation LR12'!H59*1000</f>
        <v>0</v>
      </c>
      <c r="I24" s="437">
        <f>+'charges d''exploitation LR12'!I59*1000</f>
        <v>0</v>
      </c>
      <c r="J24" s="437">
        <f>+'charges d''exploitation LR12'!J59*1000</f>
        <v>0</v>
      </c>
      <c r="K24" s="437">
        <f>+'charges d''exploitation LR12'!K59*1000</f>
        <v>0</v>
      </c>
      <c r="L24" s="443">
        <f t="shared" si="7"/>
        <v>0</v>
      </c>
      <c r="M24" s="444">
        <f t="shared" si="8"/>
        <v>0</v>
      </c>
    </row>
    <row r="25" spans="1:17" x14ac:dyDescent="0.3">
      <c r="A25" s="337"/>
      <c r="B25" s="177" t="s">
        <v>27</v>
      </c>
      <c r="D25" s="327" t="s">
        <v>12</v>
      </c>
      <c r="E25" s="437">
        <f>+'charges d''exploitation LR12'!E82*1000</f>
        <v>0</v>
      </c>
      <c r="F25" s="437">
        <f>+'charges d''exploitation LR12'!F82*1000</f>
        <v>0</v>
      </c>
      <c r="G25" s="437">
        <f>+'charges d''exploitation LR12'!G82*1000</f>
        <v>0</v>
      </c>
      <c r="H25" s="437">
        <f>+'charges d''exploitation LR12'!H82*1000</f>
        <v>0</v>
      </c>
      <c r="I25" s="437">
        <f>+'charges d''exploitation LR12'!I82*1000</f>
        <v>0</v>
      </c>
      <c r="J25" s="437">
        <f>+'charges d''exploitation LR12'!J82*1000</f>
        <v>0</v>
      </c>
      <c r="K25" s="437">
        <f>+'charges d''exploitation LR12'!K82*1000</f>
        <v>0</v>
      </c>
      <c r="L25" s="443">
        <f t="shared" si="7"/>
        <v>0</v>
      </c>
      <c r="M25" s="444">
        <f t="shared" si="8"/>
        <v>0</v>
      </c>
    </row>
    <row r="26" spans="1:17" x14ac:dyDescent="0.3">
      <c r="A26" s="337"/>
      <c r="B26" s="177" t="s">
        <v>28</v>
      </c>
      <c r="D26" s="327" t="s">
        <v>12</v>
      </c>
      <c r="E26" s="437">
        <f>+'charges d''exploitation LR12'!E106*1000</f>
        <v>0</v>
      </c>
      <c r="F26" s="437">
        <f>+'charges d''exploitation LR12'!F106*1000</f>
        <v>0</v>
      </c>
      <c r="G26" s="437">
        <f>+'charges d''exploitation LR12'!G106*1000</f>
        <v>0</v>
      </c>
      <c r="H26" s="437">
        <f>+'charges d''exploitation LR12'!H106*1000</f>
        <v>0</v>
      </c>
      <c r="I26" s="437">
        <f>+'charges d''exploitation LR12'!I106*1000</f>
        <v>0</v>
      </c>
      <c r="J26" s="437">
        <f>+'charges d''exploitation LR12'!J106*1000</f>
        <v>0</v>
      </c>
      <c r="K26" s="437">
        <f>+'charges d''exploitation LR12'!K106*1000</f>
        <v>0</v>
      </c>
      <c r="L26" s="443">
        <f t="shared" si="7"/>
        <v>0</v>
      </c>
      <c r="M26" s="444">
        <f t="shared" si="8"/>
        <v>0</v>
      </c>
    </row>
    <row r="27" spans="1:17" x14ac:dyDescent="0.3">
      <c r="A27" s="337"/>
      <c r="B27" s="177" t="s">
        <v>29</v>
      </c>
      <c r="D27" s="327" t="s">
        <v>12</v>
      </c>
      <c r="E27" s="437">
        <f>+'charges d''exploitation LR12'!E121*1000</f>
        <v>0</v>
      </c>
      <c r="F27" s="437">
        <f>+'charges d''exploitation LR12'!F121*1000</f>
        <v>0</v>
      </c>
      <c r="G27" s="437">
        <f>+'charges d''exploitation LR12'!G121*1000</f>
        <v>0</v>
      </c>
      <c r="H27" s="437">
        <f>+'charges d''exploitation LR12'!H121*1000</f>
        <v>0</v>
      </c>
      <c r="I27" s="437">
        <f>+'charges d''exploitation LR12'!I121*1000</f>
        <v>0</v>
      </c>
      <c r="J27" s="437">
        <f>+'charges d''exploitation LR12'!J121*1000</f>
        <v>0</v>
      </c>
      <c r="K27" s="437">
        <f>+'charges d''exploitation LR12'!K121*1000</f>
        <v>0</v>
      </c>
      <c r="L27" s="443">
        <f t="shared" si="7"/>
        <v>0</v>
      </c>
      <c r="M27" s="444">
        <f t="shared" si="8"/>
        <v>0</v>
      </c>
    </row>
    <row r="28" spans="1:17" x14ac:dyDescent="0.3">
      <c r="A28" s="337"/>
      <c r="B28" s="177" t="s">
        <v>30</v>
      </c>
      <c r="D28" s="327" t="s">
        <v>12</v>
      </c>
      <c r="E28" s="437">
        <f>+'charges d''exploitation LR12'!E145*1000</f>
        <v>0</v>
      </c>
      <c r="F28" s="437">
        <f>+'charges d''exploitation LR12'!F145*1000</f>
        <v>0</v>
      </c>
      <c r="G28" s="437">
        <f>+'charges d''exploitation LR12'!G145*1000</f>
        <v>0</v>
      </c>
      <c r="H28" s="437">
        <f>+'charges d''exploitation LR12'!H145*1000</f>
        <v>0</v>
      </c>
      <c r="I28" s="437">
        <f>+'charges d''exploitation LR12'!I145*1000</f>
        <v>0</v>
      </c>
      <c r="J28" s="437">
        <f>+'charges d''exploitation LR12'!J145*1000</f>
        <v>0</v>
      </c>
      <c r="K28" s="437">
        <f>+'charges d''exploitation LR12'!K145*1000</f>
        <v>0</v>
      </c>
      <c r="L28" s="443">
        <f t="shared" si="7"/>
        <v>0</v>
      </c>
      <c r="M28" s="444">
        <f t="shared" si="8"/>
        <v>0</v>
      </c>
    </row>
    <row r="29" spans="1:17" x14ac:dyDescent="0.3">
      <c r="A29" s="339"/>
      <c r="B29" s="197" t="s">
        <v>31</v>
      </c>
      <c r="C29" s="354"/>
      <c r="D29" s="341" t="s">
        <v>12</v>
      </c>
      <c r="E29" s="438">
        <f>+'charges d''exploitation LR12'!E151*1000</f>
        <v>0</v>
      </c>
      <c r="F29" s="438">
        <f>+'charges d''exploitation LR12'!F151*1000</f>
        <v>0</v>
      </c>
      <c r="G29" s="438">
        <f>+'charges d''exploitation LR12'!G151*1000</f>
        <v>0</v>
      </c>
      <c r="H29" s="438">
        <f>+'charges d''exploitation LR12'!H151*1000</f>
        <v>0</v>
      </c>
      <c r="I29" s="438">
        <f>+'charges d''exploitation LR12'!I151*1000</f>
        <v>0</v>
      </c>
      <c r="J29" s="438">
        <f>+'charges d''exploitation LR12'!J151*1000</f>
        <v>0</v>
      </c>
      <c r="K29" s="438">
        <f>+'charges d''exploitation LR12'!K151*1000</f>
        <v>0</v>
      </c>
      <c r="L29" s="445">
        <f t="shared" si="7"/>
        <v>0</v>
      </c>
      <c r="M29" s="446">
        <f t="shared" si="8"/>
        <v>0</v>
      </c>
    </row>
    <row r="31" spans="1:17" s="332" customFormat="1" ht="15" customHeight="1" x14ac:dyDescent="0.3">
      <c r="A31" s="344" t="s">
        <v>32</v>
      </c>
      <c r="B31" s="345"/>
      <c r="C31" s="346"/>
      <c r="D31" s="347" t="s">
        <v>12</v>
      </c>
      <c r="E31" s="447">
        <f>PPI_Biens_de_retour!Z15*1000</f>
        <v>0</v>
      </c>
      <c r="F31" s="447">
        <f>PPI_Biens_de_retour!AA15*1000</f>
        <v>0</v>
      </c>
      <c r="G31" s="447">
        <f>PPI_Biens_de_retour!AB15*1000</f>
        <v>0</v>
      </c>
      <c r="H31" s="447">
        <f>PPI_Biens_de_retour!AC15*1000</f>
        <v>0</v>
      </c>
      <c r="I31" s="447">
        <f>PPI_Biens_de_retour!AD15*1000</f>
        <v>0</v>
      </c>
      <c r="J31" s="447">
        <f>PPI_Biens_de_retour!AE15*1000</f>
        <v>0</v>
      </c>
      <c r="K31" s="447">
        <f>PPI_Biens_de_retour!AF15*1000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tarifaires_RS1'!B98</f>
        <v>0</v>
      </c>
      <c r="F4" s="425">
        <f>+'Recettes tarifaires_RS1'!C98</f>
        <v>0</v>
      </c>
      <c r="G4" s="425">
        <f>+'Recettes tarifaires_RS1'!D98</f>
        <v>0</v>
      </c>
      <c r="H4" s="425">
        <f>+'Recettes tarifaires_RS1'!E98</f>
        <v>0</v>
      </c>
      <c r="I4" s="425">
        <f>+'Recettes tarifaires_RS1'!F98</f>
        <v>0</v>
      </c>
      <c r="J4" s="425">
        <f>+'Recettes tarifaires_RS1'!G98</f>
        <v>0</v>
      </c>
      <c r="K4" s="425">
        <f>+'Recettes tarifaires_RS1'!H98</f>
        <v>0</v>
      </c>
      <c r="L4" s="427">
        <f t="shared" ref="L4:L13" si="1">SUM(E4:K4)</f>
        <v>0</v>
      </c>
      <c r="M4" s="428">
        <f t="shared" ref="M4:M13" si="2">L4/Durée</f>
        <v>0</v>
      </c>
    </row>
    <row r="5" spans="1:13" x14ac:dyDescent="0.3">
      <c r="A5" s="333" t="s">
        <v>14</v>
      </c>
      <c r="B5" s="334"/>
      <c r="C5" s="334"/>
      <c r="D5" s="335" t="s">
        <v>12</v>
      </c>
      <c r="E5" s="425">
        <f>+'Recettes tarifaires_RS1'!B99</f>
        <v>0</v>
      </c>
      <c r="F5" s="425">
        <f>+'Recettes tarifaires_RS1'!C99</f>
        <v>0</v>
      </c>
      <c r="G5" s="425">
        <f>+'Recettes tarifaires_RS1'!D99</f>
        <v>0</v>
      </c>
      <c r="H5" s="425">
        <f>+'Recettes tarifaires_RS1'!E99</f>
        <v>0</v>
      </c>
      <c r="I5" s="425">
        <f>+'Recettes tarifaires_RS1'!F99</f>
        <v>0</v>
      </c>
      <c r="J5" s="425">
        <f>+'Recettes tarifaires_RS1'!G99</f>
        <v>0</v>
      </c>
      <c r="K5" s="425">
        <f>+'Recettes tarifaires_RS1'!H99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RS1'!E2*1000</f>
        <v>0</v>
      </c>
      <c r="F18" s="436">
        <f>+'charges d''exploitation RS1'!F2*1000</f>
        <v>0</v>
      </c>
      <c r="G18" s="436">
        <f>+'charges d''exploitation RS1'!G2*1000</f>
        <v>0</v>
      </c>
      <c r="H18" s="436">
        <f>+'charges d''exploitation RS1'!H2*1000</f>
        <v>0</v>
      </c>
      <c r="I18" s="436">
        <f>+'charges d''exploitation RS1'!I2*1000</f>
        <v>0</v>
      </c>
      <c r="J18" s="436">
        <f>+'charges d''exploitation RS1'!J2*1000</f>
        <v>0</v>
      </c>
      <c r="K18" s="436">
        <f>+'charges d''exploitation RS1'!K2*1000</f>
        <v>0</v>
      </c>
      <c r="L18" s="441">
        <f t="shared" si="7"/>
        <v>0</v>
      </c>
      <c r="M18" s="442">
        <f t="shared" si="8"/>
        <v>0</v>
      </c>
    </row>
    <row r="19" spans="1:13" s="349" customFormat="1" x14ac:dyDescent="0.3">
      <c r="A19" s="353"/>
      <c r="B19" s="326" t="s">
        <v>21</v>
      </c>
      <c r="D19" s="327" t="s">
        <v>12</v>
      </c>
      <c r="E19" s="436">
        <f>+'charges d''exploitation RS1'!E11*1000</f>
        <v>0</v>
      </c>
      <c r="F19" s="436">
        <f>+'charges d''exploitation RS1'!F11*1000</f>
        <v>0</v>
      </c>
      <c r="G19" s="436">
        <f>+'charges d''exploitation RS1'!G11*1000</f>
        <v>0</v>
      </c>
      <c r="H19" s="436">
        <f>+'charges d''exploitation RS1'!H11*1000</f>
        <v>0</v>
      </c>
      <c r="I19" s="436">
        <f>+'charges d''exploitation RS1'!I11*1000</f>
        <v>0</v>
      </c>
      <c r="J19" s="436">
        <f>+'charges d''exploitation RS1'!J11*1000</f>
        <v>0</v>
      </c>
      <c r="K19" s="436">
        <f>+'charges d''exploitation RS1'!K11*1000</f>
        <v>0</v>
      </c>
      <c r="L19" s="441">
        <f t="shared" si="7"/>
        <v>0</v>
      </c>
      <c r="M19" s="442">
        <f t="shared" si="8"/>
        <v>0</v>
      </c>
    </row>
    <row r="20" spans="1:13" x14ac:dyDescent="0.3">
      <c r="A20" s="337"/>
      <c r="B20" s="326" t="s">
        <v>22</v>
      </c>
      <c r="D20" s="327" t="s">
        <v>12</v>
      </c>
      <c r="E20" s="436">
        <f>+'charges d''exploitation RS1'!E27*1000</f>
        <v>0</v>
      </c>
      <c r="F20" s="436">
        <f>+'charges d''exploitation RS1'!F27*1000</f>
        <v>0</v>
      </c>
      <c r="G20" s="436">
        <f>+'charges d''exploitation RS1'!G27*1000</f>
        <v>0</v>
      </c>
      <c r="H20" s="436">
        <f>+'charges d''exploitation RS1'!H27*1000</f>
        <v>0</v>
      </c>
      <c r="I20" s="436">
        <f>+'charges d''exploitation RS1'!I27*1000</f>
        <v>0</v>
      </c>
      <c r="J20" s="436">
        <f>+'charges d''exploitation RS1'!J27*1000</f>
        <v>0</v>
      </c>
      <c r="K20" s="436">
        <f>+'charges d''exploitation RS1'!K27*1000</f>
        <v>0</v>
      </c>
      <c r="L20" s="441">
        <f t="shared" si="7"/>
        <v>0</v>
      </c>
      <c r="M20" s="442">
        <f t="shared" si="8"/>
        <v>0</v>
      </c>
    </row>
    <row r="21" spans="1:13" s="349" customFormat="1" x14ac:dyDescent="0.3">
      <c r="A21" s="353"/>
      <c r="B21" s="326" t="s">
        <v>23</v>
      </c>
      <c r="D21" s="327" t="s">
        <v>12</v>
      </c>
      <c r="E21" s="436">
        <f>+'charges d''exploitation RS1'!E39*1000</f>
        <v>0</v>
      </c>
      <c r="F21" s="436">
        <f>+'charges d''exploitation RS1'!F39*1000</f>
        <v>0</v>
      </c>
      <c r="G21" s="436">
        <f>+'charges d''exploitation RS1'!G39*1000</f>
        <v>0</v>
      </c>
      <c r="H21" s="436">
        <f>+'charges d''exploitation RS1'!H39*1000</f>
        <v>0</v>
      </c>
      <c r="I21" s="436">
        <f>+'charges d''exploitation RS1'!I39*1000</f>
        <v>0</v>
      </c>
      <c r="J21" s="436">
        <f>+'charges d''exploitation RS1'!J39*1000</f>
        <v>0</v>
      </c>
      <c r="K21" s="436">
        <f>+'charges d''exploitation RS1'!K39*1000</f>
        <v>0</v>
      </c>
      <c r="L21" s="441">
        <f t="shared" si="7"/>
        <v>0</v>
      </c>
      <c r="M21" s="442">
        <f t="shared" si="8"/>
        <v>0</v>
      </c>
    </row>
    <row r="22" spans="1:13" s="349" customFormat="1" x14ac:dyDescent="0.3">
      <c r="A22" s="353"/>
      <c r="B22" s="326" t="s">
        <v>24</v>
      </c>
      <c r="D22" s="327" t="s">
        <v>12</v>
      </c>
      <c r="E22" s="436">
        <f>+'charges d''exploitation RS1'!E40*1000</f>
        <v>0</v>
      </c>
      <c r="F22" s="436">
        <f>+'charges d''exploitation RS1'!F40*1000</f>
        <v>0</v>
      </c>
      <c r="G22" s="436">
        <f>+'charges d''exploitation RS1'!G40*1000</f>
        <v>0</v>
      </c>
      <c r="H22" s="436">
        <f>+'charges d''exploitation RS1'!H40*1000</f>
        <v>0</v>
      </c>
      <c r="I22" s="436">
        <f>+'charges d''exploitation RS1'!I40*1000</f>
        <v>0</v>
      </c>
      <c r="J22" s="436">
        <f>+'charges d''exploitation RS1'!J40*1000</f>
        <v>0</v>
      </c>
      <c r="K22" s="436">
        <f>+'charges d''exploitation RS1'!K40*1000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RS1'!E59*1000</f>
        <v>0</v>
      </c>
      <c r="F24" s="437">
        <f>+'charges d''exploitation RS1'!F59*1000</f>
        <v>0</v>
      </c>
      <c r="G24" s="437">
        <f>+'charges d''exploitation RS1'!G59*1000</f>
        <v>0</v>
      </c>
      <c r="H24" s="437">
        <f>+'charges d''exploitation RS1'!H59*1000</f>
        <v>0</v>
      </c>
      <c r="I24" s="437">
        <f>+'charges d''exploitation RS1'!I59*1000</f>
        <v>0</v>
      </c>
      <c r="J24" s="437">
        <f>+'charges d''exploitation RS1'!J59*1000</f>
        <v>0</v>
      </c>
      <c r="K24" s="437">
        <f>+'charges d''exploitation RS1'!K59*1000</f>
        <v>0</v>
      </c>
      <c r="L24" s="443">
        <f t="shared" si="7"/>
        <v>0</v>
      </c>
      <c r="M24" s="444">
        <f t="shared" si="8"/>
        <v>0</v>
      </c>
    </row>
    <row r="25" spans="1:13" x14ac:dyDescent="0.3">
      <c r="A25" s="337"/>
      <c r="B25" s="177" t="s">
        <v>27</v>
      </c>
      <c r="D25" s="327" t="s">
        <v>12</v>
      </c>
      <c r="E25" s="437">
        <f>+'charges d''exploitation RS1'!E82*1000</f>
        <v>0</v>
      </c>
      <c r="F25" s="437">
        <f>+'charges d''exploitation RS1'!F82*1000</f>
        <v>0</v>
      </c>
      <c r="G25" s="437">
        <f>+'charges d''exploitation RS1'!G82*1000</f>
        <v>0</v>
      </c>
      <c r="H25" s="437">
        <f>+'charges d''exploitation RS1'!H82*1000</f>
        <v>0</v>
      </c>
      <c r="I25" s="437">
        <f>+'charges d''exploitation RS1'!I82*1000</f>
        <v>0</v>
      </c>
      <c r="J25" s="437">
        <f>+'charges d''exploitation RS1'!J82*1000</f>
        <v>0</v>
      </c>
      <c r="K25" s="437">
        <f>+'charges d''exploitation RS1'!K82*1000</f>
        <v>0</v>
      </c>
      <c r="L25" s="443">
        <f t="shared" si="7"/>
        <v>0</v>
      </c>
      <c r="M25" s="444">
        <f t="shared" si="8"/>
        <v>0</v>
      </c>
    </row>
    <row r="26" spans="1:13" x14ac:dyDescent="0.3">
      <c r="A26" s="337"/>
      <c r="B26" s="177" t="s">
        <v>28</v>
      </c>
      <c r="D26" s="327" t="s">
        <v>12</v>
      </c>
      <c r="E26" s="437">
        <f>+'charges d''exploitation RS1'!E106*1000</f>
        <v>0</v>
      </c>
      <c r="F26" s="437">
        <f>+'charges d''exploitation RS1'!F106*1000</f>
        <v>0</v>
      </c>
      <c r="G26" s="437">
        <f>+'charges d''exploitation RS1'!G106*1000</f>
        <v>0</v>
      </c>
      <c r="H26" s="437">
        <f>+'charges d''exploitation RS1'!H106*1000</f>
        <v>0</v>
      </c>
      <c r="I26" s="437">
        <f>+'charges d''exploitation RS1'!I106*1000</f>
        <v>0</v>
      </c>
      <c r="J26" s="437">
        <f>+'charges d''exploitation RS1'!J106*1000</f>
        <v>0</v>
      </c>
      <c r="K26" s="437">
        <f>+'charges d''exploitation RS1'!K106*1000</f>
        <v>0</v>
      </c>
      <c r="L26" s="443">
        <f t="shared" si="7"/>
        <v>0</v>
      </c>
      <c r="M26" s="444">
        <f t="shared" si="8"/>
        <v>0</v>
      </c>
    </row>
    <row r="27" spans="1:13" x14ac:dyDescent="0.3">
      <c r="A27" s="337"/>
      <c r="B27" s="177" t="s">
        <v>29</v>
      </c>
      <c r="D27" s="327" t="s">
        <v>12</v>
      </c>
      <c r="E27" s="437">
        <f>+'charges d''exploitation RS1'!E121*1000</f>
        <v>0</v>
      </c>
      <c r="F27" s="437">
        <f>+'charges d''exploitation RS1'!F121*1000</f>
        <v>0</v>
      </c>
      <c r="G27" s="437">
        <f>+'charges d''exploitation RS1'!G121*1000</f>
        <v>0</v>
      </c>
      <c r="H27" s="437">
        <f>+'charges d''exploitation RS1'!H121*1000</f>
        <v>0</v>
      </c>
      <c r="I27" s="437">
        <f>+'charges d''exploitation RS1'!I121*1000</f>
        <v>0</v>
      </c>
      <c r="J27" s="437">
        <f>+'charges d''exploitation RS1'!J121*1000</f>
        <v>0</v>
      </c>
      <c r="K27" s="437">
        <f>+'charges d''exploitation RS1'!K121*1000</f>
        <v>0</v>
      </c>
      <c r="L27" s="443">
        <f t="shared" si="7"/>
        <v>0</v>
      </c>
      <c r="M27" s="444">
        <f t="shared" si="8"/>
        <v>0</v>
      </c>
    </row>
    <row r="28" spans="1:13" x14ac:dyDescent="0.3">
      <c r="A28" s="337"/>
      <c r="B28" s="177" t="s">
        <v>30</v>
      </c>
      <c r="D28" s="327" t="s">
        <v>12</v>
      </c>
      <c r="E28" s="437">
        <f>+'charges d''exploitation RS1'!E145*1000</f>
        <v>0</v>
      </c>
      <c r="F28" s="437">
        <f>+'charges d''exploitation RS1'!F145*1000</f>
        <v>0</v>
      </c>
      <c r="G28" s="437">
        <f>+'charges d''exploitation RS1'!G145*1000</f>
        <v>0</v>
      </c>
      <c r="H28" s="437">
        <f>+'charges d''exploitation RS1'!H145*1000</f>
        <v>0</v>
      </c>
      <c r="I28" s="437">
        <f>+'charges d''exploitation RS1'!I145*1000</f>
        <v>0</v>
      </c>
      <c r="J28" s="437">
        <f>+'charges d''exploitation RS1'!J145*1000</f>
        <v>0</v>
      </c>
      <c r="K28" s="437">
        <f>+'charges d''exploitation RS1'!K145*1000</f>
        <v>0</v>
      </c>
      <c r="L28" s="443">
        <f t="shared" si="7"/>
        <v>0</v>
      </c>
      <c r="M28" s="444">
        <f t="shared" si="8"/>
        <v>0</v>
      </c>
    </row>
    <row r="29" spans="1:13" x14ac:dyDescent="0.3">
      <c r="A29" s="339"/>
      <c r="B29" s="197" t="s">
        <v>31</v>
      </c>
      <c r="C29" s="354"/>
      <c r="D29" s="341" t="s">
        <v>12</v>
      </c>
      <c r="E29" s="438">
        <f>+'charges d''exploitation RS1'!E151*1000</f>
        <v>0</v>
      </c>
      <c r="F29" s="438">
        <f>+'charges d''exploitation RS1'!F151*1000</f>
        <v>0</v>
      </c>
      <c r="G29" s="438">
        <f>+'charges d''exploitation RS1'!G151*1000</f>
        <v>0</v>
      </c>
      <c r="H29" s="438">
        <f>+'charges d''exploitation RS1'!H151*1000</f>
        <v>0</v>
      </c>
      <c r="I29" s="438">
        <f>+'charges d''exploitation RS1'!I151*1000</f>
        <v>0</v>
      </c>
      <c r="J29" s="438">
        <f>+'charges d''exploitation RS1'!J151*1000</f>
        <v>0</v>
      </c>
      <c r="K29" s="438">
        <f>+'charges d''exploitation RS1'!K151*1000</f>
        <v>0</v>
      </c>
      <c r="L29" s="445">
        <f t="shared" si="7"/>
        <v>0</v>
      </c>
      <c r="M29" s="446">
        <f t="shared" si="8"/>
        <v>0</v>
      </c>
    </row>
    <row r="31" spans="1:13" s="332" customFormat="1" ht="15" customHeight="1" x14ac:dyDescent="0.3">
      <c r="A31" s="344" t="s">
        <v>32</v>
      </c>
      <c r="B31" s="345"/>
      <c r="C31" s="346"/>
      <c r="D31" s="347" t="s">
        <v>12</v>
      </c>
      <c r="E31" s="447">
        <f>PPI_Biens_de_retour!Z16*1000</f>
        <v>0</v>
      </c>
      <c r="F31" s="447">
        <f>PPI_Biens_de_retour!AA16*1000</f>
        <v>0</v>
      </c>
      <c r="G31" s="447">
        <f>PPI_Biens_de_retour!AB16*1000</f>
        <v>0</v>
      </c>
      <c r="H31" s="447">
        <f>PPI_Biens_de_retour!AC16*1000</f>
        <v>0</v>
      </c>
      <c r="I31" s="447">
        <f>PPI_Biens_de_retour!AD16*1000</f>
        <v>0</v>
      </c>
      <c r="J31" s="447">
        <f>PPI_Biens_de_retour!AE16*1000</f>
        <v>0</v>
      </c>
      <c r="K31" s="447">
        <f>PPI_Biens_de_retour!AF16*1000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tarifaires_RS2'!B98</f>
        <v>0</v>
      </c>
      <c r="F4" s="425">
        <f>+'Recettes tarifaires_RS2'!C98</f>
        <v>0</v>
      </c>
      <c r="G4" s="425">
        <f>+'Recettes tarifaires_RS2'!D98</f>
        <v>0</v>
      </c>
      <c r="H4" s="425">
        <f>+'Recettes tarifaires_RS2'!E98</f>
        <v>0</v>
      </c>
      <c r="I4" s="425">
        <f>+'Recettes tarifaires_RS2'!F98</f>
        <v>0</v>
      </c>
      <c r="J4" s="425">
        <f>+'Recettes tarifaires_RS2'!G98</f>
        <v>0</v>
      </c>
      <c r="K4" s="425">
        <f>+'Recettes tarifaires_RS2'!H98</f>
        <v>0</v>
      </c>
      <c r="L4" s="427">
        <f t="shared" ref="L4:L13" si="1">SUM(E4:K4)</f>
        <v>0</v>
      </c>
      <c r="M4" s="428">
        <f t="shared" ref="M4:M13" si="2">L4/Durée</f>
        <v>0</v>
      </c>
    </row>
    <row r="5" spans="1:13" x14ac:dyDescent="0.3">
      <c r="A5" s="333" t="s">
        <v>14</v>
      </c>
      <c r="B5" s="334"/>
      <c r="C5" s="334"/>
      <c r="D5" s="335" t="s">
        <v>12</v>
      </c>
      <c r="E5" s="425">
        <f>+'Recettes tarifaires_RS2'!B99</f>
        <v>0</v>
      </c>
      <c r="F5" s="425">
        <f>+'Recettes tarifaires_RS2'!C99</f>
        <v>0</v>
      </c>
      <c r="G5" s="425">
        <f>+'Recettes tarifaires_RS2'!D99</f>
        <v>0</v>
      </c>
      <c r="H5" s="425">
        <f>+'Recettes tarifaires_RS2'!E99</f>
        <v>0</v>
      </c>
      <c r="I5" s="425">
        <f>+'Recettes tarifaires_RS2'!F99</f>
        <v>0</v>
      </c>
      <c r="J5" s="425">
        <f>+'Recettes tarifaires_RS2'!G99</f>
        <v>0</v>
      </c>
      <c r="K5" s="425">
        <f>+'Recettes tarifaires_RS2'!H99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RS2'!E2*1000</f>
        <v>0</v>
      </c>
      <c r="F18" s="436">
        <f>+'charges d''exploitation RS2'!F2*1000</f>
        <v>0</v>
      </c>
      <c r="G18" s="436">
        <f>+'charges d''exploitation RS2'!G2*1000</f>
        <v>0</v>
      </c>
      <c r="H18" s="436">
        <f>+'charges d''exploitation RS2'!H2*1000</f>
        <v>0</v>
      </c>
      <c r="I18" s="436">
        <f>+'charges d''exploitation RS2'!I2*1000</f>
        <v>0</v>
      </c>
      <c r="J18" s="436">
        <f>+'charges d''exploitation RS2'!J2*1000</f>
        <v>0</v>
      </c>
      <c r="K18" s="436">
        <f>+'charges d''exploitation RS2'!K2*1000</f>
        <v>0</v>
      </c>
      <c r="L18" s="441">
        <f t="shared" si="7"/>
        <v>0</v>
      </c>
      <c r="M18" s="442">
        <f t="shared" si="8"/>
        <v>0</v>
      </c>
    </row>
    <row r="19" spans="1:13" s="349" customFormat="1" x14ac:dyDescent="0.3">
      <c r="A19" s="353"/>
      <c r="B19" s="326" t="s">
        <v>21</v>
      </c>
      <c r="D19" s="327" t="s">
        <v>12</v>
      </c>
      <c r="E19" s="436">
        <f>+'charges d''exploitation RS2'!E11*1000</f>
        <v>0</v>
      </c>
      <c r="F19" s="436">
        <f>+'charges d''exploitation RS2'!F11*1000</f>
        <v>0</v>
      </c>
      <c r="G19" s="436">
        <f>+'charges d''exploitation RS2'!G11*1000</f>
        <v>0</v>
      </c>
      <c r="H19" s="436">
        <f>+'charges d''exploitation RS2'!H11*1000</f>
        <v>0</v>
      </c>
      <c r="I19" s="436">
        <f>+'charges d''exploitation RS2'!I11*1000</f>
        <v>0</v>
      </c>
      <c r="J19" s="436">
        <f>+'charges d''exploitation RS2'!J11*1000</f>
        <v>0</v>
      </c>
      <c r="K19" s="436">
        <f>+'charges d''exploitation RS2'!K11*1000</f>
        <v>0</v>
      </c>
      <c r="L19" s="441">
        <f t="shared" si="7"/>
        <v>0</v>
      </c>
      <c r="M19" s="442">
        <f t="shared" si="8"/>
        <v>0</v>
      </c>
    </row>
    <row r="20" spans="1:13" x14ac:dyDescent="0.3">
      <c r="A20" s="337"/>
      <c r="B20" s="326" t="s">
        <v>22</v>
      </c>
      <c r="D20" s="327" t="s">
        <v>12</v>
      </c>
      <c r="E20" s="436">
        <f>+'charges d''exploitation RS2'!E27*1000</f>
        <v>0</v>
      </c>
      <c r="F20" s="436">
        <f>+'charges d''exploitation RS2'!F27*1000</f>
        <v>0</v>
      </c>
      <c r="G20" s="436">
        <f>+'charges d''exploitation RS2'!G27*1000</f>
        <v>0</v>
      </c>
      <c r="H20" s="436">
        <f>+'charges d''exploitation RS2'!H27*1000</f>
        <v>0</v>
      </c>
      <c r="I20" s="436">
        <f>+'charges d''exploitation RS2'!I27*1000</f>
        <v>0</v>
      </c>
      <c r="J20" s="436">
        <f>+'charges d''exploitation RS2'!J27*1000</f>
        <v>0</v>
      </c>
      <c r="K20" s="436">
        <f>+'charges d''exploitation RS2'!K27*1000</f>
        <v>0</v>
      </c>
      <c r="L20" s="441">
        <f t="shared" si="7"/>
        <v>0</v>
      </c>
      <c r="M20" s="442">
        <f t="shared" si="8"/>
        <v>0</v>
      </c>
    </row>
    <row r="21" spans="1:13" s="349" customFormat="1" x14ac:dyDescent="0.3">
      <c r="A21" s="353"/>
      <c r="B21" s="326" t="s">
        <v>23</v>
      </c>
      <c r="D21" s="327" t="s">
        <v>12</v>
      </c>
      <c r="E21" s="436">
        <f>+'charges d''exploitation RS2'!E39*1000</f>
        <v>0</v>
      </c>
      <c r="F21" s="436">
        <f>+'charges d''exploitation RS2'!F39*1000</f>
        <v>0</v>
      </c>
      <c r="G21" s="436">
        <f>+'charges d''exploitation RS2'!G39*1000</f>
        <v>0</v>
      </c>
      <c r="H21" s="436">
        <f>+'charges d''exploitation RS2'!H39*1000</f>
        <v>0</v>
      </c>
      <c r="I21" s="436">
        <f>+'charges d''exploitation RS2'!I39*1000</f>
        <v>0</v>
      </c>
      <c r="J21" s="436">
        <f>+'charges d''exploitation RS2'!J39*1000</f>
        <v>0</v>
      </c>
      <c r="K21" s="436">
        <f>+'charges d''exploitation RS2'!K39*1000</f>
        <v>0</v>
      </c>
      <c r="L21" s="441">
        <f t="shared" si="7"/>
        <v>0</v>
      </c>
      <c r="M21" s="442">
        <f t="shared" si="8"/>
        <v>0</v>
      </c>
    </row>
    <row r="22" spans="1:13" s="349" customFormat="1" x14ac:dyDescent="0.3">
      <c r="A22" s="353"/>
      <c r="B22" s="326" t="s">
        <v>24</v>
      </c>
      <c r="D22" s="327" t="s">
        <v>12</v>
      </c>
      <c r="E22" s="436">
        <f>+'charges d''exploitation RS2'!E40*1000</f>
        <v>0</v>
      </c>
      <c r="F22" s="436">
        <f>+'charges d''exploitation RS2'!F40*1000</f>
        <v>0</v>
      </c>
      <c r="G22" s="436">
        <f>+'charges d''exploitation RS2'!G40*1000</f>
        <v>0</v>
      </c>
      <c r="H22" s="436">
        <f>+'charges d''exploitation RS2'!H40*1000</f>
        <v>0</v>
      </c>
      <c r="I22" s="436">
        <f>+'charges d''exploitation RS2'!I40*1000</f>
        <v>0</v>
      </c>
      <c r="J22" s="436">
        <f>+'charges d''exploitation RS2'!J40*1000</f>
        <v>0</v>
      </c>
      <c r="K22" s="436">
        <f>+'charges d''exploitation RS2'!K40*1000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RS2'!E59*1000</f>
        <v>0</v>
      </c>
      <c r="F24" s="437">
        <f>+'charges d''exploitation RS2'!F59*1000</f>
        <v>0</v>
      </c>
      <c r="G24" s="437">
        <f>+'charges d''exploitation RS2'!G59*1000</f>
        <v>0</v>
      </c>
      <c r="H24" s="437">
        <f>+'charges d''exploitation RS2'!H59*1000</f>
        <v>0</v>
      </c>
      <c r="I24" s="437">
        <f>+'charges d''exploitation RS2'!I59*1000</f>
        <v>0</v>
      </c>
      <c r="J24" s="437">
        <f>+'charges d''exploitation RS2'!J59*1000</f>
        <v>0</v>
      </c>
      <c r="K24" s="437">
        <f>+'charges d''exploitation RS2'!K59*1000</f>
        <v>0</v>
      </c>
      <c r="L24" s="443">
        <f t="shared" si="7"/>
        <v>0</v>
      </c>
      <c r="M24" s="444">
        <f t="shared" si="8"/>
        <v>0</v>
      </c>
    </row>
    <row r="25" spans="1:13" x14ac:dyDescent="0.3">
      <c r="A25" s="337"/>
      <c r="B25" s="177" t="s">
        <v>27</v>
      </c>
      <c r="D25" s="327" t="s">
        <v>12</v>
      </c>
      <c r="E25" s="437">
        <f>+'charges d''exploitation RS2'!E82*1000</f>
        <v>0</v>
      </c>
      <c r="F25" s="437">
        <f>+'charges d''exploitation RS2'!F82*1000</f>
        <v>0</v>
      </c>
      <c r="G25" s="437">
        <f>+'charges d''exploitation RS2'!G82*1000</f>
        <v>0</v>
      </c>
      <c r="H25" s="437">
        <f>+'charges d''exploitation RS2'!H82*1000</f>
        <v>0</v>
      </c>
      <c r="I25" s="437">
        <f>+'charges d''exploitation RS2'!I82*1000</f>
        <v>0</v>
      </c>
      <c r="J25" s="437">
        <f>+'charges d''exploitation RS2'!J82*1000</f>
        <v>0</v>
      </c>
      <c r="K25" s="437">
        <f>+'charges d''exploitation RS2'!K82*1000</f>
        <v>0</v>
      </c>
      <c r="L25" s="443">
        <f t="shared" si="7"/>
        <v>0</v>
      </c>
      <c r="M25" s="444">
        <f t="shared" si="8"/>
        <v>0</v>
      </c>
    </row>
    <row r="26" spans="1:13" x14ac:dyDescent="0.3">
      <c r="A26" s="337"/>
      <c r="B26" s="177" t="s">
        <v>28</v>
      </c>
      <c r="D26" s="327" t="s">
        <v>12</v>
      </c>
      <c r="E26" s="437">
        <f>+'charges d''exploitation RS2'!E106*1000</f>
        <v>0</v>
      </c>
      <c r="F26" s="437">
        <f>+'charges d''exploitation RS2'!F106*1000</f>
        <v>0</v>
      </c>
      <c r="G26" s="437">
        <f>+'charges d''exploitation RS2'!G106*1000</f>
        <v>0</v>
      </c>
      <c r="H26" s="437">
        <f>+'charges d''exploitation RS2'!H106*1000</f>
        <v>0</v>
      </c>
      <c r="I26" s="437">
        <f>+'charges d''exploitation RS2'!I106*1000</f>
        <v>0</v>
      </c>
      <c r="J26" s="437">
        <f>+'charges d''exploitation RS2'!J106*1000</f>
        <v>0</v>
      </c>
      <c r="K26" s="437">
        <f>+'charges d''exploitation RS2'!K106*1000</f>
        <v>0</v>
      </c>
      <c r="L26" s="443">
        <f t="shared" si="7"/>
        <v>0</v>
      </c>
      <c r="M26" s="444">
        <f t="shared" si="8"/>
        <v>0</v>
      </c>
    </row>
    <row r="27" spans="1:13" x14ac:dyDescent="0.3">
      <c r="A27" s="337"/>
      <c r="B27" s="177" t="s">
        <v>29</v>
      </c>
      <c r="D27" s="327" t="s">
        <v>12</v>
      </c>
      <c r="E27" s="437">
        <f>+'charges d''exploitation RS2'!E121*1000</f>
        <v>0</v>
      </c>
      <c r="F27" s="437">
        <f>+'charges d''exploitation RS2'!F121*1000</f>
        <v>0</v>
      </c>
      <c r="G27" s="437">
        <f>+'charges d''exploitation RS2'!G121*1000</f>
        <v>0</v>
      </c>
      <c r="H27" s="437">
        <f>+'charges d''exploitation RS2'!H121*1000</f>
        <v>0</v>
      </c>
      <c r="I27" s="437">
        <f>+'charges d''exploitation RS2'!I121*1000</f>
        <v>0</v>
      </c>
      <c r="J27" s="437">
        <f>+'charges d''exploitation RS2'!J121*1000</f>
        <v>0</v>
      </c>
      <c r="K27" s="437">
        <f>+'charges d''exploitation RS2'!K121*1000</f>
        <v>0</v>
      </c>
      <c r="L27" s="443">
        <f t="shared" si="7"/>
        <v>0</v>
      </c>
      <c r="M27" s="444">
        <f t="shared" si="8"/>
        <v>0</v>
      </c>
    </row>
    <row r="28" spans="1:13" x14ac:dyDescent="0.3">
      <c r="A28" s="337"/>
      <c r="B28" s="177" t="s">
        <v>30</v>
      </c>
      <c r="D28" s="327" t="s">
        <v>12</v>
      </c>
      <c r="E28" s="437">
        <f>+'charges d''exploitation RS2'!E145*1000</f>
        <v>0</v>
      </c>
      <c r="F28" s="437">
        <f>+'charges d''exploitation RS2'!F145*1000</f>
        <v>0</v>
      </c>
      <c r="G28" s="437">
        <f>+'charges d''exploitation RS2'!G145*1000</f>
        <v>0</v>
      </c>
      <c r="H28" s="437">
        <f>+'charges d''exploitation RS2'!H145*1000</f>
        <v>0</v>
      </c>
      <c r="I28" s="437">
        <f>+'charges d''exploitation RS2'!I145*1000</f>
        <v>0</v>
      </c>
      <c r="J28" s="437">
        <f>+'charges d''exploitation RS2'!J145*1000</f>
        <v>0</v>
      </c>
      <c r="K28" s="437">
        <f>+'charges d''exploitation RS2'!K145*1000</f>
        <v>0</v>
      </c>
      <c r="L28" s="443">
        <f t="shared" si="7"/>
        <v>0</v>
      </c>
      <c r="M28" s="444">
        <f t="shared" si="8"/>
        <v>0</v>
      </c>
    </row>
    <row r="29" spans="1:13" x14ac:dyDescent="0.3">
      <c r="A29" s="339"/>
      <c r="B29" s="197" t="s">
        <v>31</v>
      </c>
      <c r="C29" s="354"/>
      <c r="D29" s="341" t="s">
        <v>12</v>
      </c>
      <c r="E29" s="438">
        <f>+'charges d''exploitation RS2'!E151*1000</f>
        <v>0</v>
      </c>
      <c r="F29" s="438">
        <f>+'charges d''exploitation RS2'!F151*1000</f>
        <v>0</v>
      </c>
      <c r="G29" s="438">
        <f>+'charges d''exploitation RS2'!G151*1000</f>
        <v>0</v>
      </c>
      <c r="H29" s="438">
        <f>+'charges d''exploitation RS2'!H151*1000</f>
        <v>0</v>
      </c>
      <c r="I29" s="438">
        <f>+'charges d''exploitation RS2'!I151*1000</f>
        <v>0</v>
      </c>
      <c r="J29" s="438">
        <f>+'charges d''exploitation RS2'!J151*1000</f>
        <v>0</v>
      </c>
      <c r="K29" s="438">
        <f>+'charges d''exploitation RS2'!K151*1000</f>
        <v>0</v>
      </c>
      <c r="L29" s="445">
        <f t="shared" si="7"/>
        <v>0</v>
      </c>
      <c r="M29" s="446">
        <f t="shared" si="8"/>
        <v>0</v>
      </c>
    </row>
    <row r="31" spans="1:13" s="332" customFormat="1" ht="15" customHeight="1" x14ac:dyDescent="0.3">
      <c r="A31" s="344" t="s">
        <v>32</v>
      </c>
      <c r="B31" s="345"/>
      <c r="C31" s="346"/>
      <c r="D31" s="347" t="s">
        <v>12</v>
      </c>
      <c r="E31" s="447">
        <f>PPI_Biens_de_retour!Z17*1000</f>
        <v>0</v>
      </c>
      <c r="F31" s="447">
        <f>PPI_Biens_de_retour!AA17*1000</f>
        <v>0</v>
      </c>
      <c r="G31" s="447">
        <f>PPI_Biens_de_retour!AB17*1000</f>
        <v>0</v>
      </c>
      <c r="H31" s="447">
        <f>PPI_Biens_de_retour!AC17*1000</f>
        <v>0</v>
      </c>
      <c r="I31" s="447">
        <f>PPI_Biens_de_retour!AD17*1000</f>
        <v>0</v>
      </c>
      <c r="J31" s="447">
        <f>PPI_Biens_de_retour!AE17*1000</f>
        <v>0</v>
      </c>
      <c r="K31" s="447">
        <f>PPI_Biens_de_retour!AF17*1000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tarifaires_RS3'!B98</f>
        <v>0</v>
      </c>
      <c r="F4" s="425">
        <f>+'Recettes tarifaires_RS3'!C98</f>
        <v>0</v>
      </c>
      <c r="G4" s="425">
        <f>+'Recettes tarifaires_RS3'!D98</f>
        <v>0</v>
      </c>
      <c r="H4" s="425">
        <f>+'Recettes tarifaires_RS3'!E98</f>
        <v>0</v>
      </c>
      <c r="I4" s="425">
        <f>+'Recettes tarifaires_RS3'!F98</f>
        <v>0</v>
      </c>
      <c r="J4" s="425">
        <f>+'Recettes tarifaires_RS3'!G98</f>
        <v>0</v>
      </c>
      <c r="K4" s="425">
        <f>+'Recettes tarifaires_RS3'!H98</f>
        <v>0</v>
      </c>
      <c r="L4" s="427">
        <f t="shared" ref="L4:L13" si="1">SUM(E4:K4)</f>
        <v>0</v>
      </c>
      <c r="M4" s="428">
        <f t="shared" ref="M4:M13" si="2">L4/Durée</f>
        <v>0</v>
      </c>
    </row>
    <row r="5" spans="1:13" x14ac:dyDescent="0.3">
      <c r="A5" s="333" t="s">
        <v>14</v>
      </c>
      <c r="B5" s="334"/>
      <c r="C5" s="334"/>
      <c r="D5" s="335" t="s">
        <v>12</v>
      </c>
      <c r="E5" s="425">
        <f>+'Recettes tarifaires_RS3'!B99</f>
        <v>0</v>
      </c>
      <c r="F5" s="425">
        <f>+'Recettes tarifaires_RS3'!C99</f>
        <v>0</v>
      </c>
      <c r="G5" s="425">
        <f>+'Recettes tarifaires_RS3'!D99</f>
        <v>0</v>
      </c>
      <c r="H5" s="425">
        <f>+'Recettes tarifaires_RS3'!E99</f>
        <v>0</v>
      </c>
      <c r="I5" s="425">
        <f>+'Recettes tarifaires_RS3'!F99</f>
        <v>0</v>
      </c>
      <c r="J5" s="425">
        <f>+'Recettes tarifaires_RS3'!G99</f>
        <v>0</v>
      </c>
      <c r="K5" s="425">
        <f>+'Recettes tarifaires_RS3'!H99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RS3'!E2*1000</f>
        <v>0</v>
      </c>
      <c r="F18" s="436">
        <f>+'charges d''exploitation RS3'!F2*1000</f>
        <v>0</v>
      </c>
      <c r="G18" s="436">
        <f>+'charges d''exploitation RS3'!G2*1000</f>
        <v>0</v>
      </c>
      <c r="H18" s="436">
        <f>+'charges d''exploitation RS3'!H2*1000</f>
        <v>0</v>
      </c>
      <c r="I18" s="436">
        <f>+'charges d''exploitation RS3'!I2*1000</f>
        <v>0</v>
      </c>
      <c r="J18" s="436">
        <f>+'charges d''exploitation RS3'!J2*1000</f>
        <v>0</v>
      </c>
      <c r="K18" s="436">
        <f>+'charges d''exploitation RS3'!K2*1000</f>
        <v>0</v>
      </c>
      <c r="L18" s="441">
        <f t="shared" si="7"/>
        <v>0</v>
      </c>
      <c r="M18" s="442">
        <f t="shared" si="8"/>
        <v>0</v>
      </c>
    </row>
    <row r="19" spans="1:13" s="349" customFormat="1" x14ac:dyDescent="0.3">
      <c r="A19" s="353"/>
      <c r="B19" s="326" t="s">
        <v>21</v>
      </c>
      <c r="D19" s="327" t="s">
        <v>12</v>
      </c>
      <c r="E19" s="436">
        <f>+'charges d''exploitation RS3'!E11*1000</f>
        <v>0</v>
      </c>
      <c r="F19" s="436">
        <f>+'charges d''exploitation RS3'!F11*1000</f>
        <v>0</v>
      </c>
      <c r="G19" s="436">
        <f>+'charges d''exploitation RS3'!G11*1000</f>
        <v>0</v>
      </c>
      <c r="H19" s="436">
        <f>+'charges d''exploitation RS3'!H11*1000</f>
        <v>0</v>
      </c>
      <c r="I19" s="436">
        <f>+'charges d''exploitation RS3'!I11*1000</f>
        <v>0</v>
      </c>
      <c r="J19" s="436">
        <f>+'charges d''exploitation RS3'!J11*1000</f>
        <v>0</v>
      </c>
      <c r="K19" s="436">
        <f>+'charges d''exploitation RS3'!K11*1000</f>
        <v>0</v>
      </c>
      <c r="L19" s="441">
        <f t="shared" si="7"/>
        <v>0</v>
      </c>
      <c r="M19" s="442">
        <f t="shared" si="8"/>
        <v>0</v>
      </c>
    </row>
    <row r="20" spans="1:13" x14ac:dyDescent="0.3">
      <c r="A20" s="337"/>
      <c r="B20" s="326" t="s">
        <v>22</v>
      </c>
      <c r="D20" s="327" t="s">
        <v>12</v>
      </c>
      <c r="E20" s="436">
        <f>+'charges d''exploitation RS3'!E27*1000</f>
        <v>0</v>
      </c>
      <c r="F20" s="436">
        <f>+'charges d''exploitation RS3'!F27*1000</f>
        <v>0</v>
      </c>
      <c r="G20" s="436">
        <f>+'charges d''exploitation RS3'!G27*1000</f>
        <v>0</v>
      </c>
      <c r="H20" s="436">
        <f>+'charges d''exploitation RS3'!H27*1000</f>
        <v>0</v>
      </c>
      <c r="I20" s="436">
        <f>+'charges d''exploitation RS3'!I27*1000</f>
        <v>0</v>
      </c>
      <c r="J20" s="436">
        <f>+'charges d''exploitation RS3'!J27*1000</f>
        <v>0</v>
      </c>
      <c r="K20" s="436">
        <f>+'charges d''exploitation RS3'!K27*1000</f>
        <v>0</v>
      </c>
      <c r="L20" s="441">
        <f t="shared" si="7"/>
        <v>0</v>
      </c>
      <c r="M20" s="442">
        <f t="shared" si="8"/>
        <v>0</v>
      </c>
    </row>
    <row r="21" spans="1:13" s="349" customFormat="1" x14ac:dyDescent="0.3">
      <c r="A21" s="353"/>
      <c r="B21" s="326" t="s">
        <v>23</v>
      </c>
      <c r="D21" s="327" t="s">
        <v>12</v>
      </c>
      <c r="E21" s="436">
        <f>+'charges d''exploitation RS3'!E39*1000</f>
        <v>0</v>
      </c>
      <c r="F21" s="436">
        <f>+'charges d''exploitation RS3'!F39*1000</f>
        <v>0</v>
      </c>
      <c r="G21" s="436">
        <f>+'charges d''exploitation RS3'!G39*1000</f>
        <v>0</v>
      </c>
      <c r="H21" s="436">
        <f>+'charges d''exploitation RS3'!H39*1000</f>
        <v>0</v>
      </c>
      <c r="I21" s="436">
        <f>+'charges d''exploitation RS3'!I39*1000</f>
        <v>0</v>
      </c>
      <c r="J21" s="436">
        <f>+'charges d''exploitation RS3'!J39*1000</f>
        <v>0</v>
      </c>
      <c r="K21" s="436">
        <f>+'charges d''exploitation RS3'!K39*1000</f>
        <v>0</v>
      </c>
      <c r="L21" s="441">
        <f t="shared" si="7"/>
        <v>0</v>
      </c>
      <c r="M21" s="442">
        <f t="shared" si="8"/>
        <v>0</v>
      </c>
    </row>
    <row r="22" spans="1:13" s="349" customFormat="1" x14ac:dyDescent="0.3">
      <c r="A22" s="353"/>
      <c r="B22" s="326" t="s">
        <v>24</v>
      </c>
      <c r="D22" s="327" t="s">
        <v>12</v>
      </c>
      <c r="E22" s="436">
        <f>+'charges d''exploitation RS3'!E40*1000</f>
        <v>0</v>
      </c>
      <c r="F22" s="436">
        <f>+'charges d''exploitation RS3'!F40*1000</f>
        <v>0</v>
      </c>
      <c r="G22" s="436">
        <f>+'charges d''exploitation RS3'!G40*1000</f>
        <v>0</v>
      </c>
      <c r="H22" s="436">
        <f>+'charges d''exploitation RS3'!H40*1000</f>
        <v>0</v>
      </c>
      <c r="I22" s="436">
        <f>+'charges d''exploitation RS3'!I40*1000</f>
        <v>0</v>
      </c>
      <c r="J22" s="436">
        <f>+'charges d''exploitation RS3'!J40*1000</f>
        <v>0</v>
      </c>
      <c r="K22" s="436">
        <f>+'charges d''exploitation RS3'!K40*1000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RS3'!E59*1000</f>
        <v>0</v>
      </c>
      <c r="F24" s="437">
        <f>+'charges d''exploitation RS3'!F59*1000</f>
        <v>0</v>
      </c>
      <c r="G24" s="437">
        <f>+'charges d''exploitation RS3'!G59*1000</f>
        <v>0</v>
      </c>
      <c r="H24" s="437">
        <f>+'charges d''exploitation RS3'!H59*1000</f>
        <v>0</v>
      </c>
      <c r="I24" s="437">
        <f>+'charges d''exploitation RS3'!I59*1000</f>
        <v>0</v>
      </c>
      <c r="J24" s="437">
        <f>+'charges d''exploitation RS3'!J59*1000</f>
        <v>0</v>
      </c>
      <c r="K24" s="437">
        <f>+'charges d''exploitation RS3'!K59*1000</f>
        <v>0</v>
      </c>
      <c r="L24" s="443">
        <f t="shared" si="7"/>
        <v>0</v>
      </c>
      <c r="M24" s="444">
        <f t="shared" si="8"/>
        <v>0</v>
      </c>
    </row>
    <row r="25" spans="1:13" x14ac:dyDescent="0.3">
      <c r="A25" s="337"/>
      <c r="B25" s="177" t="s">
        <v>27</v>
      </c>
      <c r="D25" s="327" t="s">
        <v>12</v>
      </c>
      <c r="E25" s="437">
        <f>+'charges d''exploitation RS3'!E82*1000</f>
        <v>0</v>
      </c>
      <c r="F25" s="437">
        <f>+'charges d''exploitation RS3'!F82*1000</f>
        <v>0</v>
      </c>
      <c r="G25" s="437">
        <f>+'charges d''exploitation RS3'!G82*1000</f>
        <v>0</v>
      </c>
      <c r="H25" s="437">
        <f>+'charges d''exploitation RS3'!H82*1000</f>
        <v>0</v>
      </c>
      <c r="I25" s="437">
        <f>+'charges d''exploitation RS3'!I82*1000</f>
        <v>0</v>
      </c>
      <c r="J25" s="437">
        <f>+'charges d''exploitation RS3'!J82*1000</f>
        <v>0</v>
      </c>
      <c r="K25" s="437">
        <f>+'charges d''exploitation RS3'!K82*1000</f>
        <v>0</v>
      </c>
      <c r="L25" s="443">
        <f t="shared" si="7"/>
        <v>0</v>
      </c>
      <c r="M25" s="444">
        <f t="shared" si="8"/>
        <v>0</v>
      </c>
    </row>
    <row r="26" spans="1:13" x14ac:dyDescent="0.3">
      <c r="A26" s="337"/>
      <c r="B26" s="177" t="s">
        <v>28</v>
      </c>
      <c r="D26" s="327" t="s">
        <v>12</v>
      </c>
      <c r="E26" s="437">
        <f>+'charges d''exploitation RS3'!E106*1000</f>
        <v>0</v>
      </c>
      <c r="F26" s="437">
        <f>+'charges d''exploitation RS3'!F106*1000</f>
        <v>0</v>
      </c>
      <c r="G26" s="437">
        <f>+'charges d''exploitation RS3'!G106*1000</f>
        <v>0</v>
      </c>
      <c r="H26" s="437">
        <f>+'charges d''exploitation RS3'!H106*1000</f>
        <v>0</v>
      </c>
      <c r="I26" s="437">
        <f>+'charges d''exploitation RS3'!I106*1000</f>
        <v>0</v>
      </c>
      <c r="J26" s="437">
        <f>+'charges d''exploitation RS3'!J106*1000</f>
        <v>0</v>
      </c>
      <c r="K26" s="437">
        <f>+'charges d''exploitation RS3'!K106*1000</f>
        <v>0</v>
      </c>
      <c r="L26" s="443">
        <f t="shared" si="7"/>
        <v>0</v>
      </c>
      <c r="M26" s="444">
        <f t="shared" si="8"/>
        <v>0</v>
      </c>
    </row>
    <row r="27" spans="1:13" x14ac:dyDescent="0.3">
      <c r="A27" s="337"/>
      <c r="B27" s="177" t="s">
        <v>29</v>
      </c>
      <c r="D27" s="327" t="s">
        <v>12</v>
      </c>
      <c r="E27" s="437">
        <f>+'charges d''exploitation RS3'!E121*1000</f>
        <v>0</v>
      </c>
      <c r="F27" s="437">
        <f>+'charges d''exploitation RS3'!F121*1000</f>
        <v>0</v>
      </c>
      <c r="G27" s="437">
        <f>+'charges d''exploitation RS3'!G121*1000</f>
        <v>0</v>
      </c>
      <c r="H27" s="437">
        <f>+'charges d''exploitation RS3'!H121*1000</f>
        <v>0</v>
      </c>
      <c r="I27" s="437">
        <f>+'charges d''exploitation RS3'!I121*1000</f>
        <v>0</v>
      </c>
      <c r="J27" s="437">
        <f>+'charges d''exploitation RS3'!J121*1000</f>
        <v>0</v>
      </c>
      <c r="K27" s="437">
        <f>+'charges d''exploitation RS3'!K121*1000</f>
        <v>0</v>
      </c>
      <c r="L27" s="443">
        <f t="shared" si="7"/>
        <v>0</v>
      </c>
      <c r="M27" s="444">
        <f t="shared" si="8"/>
        <v>0</v>
      </c>
    </row>
    <row r="28" spans="1:13" x14ac:dyDescent="0.3">
      <c r="A28" s="337"/>
      <c r="B28" s="177" t="s">
        <v>30</v>
      </c>
      <c r="D28" s="327" t="s">
        <v>12</v>
      </c>
      <c r="E28" s="437">
        <f>+'charges d''exploitation RS3'!E145*1000</f>
        <v>0</v>
      </c>
      <c r="F28" s="437">
        <f>+'charges d''exploitation RS3'!F145*1000</f>
        <v>0</v>
      </c>
      <c r="G28" s="437">
        <f>+'charges d''exploitation RS3'!G145*1000</f>
        <v>0</v>
      </c>
      <c r="H28" s="437">
        <f>+'charges d''exploitation RS3'!H145*1000</f>
        <v>0</v>
      </c>
      <c r="I28" s="437">
        <f>+'charges d''exploitation RS3'!I145*1000</f>
        <v>0</v>
      </c>
      <c r="J28" s="437">
        <f>+'charges d''exploitation RS3'!J145*1000</f>
        <v>0</v>
      </c>
      <c r="K28" s="437">
        <f>+'charges d''exploitation RS3'!K145*1000</f>
        <v>0</v>
      </c>
      <c r="L28" s="443">
        <f t="shared" si="7"/>
        <v>0</v>
      </c>
      <c r="M28" s="444">
        <f t="shared" si="8"/>
        <v>0</v>
      </c>
    </row>
    <row r="29" spans="1:13" x14ac:dyDescent="0.3">
      <c r="A29" s="339"/>
      <c r="B29" s="197" t="s">
        <v>31</v>
      </c>
      <c r="C29" s="354"/>
      <c r="D29" s="341" t="s">
        <v>12</v>
      </c>
      <c r="E29" s="438">
        <f>+'charges d''exploitation RS3'!E151*1000</f>
        <v>0</v>
      </c>
      <c r="F29" s="438">
        <f>+'charges d''exploitation RS3'!F151*1000</f>
        <v>0</v>
      </c>
      <c r="G29" s="438">
        <f>+'charges d''exploitation RS3'!G151*1000</f>
        <v>0</v>
      </c>
      <c r="H29" s="438">
        <f>+'charges d''exploitation RS3'!H151*1000</f>
        <v>0</v>
      </c>
      <c r="I29" s="438">
        <f>+'charges d''exploitation RS3'!I151*1000</f>
        <v>0</v>
      </c>
      <c r="J29" s="438">
        <f>+'charges d''exploitation RS3'!J151*1000</f>
        <v>0</v>
      </c>
      <c r="K29" s="438">
        <f>+'charges d''exploitation RS3'!K151*1000</f>
        <v>0</v>
      </c>
      <c r="L29" s="445">
        <f t="shared" si="7"/>
        <v>0</v>
      </c>
      <c r="M29" s="446">
        <f t="shared" si="8"/>
        <v>0</v>
      </c>
    </row>
    <row r="31" spans="1:13" s="332" customFormat="1" ht="15" customHeight="1" x14ac:dyDescent="0.3">
      <c r="A31" s="344" t="s">
        <v>32</v>
      </c>
      <c r="B31" s="345"/>
      <c r="C31" s="346"/>
      <c r="D31" s="347" t="s">
        <v>12</v>
      </c>
      <c r="E31" s="447">
        <f>PPI_Biens_de_retour!Z18*1000</f>
        <v>0</v>
      </c>
      <c r="F31" s="447">
        <f>PPI_Biens_de_retour!AA18*1000</f>
        <v>0</v>
      </c>
      <c r="G31" s="447">
        <f>PPI_Biens_de_retour!AB18*1000</f>
        <v>0</v>
      </c>
      <c r="H31" s="447">
        <f>PPI_Biens_de_retour!AC18*1000</f>
        <v>0</v>
      </c>
      <c r="I31" s="447">
        <f>PPI_Biens_de_retour!AD18*1000</f>
        <v>0</v>
      </c>
      <c r="J31" s="447">
        <f>PPI_Biens_de_retour!AE18*1000</f>
        <v>0</v>
      </c>
      <c r="K31" s="447">
        <f>PPI_Biens_de_retour!AF18*1000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tarifaires_RS4'!B98</f>
        <v>0</v>
      </c>
      <c r="F4" s="425">
        <f>+'Recettes tarifaires_RS4'!C98</f>
        <v>0</v>
      </c>
      <c r="G4" s="425">
        <f>+'Recettes tarifaires_RS4'!D98</f>
        <v>0</v>
      </c>
      <c r="H4" s="425">
        <f>+'Recettes tarifaires_RS4'!E98</f>
        <v>0</v>
      </c>
      <c r="I4" s="425">
        <f>+'Recettes tarifaires_RS4'!F98</f>
        <v>0</v>
      </c>
      <c r="J4" s="425">
        <f>+'Recettes tarifaires_RS4'!G98</f>
        <v>0</v>
      </c>
      <c r="K4" s="425">
        <f>+'Recettes tarifaires_RS4'!H98</f>
        <v>0</v>
      </c>
      <c r="L4" s="427">
        <f t="shared" ref="L4:L13" si="1">SUM(E4:K4)</f>
        <v>0</v>
      </c>
      <c r="M4" s="428">
        <f t="shared" ref="M4:M13" si="2">L4/Durée</f>
        <v>0</v>
      </c>
    </row>
    <row r="5" spans="1:13" x14ac:dyDescent="0.3">
      <c r="A5" s="333" t="s">
        <v>14</v>
      </c>
      <c r="B5" s="334"/>
      <c r="C5" s="334"/>
      <c r="D5" s="335" t="s">
        <v>12</v>
      </c>
      <c r="E5" s="425">
        <f>+'Recettes tarifaires_RS4'!B99</f>
        <v>0</v>
      </c>
      <c r="F5" s="425">
        <f>+'Recettes tarifaires_RS4'!C99</f>
        <v>0</v>
      </c>
      <c r="G5" s="425">
        <f>+'Recettes tarifaires_RS4'!D99</f>
        <v>0</v>
      </c>
      <c r="H5" s="425">
        <f>+'Recettes tarifaires_RS4'!E99</f>
        <v>0</v>
      </c>
      <c r="I5" s="425">
        <f>+'Recettes tarifaires_RS4'!F99</f>
        <v>0</v>
      </c>
      <c r="J5" s="425">
        <f>+'Recettes tarifaires_RS4'!G99</f>
        <v>0</v>
      </c>
      <c r="K5" s="425">
        <f>+'Recettes tarifaires_RS4'!H99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RS4'!E2*1000</f>
        <v>0</v>
      </c>
      <c r="F18" s="436">
        <f>+'charges d''exploitation RS4'!F2*1000</f>
        <v>0</v>
      </c>
      <c r="G18" s="436">
        <f>+'charges d''exploitation RS4'!G2*1000</f>
        <v>0</v>
      </c>
      <c r="H18" s="436">
        <f>+'charges d''exploitation RS4'!H2*1000</f>
        <v>0</v>
      </c>
      <c r="I18" s="436">
        <f>+'charges d''exploitation RS4'!I2*1000</f>
        <v>0</v>
      </c>
      <c r="J18" s="436">
        <f>+'charges d''exploitation RS4'!J2*1000</f>
        <v>0</v>
      </c>
      <c r="K18" s="436">
        <f>+'charges d''exploitation RS4'!K2*1000</f>
        <v>0</v>
      </c>
      <c r="L18" s="441">
        <f t="shared" si="7"/>
        <v>0</v>
      </c>
      <c r="M18" s="442">
        <f t="shared" si="8"/>
        <v>0</v>
      </c>
    </row>
    <row r="19" spans="1:13" s="349" customFormat="1" x14ac:dyDescent="0.3">
      <c r="A19" s="353"/>
      <c r="B19" s="326" t="s">
        <v>21</v>
      </c>
      <c r="D19" s="327" t="s">
        <v>12</v>
      </c>
      <c r="E19" s="436">
        <f>+'charges d''exploitation RS4'!E11*1000</f>
        <v>0</v>
      </c>
      <c r="F19" s="436">
        <f>+'charges d''exploitation RS4'!F11*1000</f>
        <v>0</v>
      </c>
      <c r="G19" s="436">
        <f>+'charges d''exploitation RS4'!G11*1000</f>
        <v>0</v>
      </c>
      <c r="H19" s="436">
        <f>+'charges d''exploitation RS4'!H11*1000</f>
        <v>0</v>
      </c>
      <c r="I19" s="436">
        <f>+'charges d''exploitation RS4'!I11*1000</f>
        <v>0</v>
      </c>
      <c r="J19" s="436">
        <f>+'charges d''exploitation RS4'!J11*1000</f>
        <v>0</v>
      </c>
      <c r="K19" s="436">
        <f>+'charges d''exploitation RS4'!K11*1000</f>
        <v>0</v>
      </c>
      <c r="L19" s="441">
        <f t="shared" si="7"/>
        <v>0</v>
      </c>
      <c r="M19" s="442">
        <f t="shared" si="8"/>
        <v>0</v>
      </c>
    </row>
    <row r="20" spans="1:13" x14ac:dyDescent="0.3">
      <c r="A20" s="337"/>
      <c r="B20" s="326" t="s">
        <v>22</v>
      </c>
      <c r="D20" s="327" t="s">
        <v>12</v>
      </c>
      <c r="E20" s="436">
        <f>+'charges d''exploitation RS4'!E27*1000</f>
        <v>0</v>
      </c>
      <c r="F20" s="436">
        <f>+'charges d''exploitation RS4'!F27*1000</f>
        <v>0</v>
      </c>
      <c r="G20" s="436">
        <f>+'charges d''exploitation RS4'!G27*1000</f>
        <v>0</v>
      </c>
      <c r="H20" s="436">
        <f>+'charges d''exploitation RS4'!H27*1000</f>
        <v>0</v>
      </c>
      <c r="I20" s="436">
        <f>+'charges d''exploitation RS4'!I27*1000</f>
        <v>0</v>
      </c>
      <c r="J20" s="436">
        <f>+'charges d''exploitation RS4'!J27*1000</f>
        <v>0</v>
      </c>
      <c r="K20" s="436">
        <f>+'charges d''exploitation RS4'!K27*1000</f>
        <v>0</v>
      </c>
      <c r="L20" s="441">
        <f t="shared" si="7"/>
        <v>0</v>
      </c>
      <c r="M20" s="442">
        <f t="shared" si="8"/>
        <v>0</v>
      </c>
    </row>
    <row r="21" spans="1:13" s="349" customFormat="1" x14ac:dyDescent="0.3">
      <c r="A21" s="353"/>
      <c r="B21" s="326" t="s">
        <v>23</v>
      </c>
      <c r="D21" s="327" t="s">
        <v>12</v>
      </c>
      <c r="E21" s="436">
        <f>+'charges d''exploitation RS4'!E39*1000</f>
        <v>0</v>
      </c>
      <c r="F21" s="436">
        <f>+'charges d''exploitation RS4'!F39*1000</f>
        <v>0</v>
      </c>
      <c r="G21" s="436">
        <f>+'charges d''exploitation RS4'!G39*1000</f>
        <v>0</v>
      </c>
      <c r="H21" s="436">
        <f>+'charges d''exploitation RS4'!H39*1000</f>
        <v>0</v>
      </c>
      <c r="I21" s="436">
        <f>+'charges d''exploitation RS4'!I39*1000</f>
        <v>0</v>
      </c>
      <c r="J21" s="436">
        <f>+'charges d''exploitation RS4'!J39*1000</f>
        <v>0</v>
      </c>
      <c r="K21" s="436">
        <f>+'charges d''exploitation RS4'!K39*1000</f>
        <v>0</v>
      </c>
      <c r="L21" s="441">
        <f t="shared" si="7"/>
        <v>0</v>
      </c>
      <c r="M21" s="442">
        <f t="shared" si="8"/>
        <v>0</v>
      </c>
    </row>
    <row r="22" spans="1:13" s="349" customFormat="1" x14ac:dyDescent="0.3">
      <c r="A22" s="353"/>
      <c r="B22" s="326" t="s">
        <v>24</v>
      </c>
      <c r="D22" s="327" t="s">
        <v>12</v>
      </c>
      <c r="E22" s="436">
        <f>+'charges d''exploitation RS4'!E40*1000</f>
        <v>0</v>
      </c>
      <c r="F22" s="436">
        <f>+'charges d''exploitation RS4'!F40*1000</f>
        <v>0</v>
      </c>
      <c r="G22" s="436">
        <f>+'charges d''exploitation RS4'!G40*1000</f>
        <v>0</v>
      </c>
      <c r="H22" s="436">
        <f>+'charges d''exploitation RS4'!H40*1000</f>
        <v>0</v>
      </c>
      <c r="I22" s="436">
        <f>+'charges d''exploitation RS4'!I40*1000</f>
        <v>0</v>
      </c>
      <c r="J22" s="436">
        <f>+'charges d''exploitation RS4'!J40*1000</f>
        <v>0</v>
      </c>
      <c r="K22" s="436">
        <f>+'charges d''exploitation RS4'!K40*1000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RS4'!E59*1000</f>
        <v>0</v>
      </c>
      <c r="F24" s="437">
        <f>+'charges d''exploitation RS4'!F59*1000</f>
        <v>0</v>
      </c>
      <c r="G24" s="437">
        <f>+'charges d''exploitation RS4'!G59*1000</f>
        <v>0</v>
      </c>
      <c r="H24" s="437">
        <f>+'charges d''exploitation RS4'!H59*1000</f>
        <v>0</v>
      </c>
      <c r="I24" s="437">
        <f>+'charges d''exploitation RS4'!I59*1000</f>
        <v>0</v>
      </c>
      <c r="J24" s="437">
        <f>+'charges d''exploitation RS4'!J59*1000</f>
        <v>0</v>
      </c>
      <c r="K24" s="437">
        <f>+'charges d''exploitation RS4'!K59*1000</f>
        <v>0</v>
      </c>
      <c r="L24" s="443">
        <f t="shared" si="7"/>
        <v>0</v>
      </c>
      <c r="M24" s="444">
        <f t="shared" si="8"/>
        <v>0</v>
      </c>
    </row>
    <row r="25" spans="1:13" x14ac:dyDescent="0.3">
      <c r="A25" s="337"/>
      <c r="B25" s="177" t="s">
        <v>27</v>
      </c>
      <c r="D25" s="327" t="s">
        <v>12</v>
      </c>
      <c r="E25" s="437">
        <f>+'charges d''exploitation RS4'!E82*1000</f>
        <v>0</v>
      </c>
      <c r="F25" s="437">
        <f>+'charges d''exploitation RS4'!F82*1000</f>
        <v>0</v>
      </c>
      <c r="G25" s="437">
        <f>+'charges d''exploitation RS4'!G82*1000</f>
        <v>0</v>
      </c>
      <c r="H25" s="437">
        <f>+'charges d''exploitation RS4'!H82*1000</f>
        <v>0</v>
      </c>
      <c r="I25" s="437">
        <f>+'charges d''exploitation RS4'!I82*1000</f>
        <v>0</v>
      </c>
      <c r="J25" s="437">
        <f>+'charges d''exploitation RS4'!J82*1000</f>
        <v>0</v>
      </c>
      <c r="K25" s="437">
        <f>+'charges d''exploitation RS4'!K82*1000</f>
        <v>0</v>
      </c>
      <c r="L25" s="443">
        <f t="shared" si="7"/>
        <v>0</v>
      </c>
      <c r="M25" s="444">
        <f t="shared" si="8"/>
        <v>0</v>
      </c>
    </row>
    <row r="26" spans="1:13" x14ac:dyDescent="0.3">
      <c r="A26" s="337"/>
      <c r="B26" s="177" t="s">
        <v>28</v>
      </c>
      <c r="D26" s="327" t="s">
        <v>12</v>
      </c>
      <c r="E26" s="437">
        <f>+'charges d''exploitation RS4'!E106*1000</f>
        <v>0</v>
      </c>
      <c r="F26" s="437">
        <f>+'charges d''exploitation RS4'!F106*1000</f>
        <v>0</v>
      </c>
      <c r="G26" s="437">
        <f>+'charges d''exploitation RS4'!G106*1000</f>
        <v>0</v>
      </c>
      <c r="H26" s="437">
        <f>+'charges d''exploitation RS4'!H106*1000</f>
        <v>0</v>
      </c>
      <c r="I26" s="437">
        <f>+'charges d''exploitation RS4'!I106*1000</f>
        <v>0</v>
      </c>
      <c r="J26" s="437">
        <f>+'charges d''exploitation RS4'!J106*1000</f>
        <v>0</v>
      </c>
      <c r="K26" s="437">
        <f>+'charges d''exploitation RS4'!K106*1000</f>
        <v>0</v>
      </c>
      <c r="L26" s="443">
        <f t="shared" si="7"/>
        <v>0</v>
      </c>
      <c r="M26" s="444">
        <f t="shared" si="8"/>
        <v>0</v>
      </c>
    </row>
    <row r="27" spans="1:13" x14ac:dyDescent="0.3">
      <c r="A27" s="337"/>
      <c r="B27" s="177" t="s">
        <v>29</v>
      </c>
      <c r="D27" s="327" t="s">
        <v>12</v>
      </c>
      <c r="E27" s="437">
        <f>+'charges d''exploitation RS4'!E121*1000</f>
        <v>0</v>
      </c>
      <c r="F27" s="437">
        <f>+'charges d''exploitation RS4'!F121*1000</f>
        <v>0</v>
      </c>
      <c r="G27" s="437">
        <f>+'charges d''exploitation RS4'!G121*1000</f>
        <v>0</v>
      </c>
      <c r="H27" s="437">
        <f>+'charges d''exploitation RS4'!H121*1000</f>
        <v>0</v>
      </c>
      <c r="I27" s="437">
        <f>+'charges d''exploitation RS4'!I121*1000</f>
        <v>0</v>
      </c>
      <c r="J27" s="437">
        <f>+'charges d''exploitation RS4'!J121*1000</f>
        <v>0</v>
      </c>
      <c r="K27" s="437">
        <f>+'charges d''exploitation RS4'!K121*1000</f>
        <v>0</v>
      </c>
      <c r="L27" s="443">
        <f t="shared" si="7"/>
        <v>0</v>
      </c>
      <c r="M27" s="444">
        <f t="shared" si="8"/>
        <v>0</v>
      </c>
    </row>
    <row r="28" spans="1:13" x14ac:dyDescent="0.3">
      <c r="A28" s="337"/>
      <c r="B28" s="177" t="s">
        <v>30</v>
      </c>
      <c r="D28" s="327" t="s">
        <v>12</v>
      </c>
      <c r="E28" s="437">
        <f>+'charges d''exploitation RS4'!E145*1000</f>
        <v>0</v>
      </c>
      <c r="F28" s="437">
        <f>+'charges d''exploitation RS4'!F145*1000</f>
        <v>0</v>
      </c>
      <c r="G28" s="437">
        <f>+'charges d''exploitation RS4'!G145*1000</f>
        <v>0</v>
      </c>
      <c r="H28" s="437">
        <f>+'charges d''exploitation RS4'!H145*1000</f>
        <v>0</v>
      </c>
      <c r="I28" s="437">
        <f>+'charges d''exploitation RS4'!I145*1000</f>
        <v>0</v>
      </c>
      <c r="J28" s="437">
        <f>+'charges d''exploitation RS4'!J145*1000</f>
        <v>0</v>
      </c>
      <c r="K28" s="437">
        <f>+'charges d''exploitation RS4'!K145*1000</f>
        <v>0</v>
      </c>
      <c r="L28" s="443">
        <f t="shared" si="7"/>
        <v>0</v>
      </c>
      <c r="M28" s="444">
        <f t="shared" si="8"/>
        <v>0</v>
      </c>
    </row>
    <row r="29" spans="1:13" x14ac:dyDescent="0.3">
      <c r="A29" s="339"/>
      <c r="B29" s="197" t="s">
        <v>31</v>
      </c>
      <c r="C29" s="354"/>
      <c r="D29" s="341" t="s">
        <v>12</v>
      </c>
      <c r="E29" s="438">
        <f>+'charges d''exploitation RS4'!E151*1000</f>
        <v>0</v>
      </c>
      <c r="F29" s="438">
        <f>+'charges d''exploitation RS4'!F151*1000</f>
        <v>0</v>
      </c>
      <c r="G29" s="438">
        <f>+'charges d''exploitation RS4'!G151*1000</f>
        <v>0</v>
      </c>
      <c r="H29" s="438">
        <f>+'charges d''exploitation RS4'!H151*1000</f>
        <v>0</v>
      </c>
      <c r="I29" s="438">
        <f>+'charges d''exploitation RS4'!I151*1000</f>
        <v>0</v>
      </c>
      <c r="J29" s="438">
        <f>+'charges d''exploitation RS4'!J151*1000</f>
        <v>0</v>
      </c>
      <c r="K29" s="438">
        <f>+'charges d''exploitation RS4'!K151*1000</f>
        <v>0</v>
      </c>
      <c r="L29" s="445">
        <f t="shared" si="7"/>
        <v>0</v>
      </c>
      <c r="M29" s="446">
        <f t="shared" si="8"/>
        <v>0</v>
      </c>
    </row>
    <row r="31" spans="1:13" s="332" customFormat="1" ht="15" customHeight="1" x14ac:dyDescent="0.3">
      <c r="A31" s="344" t="s">
        <v>32</v>
      </c>
      <c r="B31" s="345"/>
      <c r="C31" s="346"/>
      <c r="D31" s="347" t="s">
        <v>12</v>
      </c>
      <c r="E31" s="447">
        <f>PPI_Biens_de_retour!Z19*1000</f>
        <v>0</v>
      </c>
      <c r="F31" s="447">
        <f>PPI_Biens_de_retour!AA19*1000</f>
        <v>0</v>
      </c>
      <c r="G31" s="447">
        <f>PPI_Biens_de_retour!AB19*1000</f>
        <v>0</v>
      </c>
      <c r="H31" s="447">
        <f>PPI_Biens_de_retour!AC19*1000</f>
        <v>0</v>
      </c>
      <c r="I31" s="447">
        <f>PPI_Biens_de_retour!AD19*1000</f>
        <v>0</v>
      </c>
      <c r="J31" s="447">
        <f>PPI_Biens_de_retour!AE19*1000</f>
        <v>0</v>
      </c>
      <c r="K31" s="447">
        <f>PPI_Biens_de_retour!AF19*1000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tarifaires_RS5'!B98</f>
        <v>0</v>
      </c>
      <c r="F4" s="425">
        <f>+'Recettes tarifaires_RS5'!C98</f>
        <v>0</v>
      </c>
      <c r="G4" s="425">
        <f>+'Recettes tarifaires_RS5'!D98</f>
        <v>0</v>
      </c>
      <c r="H4" s="425">
        <f>+'Recettes tarifaires_RS5'!E98</f>
        <v>0</v>
      </c>
      <c r="I4" s="425">
        <f>+'Recettes tarifaires_RS5'!F98</f>
        <v>0</v>
      </c>
      <c r="J4" s="425">
        <f>+'Recettes tarifaires_RS5'!G98</f>
        <v>0</v>
      </c>
      <c r="K4" s="425">
        <f>+'Recettes tarifaires_RS5'!H98</f>
        <v>0</v>
      </c>
      <c r="L4" s="427">
        <f t="shared" ref="L4:L13" si="1">SUM(E4:K4)</f>
        <v>0</v>
      </c>
      <c r="M4" s="428">
        <f t="shared" ref="M4:M13" si="2">L4/Durée</f>
        <v>0</v>
      </c>
    </row>
    <row r="5" spans="1:13" x14ac:dyDescent="0.3">
      <c r="A5" s="333" t="s">
        <v>14</v>
      </c>
      <c r="B5" s="334"/>
      <c r="C5" s="334"/>
      <c r="D5" s="335" t="s">
        <v>12</v>
      </c>
      <c r="E5" s="425">
        <f>+'Recettes tarifaires_RS5'!B99</f>
        <v>0</v>
      </c>
      <c r="F5" s="425">
        <f>+'Recettes tarifaires_RS5'!C99</f>
        <v>0</v>
      </c>
      <c r="G5" s="425">
        <f>+'Recettes tarifaires_RS5'!D99</f>
        <v>0</v>
      </c>
      <c r="H5" s="425">
        <f>+'Recettes tarifaires_RS5'!E99</f>
        <v>0</v>
      </c>
      <c r="I5" s="425">
        <f>+'Recettes tarifaires_RS5'!F99</f>
        <v>0</v>
      </c>
      <c r="J5" s="425">
        <f>+'Recettes tarifaires_RS5'!G99</f>
        <v>0</v>
      </c>
      <c r="K5" s="425">
        <f>+'Recettes tarifaires_RS5'!H99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RS5'!E2*1000</f>
        <v>0</v>
      </c>
      <c r="F18" s="436">
        <f>+'charges d''exploitation RS5'!F2*1000</f>
        <v>0</v>
      </c>
      <c r="G18" s="436">
        <f>+'charges d''exploitation RS5'!G2*1000</f>
        <v>0</v>
      </c>
      <c r="H18" s="436">
        <f>+'charges d''exploitation RS5'!H2*1000</f>
        <v>0</v>
      </c>
      <c r="I18" s="436">
        <f>+'charges d''exploitation RS5'!I2*1000</f>
        <v>0</v>
      </c>
      <c r="J18" s="436">
        <f>+'charges d''exploitation RS5'!J2*1000</f>
        <v>0</v>
      </c>
      <c r="K18" s="436">
        <f>+'charges d''exploitation RS5'!K2*1000</f>
        <v>0</v>
      </c>
      <c r="L18" s="441">
        <f t="shared" si="7"/>
        <v>0</v>
      </c>
      <c r="M18" s="442">
        <f t="shared" si="8"/>
        <v>0</v>
      </c>
    </row>
    <row r="19" spans="1:13" s="349" customFormat="1" x14ac:dyDescent="0.3">
      <c r="A19" s="353"/>
      <c r="B19" s="326" t="s">
        <v>21</v>
      </c>
      <c r="D19" s="327" t="s">
        <v>12</v>
      </c>
      <c r="E19" s="436">
        <f>+'charges d''exploitation RS5'!E11*1000</f>
        <v>0</v>
      </c>
      <c r="F19" s="436">
        <f>+'charges d''exploitation RS5'!F11*1000</f>
        <v>0</v>
      </c>
      <c r="G19" s="436">
        <f>+'charges d''exploitation RS5'!G11*1000</f>
        <v>0</v>
      </c>
      <c r="H19" s="436">
        <f>+'charges d''exploitation RS5'!H11*1000</f>
        <v>0</v>
      </c>
      <c r="I19" s="436">
        <f>+'charges d''exploitation RS5'!I11*1000</f>
        <v>0</v>
      </c>
      <c r="J19" s="436">
        <f>+'charges d''exploitation RS5'!J11*1000</f>
        <v>0</v>
      </c>
      <c r="K19" s="436">
        <f>+'charges d''exploitation RS5'!K11*1000</f>
        <v>0</v>
      </c>
      <c r="L19" s="441">
        <f t="shared" si="7"/>
        <v>0</v>
      </c>
      <c r="M19" s="442">
        <f t="shared" si="8"/>
        <v>0</v>
      </c>
    </row>
    <row r="20" spans="1:13" x14ac:dyDescent="0.3">
      <c r="A20" s="337"/>
      <c r="B20" s="326" t="s">
        <v>22</v>
      </c>
      <c r="D20" s="327" t="s">
        <v>12</v>
      </c>
      <c r="E20" s="436">
        <f>+'charges d''exploitation RS5'!E27*1000</f>
        <v>0</v>
      </c>
      <c r="F20" s="436">
        <f>+'charges d''exploitation RS5'!F27*1000</f>
        <v>0</v>
      </c>
      <c r="G20" s="436">
        <f>+'charges d''exploitation RS5'!G27*1000</f>
        <v>0</v>
      </c>
      <c r="H20" s="436">
        <f>+'charges d''exploitation RS5'!H27*1000</f>
        <v>0</v>
      </c>
      <c r="I20" s="436">
        <f>+'charges d''exploitation RS5'!I27*1000</f>
        <v>0</v>
      </c>
      <c r="J20" s="436">
        <f>+'charges d''exploitation RS5'!J27*1000</f>
        <v>0</v>
      </c>
      <c r="K20" s="436">
        <f>+'charges d''exploitation RS5'!K27*1000</f>
        <v>0</v>
      </c>
      <c r="L20" s="441">
        <f t="shared" si="7"/>
        <v>0</v>
      </c>
      <c r="M20" s="442">
        <f t="shared" si="8"/>
        <v>0</v>
      </c>
    </row>
    <row r="21" spans="1:13" s="349" customFormat="1" x14ac:dyDescent="0.3">
      <c r="A21" s="353"/>
      <c r="B21" s="326" t="s">
        <v>23</v>
      </c>
      <c r="D21" s="327" t="s">
        <v>12</v>
      </c>
      <c r="E21" s="436">
        <f>+'charges d''exploitation RS5'!E39*1000</f>
        <v>0</v>
      </c>
      <c r="F21" s="436">
        <f>+'charges d''exploitation RS5'!F39*1000</f>
        <v>0</v>
      </c>
      <c r="G21" s="436">
        <f>+'charges d''exploitation RS5'!G39*1000</f>
        <v>0</v>
      </c>
      <c r="H21" s="436">
        <f>+'charges d''exploitation RS5'!H39*1000</f>
        <v>0</v>
      </c>
      <c r="I21" s="436">
        <f>+'charges d''exploitation RS5'!I39*1000</f>
        <v>0</v>
      </c>
      <c r="J21" s="436">
        <f>+'charges d''exploitation RS5'!J39*1000</f>
        <v>0</v>
      </c>
      <c r="K21" s="436">
        <f>+'charges d''exploitation RS5'!K39*1000</f>
        <v>0</v>
      </c>
      <c r="L21" s="441">
        <f t="shared" si="7"/>
        <v>0</v>
      </c>
      <c r="M21" s="442">
        <f t="shared" si="8"/>
        <v>0</v>
      </c>
    </row>
    <row r="22" spans="1:13" s="349" customFormat="1" x14ac:dyDescent="0.3">
      <c r="A22" s="353"/>
      <c r="B22" s="326" t="s">
        <v>24</v>
      </c>
      <c r="D22" s="327" t="s">
        <v>12</v>
      </c>
      <c r="E22" s="436">
        <f>+'charges d''exploitation RS5'!E40*1000</f>
        <v>0</v>
      </c>
      <c r="F22" s="436">
        <f>+'charges d''exploitation RS5'!F40*1000</f>
        <v>0</v>
      </c>
      <c r="G22" s="436">
        <f>+'charges d''exploitation RS5'!G40*1000</f>
        <v>0</v>
      </c>
      <c r="H22" s="436">
        <f>+'charges d''exploitation RS5'!H40*1000</f>
        <v>0</v>
      </c>
      <c r="I22" s="436">
        <f>+'charges d''exploitation RS5'!I40*1000</f>
        <v>0</v>
      </c>
      <c r="J22" s="436">
        <f>+'charges d''exploitation RS5'!J40*1000</f>
        <v>0</v>
      </c>
      <c r="K22" s="436">
        <f>+'charges d''exploitation RS5'!K40*1000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RS5'!E59*1000</f>
        <v>0</v>
      </c>
      <c r="F24" s="437">
        <f>+'charges d''exploitation RS5'!F59*1000</f>
        <v>0</v>
      </c>
      <c r="G24" s="437">
        <f>+'charges d''exploitation RS5'!G59*1000</f>
        <v>0</v>
      </c>
      <c r="H24" s="437">
        <f>+'charges d''exploitation RS5'!H59*1000</f>
        <v>0</v>
      </c>
      <c r="I24" s="437">
        <f>+'charges d''exploitation RS5'!I59*1000</f>
        <v>0</v>
      </c>
      <c r="J24" s="437">
        <f>+'charges d''exploitation RS5'!J59*1000</f>
        <v>0</v>
      </c>
      <c r="K24" s="437">
        <f>+'charges d''exploitation RS5'!K59*1000</f>
        <v>0</v>
      </c>
      <c r="L24" s="443">
        <f t="shared" si="7"/>
        <v>0</v>
      </c>
      <c r="M24" s="444">
        <f t="shared" si="8"/>
        <v>0</v>
      </c>
    </row>
    <row r="25" spans="1:13" x14ac:dyDescent="0.3">
      <c r="A25" s="337"/>
      <c r="B25" s="177" t="s">
        <v>27</v>
      </c>
      <c r="D25" s="327" t="s">
        <v>12</v>
      </c>
      <c r="E25" s="437">
        <f>+'charges d''exploitation RS5'!E82*1000</f>
        <v>0</v>
      </c>
      <c r="F25" s="437">
        <f>+'charges d''exploitation RS5'!F82*1000</f>
        <v>0</v>
      </c>
      <c r="G25" s="437">
        <f>+'charges d''exploitation RS5'!G82*1000</f>
        <v>0</v>
      </c>
      <c r="H25" s="437">
        <f>+'charges d''exploitation RS5'!H82*1000</f>
        <v>0</v>
      </c>
      <c r="I25" s="437">
        <f>+'charges d''exploitation RS5'!I82*1000</f>
        <v>0</v>
      </c>
      <c r="J25" s="437">
        <f>+'charges d''exploitation RS5'!J82*1000</f>
        <v>0</v>
      </c>
      <c r="K25" s="437">
        <f>+'charges d''exploitation RS5'!K82*1000</f>
        <v>0</v>
      </c>
      <c r="L25" s="443">
        <f t="shared" si="7"/>
        <v>0</v>
      </c>
      <c r="M25" s="444">
        <f t="shared" si="8"/>
        <v>0</v>
      </c>
    </row>
    <row r="26" spans="1:13" x14ac:dyDescent="0.3">
      <c r="A26" s="337"/>
      <c r="B26" s="177" t="s">
        <v>28</v>
      </c>
      <c r="D26" s="327" t="s">
        <v>12</v>
      </c>
      <c r="E26" s="437">
        <f>+'charges d''exploitation RS5'!E106*1000</f>
        <v>0</v>
      </c>
      <c r="F26" s="437">
        <f>+'charges d''exploitation RS5'!F106*1000</f>
        <v>0</v>
      </c>
      <c r="G26" s="437">
        <f>+'charges d''exploitation RS5'!G106*1000</f>
        <v>0</v>
      </c>
      <c r="H26" s="437">
        <f>+'charges d''exploitation RS5'!H106*1000</f>
        <v>0</v>
      </c>
      <c r="I26" s="437">
        <f>+'charges d''exploitation RS5'!I106*1000</f>
        <v>0</v>
      </c>
      <c r="J26" s="437">
        <f>+'charges d''exploitation RS5'!J106*1000</f>
        <v>0</v>
      </c>
      <c r="K26" s="437">
        <f>+'charges d''exploitation RS5'!K106*1000</f>
        <v>0</v>
      </c>
      <c r="L26" s="443">
        <f t="shared" si="7"/>
        <v>0</v>
      </c>
      <c r="M26" s="444">
        <f t="shared" si="8"/>
        <v>0</v>
      </c>
    </row>
    <row r="27" spans="1:13" x14ac:dyDescent="0.3">
      <c r="A27" s="337"/>
      <c r="B27" s="177" t="s">
        <v>29</v>
      </c>
      <c r="D27" s="327" t="s">
        <v>12</v>
      </c>
      <c r="E27" s="437">
        <f>+'charges d''exploitation RS5'!E121*1000</f>
        <v>0</v>
      </c>
      <c r="F27" s="437">
        <f>+'charges d''exploitation RS5'!F121*1000</f>
        <v>0</v>
      </c>
      <c r="G27" s="437">
        <f>+'charges d''exploitation RS5'!G121*1000</f>
        <v>0</v>
      </c>
      <c r="H27" s="437">
        <f>+'charges d''exploitation RS5'!H121*1000</f>
        <v>0</v>
      </c>
      <c r="I27" s="437">
        <f>+'charges d''exploitation RS5'!I121*1000</f>
        <v>0</v>
      </c>
      <c r="J27" s="437">
        <f>+'charges d''exploitation RS5'!J121*1000</f>
        <v>0</v>
      </c>
      <c r="K27" s="437">
        <f>+'charges d''exploitation RS5'!K121*1000</f>
        <v>0</v>
      </c>
      <c r="L27" s="443">
        <f t="shared" si="7"/>
        <v>0</v>
      </c>
      <c r="M27" s="444">
        <f t="shared" si="8"/>
        <v>0</v>
      </c>
    </row>
    <row r="28" spans="1:13" x14ac:dyDescent="0.3">
      <c r="A28" s="337"/>
      <c r="B28" s="177" t="s">
        <v>30</v>
      </c>
      <c r="D28" s="327" t="s">
        <v>12</v>
      </c>
      <c r="E28" s="437">
        <f>+'charges d''exploitation RS5'!E145*1000</f>
        <v>0</v>
      </c>
      <c r="F28" s="437">
        <f>+'charges d''exploitation RS5'!F145*1000</f>
        <v>0</v>
      </c>
      <c r="G28" s="437">
        <f>+'charges d''exploitation RS5'!G145*1000</f>
        <v>0</v>
      </c>
      <c r="H28" s="437">
        <f>+'charges d''exploitation RS5'!H145*1000</f>
        <v>0</v>
      </c>
      <c r="I28" s="437">
        <f>+'charges d''exploitation RS5'!I145*1000</f>
        <v>0</v>
      </c>
      <c r="J28" s="437">
        <f>+'charges d''exploitation RS5'!J145*1000</f>
        <v>0</v>
      </c>
      <c r="K28" s="437">
        <f>+'charges d''exploitation RS5'!K145*1000</f>
        <v>0</v>
      </c>
      <c r="L28" s="443">
        <f t="shared" si="7"/>
        <v>0</v>
      </c>
      <c r="M28" s="444">
        <f t="shared" si="8"/>
        <v>0</v>
      </c>
    </row>
    <row r="29" spans="1:13" x14ac:dyDescent="0.3">
      <c r="A29" s="339"/>
      <c r="B29" s="197" t="s">
        <v>31</v>
      </c>
      <c r="C29" s="354"/>
      <c r="D29" s="341" t="s">
        <v>12</v>
      </c>
      <c r="E29" s="438">
        <f>+'charges d''exploitation RS5'!E151*1000</f>
        <v>0</v>
      </c>
      <c r="F29" s="438">
        <f>+'charges d''exploitation RS5'!F151*1000</f>
        <v>0</v>
      </c>
      <c r="G29" s="438">
        <f>+'charges d''exploitation RS5'!G151*1000</f>
        <v>0</v>
      </c>
      <c r="H29" s="438">
        <f>+'charges d''exploitation RS5'!H151*1000</f>
        <v>0</v>
      </c>
      <c r="I29" s="438">
        <f>+'charges d''exploitation RS5'!I151*1000</f>
        <v>0</v>
      </c>
      <c r="J29" s="438">
        <f>+'charges d''exploitation RS5'!J151*1000</f>
        <v>0</v>
      </c>
      <c r="K29" s="438">
        <f>+'charges d''exploitation RS5'!K151*1000</f>
        <v>0</v>
      </c>
      <c r="L29" s="445">
        <f t="shared" si="7"/>
        <v>0</v>
      </c>
      <c r="M29" s="446">
        <f t="shared" si="8"/>
        <v>0</v>
      </c>
    </row>
    <row r="31" spans="1:13" s="332" customFormat="1" ht="15" customHeight="1" x14ac:dyDescent="0.3">
      <c r="A31" s="344" t="s">
        <v>32</v>
      </c>
      <c r="B31" s="345"/>
      <c r="C31" s="346"/>
      <c r="D31" s="347" t="s">
        <v>12</v>
      </c>
      <c r="E31" s="447">
        <f>PPI_Biens_de_retour!Z20*1000</f>
        <v>0</v>
      </c>
      <c r="F31" s="447">
        <f>PPI_Biens_de_retour!AA20*1000</f>
        <v>0</v>
      </c>
      <c r="G31" s="447">
        <f>PPI_Biens_de_retour!AB20*1000</f>
        <v>0</v>
      </c>
      <c r="H31" s="447">
        <f>PPI_Biens_de_retour!AC20*1000</f>
        <v>0</v>
      </c>
      <c r="I31" s="447">
        <f>PPI_Biens_de_retour!AD20*1000</f>
        <v>0</v>
      </c>
      <c r="J31" s="447">
        <f>PPI_Biens_de_retour!AE20*1000</f>
        <v>0</v>
      </c>
      <c r="K31" s="447">
        <f>PPI_Biens_de_retour!AF20*1000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tarifaires_RS6'!B98</f>
        <v>0</v>
      </c>
      <c r="F4" s="425">
        <f>+'Recettes tarifaires_RS6'!C98</f>
        <v>0</v>
      </c>
      <c r="G4" s="425">
        <f>+'Recettes tarifaires_RS6'!D98</f>
        <v>0</v>
      </c>
      <c r="H4" s="425">
        <f>+'Recettes tarifaires_RS6'!E98</f>
        <v>0</v>
      </c>
      <c r="I4" s="425">
        <f>+'Recettes tarifaires_RS6'!F98</f>
        <v>0</v>
      </c>
      <c r="J4" s="425">
        <f>+'Recettes tarifaires_RS6'!G98</f>
        <v>0</v>
      </c>
      <c r="K4" s="425">
        <f>+'Recettes tarifaires_RS6'!H98</f>
        <v>0</v>
      </c>
      <c r="L4" s="427">
        <f t="shared" ref="L4:L13" si="1">SUM(E4:K4)</f>
        <v>0</v>
      </c>
      <c r="M4" s="428">
        <f t="shared" ref="M4:M13" si="2">L4/Durée</f>
        <v>0</v>
      </c>
    </row>
    <row r="5" spans="1:13" x14ac:dyDescent="0.3">
      <c r="A5" s="333" t="s">
        <v>14</v>
      </c>
      <c r="B5" s="334"/>
      <c r="C5" s="334"/>
      <c r="D5" s="335" t="s">
        <v>12</v>
      </c>
      <c r="E5" s="425">
        <f>+'Recettes tarifaires_RS6'!B99</f>
        <v>0</v>
      </c>
      <c r="F5" s="425">
        <f>+'Recettes tarifaires_RS6'!C99</f>
        <v>0</v>
      </c>
      <c r="G5" s="425">
        <f>+'Recettes tarifaires_RS6'!D99</f>
        <v>0</v>
      </c>
      <c r="H5" s="425">
        <f>+'Recettes tarifaires_RS6'!E99</f>
        <v>0</v>
      </c>
      <c r="I5" s="425">
        <f>+'Recettes tarifaires_RS6'!F99</f>
        <v>0</v>
      </c>
      <c r="J5" s="425">
        <f>+'Recettes tarifaires_RS6'!G99</f>
        <v>0</v>
      </c>
      <c r="K5" s="425">
        <f>+'Recettes tarifaires_RS6'!H99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RS6'!E2*1000</f>
        <v>0</v>
      </c>
      <c r="F18" s="436">
        <f>+'charges d''exploitation RS6'!F2*1000</f>
        <v>0</v>
      </c>
      <c r="G18" s="436">
        <f>+'charges d''exploitation RS6'!G2*1000</f>
        <v>0</v>
      </c>
      <c r="H18" s="436">
        <f>+'charges d''exploitation RS6'!H2*1000</f>
        <v>0</v>
      </c>
      <c r="I18" s="436">
        <f>+'charges d''exploitation RS6'!I2*1000</f>
        <v>0</v>
      </c>
      <c r="J18" s="436">
        <f>+'charges d''exploitation RS6'!J2*1000</f>
        <v>0</v>
      </c>
      <c r="K18" s="436">
        <f>+'charges d''exploitation RS6'!K2*1000</f>
        <v>0</v>
      </c>
      <c r="L18" s="441">
        <f t="shared" si="7"/>
        <v>0</v>
      </c>
      <c r="M18" s="442">
        <f t="shared" si="8"/>
        <v>0</v>
      </c>
    </row>
    <row r="19" spans="1:13" s="349" customFormat="1" x14ac:dyDescent="0.3">
      <c r="A19" s="353"/>
      <c r="B19" s="326" t="s">
        <v>21</v>
      </c>
      <c r="D19" s="327" t="s">
        <v>12</v>
      </c>
      <c r="E19" s="436">
        <f>+'charges d''exploitation RS6'!E11*1000</f>
        <v>0</v>
      </c>
      <c r="F19" s="436">
        <f>+'charges d''exploitation RS6'!F11*1000</f>
        <v>0</v>
      </c>
      <c r="G19" s="436">
        <f>+'charges d''exploitation RS6'!G11*1000</f>
        <v>0</v>
      </c>
      <c r="H19" s="436">
        <f>+'charges d''exploitation RS6'!H11*1000</f>
        <v>0</v>
      </c>
      <c r="I19" s="436">
        <f>+'charges d''exploitation RS6'!I11*1000</f>
        <v>0</v>
      </c>
      <c r="J19" s="436">
        <f>+'charges d''exploitation RS6'!J11*1000</f>
        <v>0</v>
      </c>
      <c r="K19" s="436">
        <f>+'charges d''exploitation RS6'!K11*1000</f>
        <v>0</v>
      </c>
      <c r="L19" s="441">
        <f t="shared" si="7"/>
        <v>0</v>
      </c>
      <c r="M19" s="442">
        <f t="shared" si="8"/>
        <v>0</v>
      </c>
    </row>
    <row r="20" spans="1:13" x14ac:dyDescent="0.3">
      <c r="A20" s="337"/>
      <c r="B20" s="326" t="s">
        <v>22</v>
      </c>
      <c r="D20" s="327" t="s">
        <v>12</v>
      </c>
      <c r="E20" s="436">
        <f>+'charges d''exploitation RS6'!E27*1000</f>
        <v>0</v>
      </c>
      <c r="F20" s="436">
        <f>+'charges d''exploitation RS6'!F27*1000</f>
        <v>0</v>
      </c>
      <c r="G20" s="436">
        <f>+'charges d''exploitation RS6'!G27*1000</f>
        <v>0</v>
      </c>
      <c r="H20" s="436">
        <f>+'charges d''exploitation RS6'!H27*1000</f>
        <v>0</v>
      </c>
      <c r="I20" s="436">
        <f>+'charges d''exploitation RS6'!I27*1000</f>
        <v>0</v>
      </c>
      <c r="J20" s="436">
        <f>+'charges d''exploitation RS6'!J27*1000</f>
        <v>0</v>
      </c>
      <c r="K20" s="436">
        <f>+'charges d''exploitation RS6'!K27*1000</f>
        <v>0</v>
      </c>
      <c r="L20" s="441">
        <f t="shared" si="7"/>
        <v>0</v>
      </c>
      <c r="M20" s="442">
        <f t="shared" si="8"/>
        <v>0</v>
      </c>
    </row>
    <row r="21" spans="1:13" s="349" customFormat="1" x14ac:dyDescent="0.3">
      <c r="A21" s="353"/>
      <c r="B21" s="326" t="s">
        <v>23</v>
      </c>
      <c r="D21" s="327" t="s">
        <v>12</v>
      </c>
      <c r="E21" s="436">
        <f>+'charges d''exploitation RS6'!E39*1000</f>
        <v>0</v>
      </c>
      <c r="F21" s="436">
        <f>+'charges d''exploitation RS6'!F39*1000</f>
        <v>0</v>
      </c>
      <c r="G21" s="436">
        <f>+'charges d''exploitation RS6'!G39*1000</f>
        <v>0</v>
      </c>
      <c r="H21" s="436">
        <f>+'charges d''exploitation RS6'!H39*1000</f>
        <v>0</v>
      </c>
      <c r="I21" s="436">
        <f>+'charges d''exploitation RS6'!I39*1000</f>
        <v>0</v>
      </c>
      <c r="J21" s="436">
        <f>+'charges d''exploitation RS6'!J39*1000</f>
        <v>0</v>
      </c>
      <c r="K21" s="436">
        <f>+'charges d''exploitation RS6'!K39*1000</f>
        <v>0</v>
      </c>
      <c r="L21" s="441">
        <f t="shared" si="7"/>
        <v>0</v>
      </c>
      <c r="M21" s="442">
        <f t="shared" si="8"/>
        <v>0</v>
      </c>
    </row>
    <row r="22" spans="1:13" s="349" customFormat="1" x14ac:dyDescent="0.3">
      <c r="A22" s="353"/>
      <c r="B22" s="326" t="s">
        <v>24</v>
      </c>
      <c r="D22" s="327" t="s">
        <v>12</v>
      </c>
      <c r="E22" s="436">
        <f>+'charges d''exploitation RS6'!E40*1000</f>
        <v>0</v>
      </c>
      <c r="F22" s="436">
        <f>+'charges d''exploitation RS6'!F40*1000</f>
        <v>0</v>
      </c>
      <c r="G22" s="436">
        <f>+'charges d''exploitation RS6'!G40*1000</f>
        <v>0</v>
      </c>
      <c r="H22" s="436">
        <f>+'charges d''exploitation RS6'!H40*1000</f>
        <v>0</v>
      </c>
      <c r="I22" s="436">
        <f>+'charges d''exploitation RS6'!I40*1000</f>
        <v>0</v>
      </c>
      <c r="J22" s="436">
        <f>+'charges d''exploitation RS6'!J40*1000</f>
        <v>0</v>
      </c>
      <c r="K22" s="436">
        <f>+'charges d''exploitation RS6'!K40*1000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RS6'!E59*1000</f>
        <v>0</v>
      </c>
      <c r="F24" s="437">
        <f>+'charges d''exploitation RS6'!F59*1000</f>
        <v>0</v>
      </c>
      <c r="G24" s="437">
        <f>+'charges d''exploitation RS6'!G59*1000</f>
        <v>0</v>
      </c>
      <c r="H24" s="437">
        <f>+'charges d''exploitation RS6'!H59*1000</f>
        <v>0</v>
      </c>
      <c r="I24" s="437">
        <f>+'charges d''exploitation RS6'!I59*1000</f>
        <v>0</v>
      </c>
      <c r="J24" s="437">
        <f>+'charges d''exploitation RS6'!J59*1000</f>
        <v>0</v>
      </c>
      <c r="K24" s="437">
        <f>+'charges d''exploitation RS6'!K59*1000</f>
        <v>0</v>
      </c>
      <c r="L24" s="443">
        <f t="shared" si="7"/>
        <v>0</v>
      </c>
      <c r="M24" s="444">
        <f t="shared" si="8"/>
        <v>0</v>
      </c>
    </row>
    <row r="25" spans="1:13" x14ac:dyDescent="0.3">
      <c r="A25" s="337"/>
      <c r="B25" s="177" t="s">
        <v>27</v>
      </c>
      <c r="D25" s="327" t="s">
        <v>12</v>
      </c>
      <c r="E25" s="437">
        <f>+'charges d''exploitation RS6'!E82*1000</f>
        <v>0</v>
      </c>
      <c r="F25" s="437">
        <f>+'charges d''exploitation RS6'!F82*1000</f>
        <v>0</v>
      </c>
      <c r="G25" s="437">
        <f>+'charges d''exploitation RS6'!G82*1000</f>
        <v>0</v>
      </c>
      <c r="H25" s="437">
        <f>+'charges d''exploitation RS6'!H82*1000</f>
        <v>0</v>
      </c>
      <c r="I25" s="437">
        <f>+'charges d''exploitation RS6'!I82*1000</f>
        <v>0</v>
      </c>
      <c r="J25" s="437">
        <f>+'charges d''exploitation RS6'!J82*1000</f>
        <v>0</v>
      </c>
      <c r="K25" s="437">
        <f>+'charges d''exploitation RS6'!K82*1000</f>
        <v>0</v>
      </c>
      <c r="L25" s="443">
        <f t="shared" si="7"/>
        <v>0</v>
      </c>
      <c r="M25" s="444">
        <f t="shared" si="8"/>
        <v>0</v>
      </c>
    </row>
    <row r="26" spans="1:13" x14ac:dyDescent="0.3">
      <c r="A26" s="337"/>
      <c r="B26" s="177" t="s">
        <v>28</v>
      </c>
      <c r="D26" s="327" t="s">
        <v>12</v>
      </c>
      <c r="E26" s="437">
        <f>+'charges d''exploitation RS6'!E106*1000</f>
        <v>0</v>
      </c>
      <c r="F26" s="437">
        <f>+'charges d''exploitation RS6'!F106*1000</f>
        <v>0</v>
      </c>
      <c r="G26" s="437">
        <f>+'charges d''exploitation RS6'!G106*1000</f>
        <v>0</v>
      </c>
      <c r="H26" s="437">
        <f>+'charges d''exploitation RS6'!H106*1000</f>
        <v>0</v>
      </c>
      <c r="I26" s="437">
        <f>+'charges d''exploitation RS6'!I106*1000</f>
        <v>0</v>
      </c>
      <c r="J26" s="437">
        <f>+'charges d''exploitation RS6'!J106*1000</f>
        <v>0</v>
      </c>
      <c r="K26" s="437">
        <f>+'charges d''exploitation RS6'!K106*1000</f>
        <v>0</v>
      </c>
      <c r="L26" s="443">
        <f t="shared" si="7"/>
        <v>0</v>
      </c>
      <c r="M26" s="444">
        <f t="shared" si="8"/>
        <v>0</v>
      </c>
    </row>
    <row r="27" spans="1:13" x14ac:dyDescent="0.3">
      <c r="A27" s="337"/>
      <c r="B27" s="177" t="s">
        <v>29</v>
      </c>
      <c r="D27" s="327" t="s">
        <v>12</v>
      </c>
      <c r="E27" s="437">
        <f>+'charges d''exploitation RS6'!E121*1000</f>
        <v>0</v>
      </c>
      <c r="F27" s="437">
        <f>+'charges d''exploitation RS6'!F121*1000</f>
        <v>0</v>
      </c>
      <c r="G27" s="437">
        <f>+'charges d''exploitation RS6'!G121*1000</f>
        <v>0</v>
      </c>
      <c r="H27" s="437">
        <f>+'charges d''exploitation RS6'!H121*1000</f>
        <v>0</v>
      </c>
      <c r="I27" s="437">
        <f>+'charges d''exploitation RS6'!I121*1000</f>
        <v>0</v>
      </c>
      <c r="J27" s="437">
        <f>+'charges d''exploitation RS6'!J121*1000</f>
        <v>0</v>
      </c>
      <c r="K27" s="437">
        <f>+'charges d''exploitation RS6'!K121*1000</f>
        <v>0</v>
      </c>
      <c r="L27" s="443">
        <f t="shared" si="7"/>
        <v>0</v>
      </c>
      <c r="M27" s="444">
        <f t="shared" si="8"/>
        <v>0</v>
      </c>
    </row>
    <row r="28" spans="1:13" x14ac:dyDescent="0.3">
      <c r="A28" s="337"/>
      <c r="B28" s="177" t="s">
        <v>30</v>
      </c>
      <c r="D28" s="327" t="s">
        <v>12</v>
      </c>
      <c r="E28" s="437">
        <f>+'charges d''exploitation RS6'!E145*1000</f>
        <v>0</v>
      </c>
      <c r="F28" s="437">
        <f>+'charges d''exploitation RS6'!F145*1000</f>
        <v>0</v>
      </c>
      <c r="G28" s="437">
        <f>+'charges d''exploitation RS6'!G145*1000</f>
        <v>0</v>
      </c>
      <c r="H28" s="437">
        <f>+'charges d''exploitation RS6'!H145*1000</f>
        <v>0</v>
      </c>
      <c r="I28" s="437">
        <f>+'charges d''exploitation RS6'!I145*1000</f>
        <v>0</v>
      </c>
      <c r="J28" s="437">
        <f>+'charges d''exploitation RS6'!J145*1000</f>
        <v>0</v>
      </c>
      <c r="K28" s="437">
        <f>+'charges d''exploitation RS6'!K145*1000</f>
        <v>0</v>
      </c>
      <c r="L28" s="443">
        <f t="shared" si="7"/>
        <v>0</v>
      </c>
      <c r="M28" s="444">
        <f t="shared" si="8"/>
        <v>0</v>
      </c>
    </row>
    <row r="29" spans="1:13" x14ac:dyDescent="0.3">
      <c r="A29" s="339"/>
      <c r="B29" s="197" t="s">
        <v>31</v>
      </c>
      <c r="C29" s="354"/>
      <c r="D29" s="341" t="s">
        <v>12</v>
      </c>
      <c r="E29" s="438">
        <f>+'charges d''exploitation RS6'!E151*1000</f>
        <v>0</v>
      </c>
      <c r="F29" s="438">
        <f>+'charges d''exploitation RS6'!F151*1000</f>
        <v>0</v>
      </c>
      <c r="G29" s="438">
        <f>+'charges d''exploitation RS6'!G151*1000</f>
        <v>0</v>
      </c>
      <c r="H29" s="438">
        <f>+'charges d''exploitation RS6'!H151*1000</f>
        <v>0</v>
      </c>
      <c r="I29" s="438">
        <f>+'charges d''exploitation RS6'!I151*1000</f>
        <v>0</v>
      </c>
      <c r="J29" s="438">
        <f>+'charges d''exploitation RS6'!J151*1000</f>
        <v>0</v>
      </c>
      <c r="K29" s="438">
        <f>+'charges d''exploitation RS6'!K151*1000</f>
        <v>0</v>
      </c>
      <c r="L29" s="445">
        <f t="shared" si="7"/>
        <v>0</v>
      </c>
      <c r="M29" s="446">
        <f t="shared" si="8"/>
        <v>0</v>
      </c>
    </row>
    <row r="31" spans="1:13" s="332" customFormat="1" ht="15" customHeight="1" x14ac:dyDescent="0.3">
      <c r="A31" s="344" t="s">
        <v>32</v>
      </c>
      <c r="B31" s="345"/>
      <c r="C31" s="346"/>
      <c r="D31" s="347" t="s">
        <v>12</v>
      </c>
      <c r="E31" s="447">
        <f>PPI_Biens_de_retour!Z21*1000</f>
        <v>0</v>
      </c>
      <c r="F31" s="447">
        <f>PPI_Biens_de_retour!AA21*1000</f>
        <v>0</v>
      </c>
      <c r="G31" s="447">
        <f>PPI_Biens_de_retour!AB21*1000</f>
        <v>0</v>
      </c>
      <c r="H31" s="447">
        <f>PPI_Biens_de_retour!AC21*1000</f>
        <v>0</v>
      </c>
      <c r="I31" s="447">
        <f>PPI_Biens_de_retour!AD21*1000</f>
        <v>0</v>
      </c>
      <c r="J31" s="447">
        <f>PPI_Biens_de_retour!AE21*1000</f>
        <v>0</v>
      </c>
      <c r="K31" s="447">
        <f>PPI_Biens_de_retour!AF21*1000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tarifaires_RS7'!B98</f>
        <v>0</v>
      </c>
      <c r="F4" s="425">
        <f>+'Recettes tarifaires_RS7'!C98</f>
        <v>0</v>
      </c>
      <c r="G4" s="425">
        <f>+'Recettes tarifaires_RS7'!D98</f>
        <v>0</v>
      </c>
      <c r="H4" s="425">
        <f>+'Recettes tarifaires_RS7'!E98</f>
        <v>0</v>
      </c>
      <c r="I4" s="425">
        <f>+'Recettes tarifaires_RS7'!F98</f>
        <v>0</v>
      </c>
      <c r="J4" s="425">
        <f>+'Recettes tarifaires_RS7'!G98</f>
        <v>0</v>
      </c>
      <c r="K4" s="425">
        <f>+'Recettes tarifaires_RS7'!H98</f>
        <v>0</v>
      </c>
      <c r="L4" s="427">
        <f t="shared" ref="L4:L13" si="1">SUM(E4:K4)</f>
        <v>0</v>
      </c>
      <c r="M4" s="428">
        <f t="shared" ref="M4:M13" si="2">L4/Durée</f>
        <v>0</v>
      </c>
    </row>
    <row r="5" spans="1:13" x14ac:dyDescent="0.3">
      <c r="A5" s="333" t="s">
        <v>14</v>
      </c>
      <c r="B5" s="334"/>
      <c r="C5" s="334"/>
      <c r="D5" s="335" t="s">
        <v>12</v>
      </c>
      <c r="E5" s="425">
        <f>+'Recettes tarifaires_RS7'!B99</f>
        <v>0</v>
      </c>
      <c r="F5" s="425">
        <f>+'Recettes tarifaires_RS7'!C99</f>
        <v>0</v>
      </c>
      <c r="G5" s="425">
        <f>+'Recettes tarifaires_RS7'!D99</f>
        <v>0</v>
      </c>
      <c r="H5" s="425">
        <f>+'Recettes tarifaires_RS7'!E99</f>
        <v>0</v>
      </c>
      <c r="I5" s="425">
        <f>+'Recettes tarifaires_RS7'!F99</f>
        <v>0</v>
      </c>
      <c r="J5" s="425">
        <f>+'Recettes tarifaires_RS7'!G99</f>
        <v>0</v>
      </c>
      <c r="K5" s="425">
        <f>+'Recettes tarifaires_RS7'!H99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RS7'!E2*1000</f>
        <v>0</v>
      </c>
      <c r="F18" s="436">
        <f>+'charges d''exploitation RS7'!F2*1000</f>
        <v>0</v>
      </c>
      <c r="G18" s="436">
        <f>+'charges d''exploitation RS7'!G2*1000</f>
        <v>0</v>
      </c>
      <c r="H18" s="436">
        <f>+'charges d''exploitation RS7'!H2*1000</f>
        <v>0</v>
      </c>
      <c r="I18" s="436">
        <f>+'charges d''exploitation RS7'!I2*1000</f>
        <v>0</v>
      </c>
      <c r="J18" s="436">
        <f>+'charges d''exploitation RS7'!J2*1000</f>
        <v>0</v>
      </c>
      <c r="K18" s="436">
        <f>+'charges d''exploitation RS7'!K2*1000</f>
        <v>0</v>
      </c>
      <c r="L18" s="441">
        <f t="shared" si="7"/>
        <v>0</v>
      </c>
      <c r="M18" s="442">
        <f t="shared" si="8"/>
        <v>0</v>
      </c>
    </row>
    <row r="19" spans="1:13" s="349" customFormat="1" x14ac:dyDescent="0.3">
      <c r="A19" s="353"/>
      <c r="B19" s="326" t="s">
        <v>21</v>
      </c>
      <c r="D19" s="327" t="s">
        <v>12</v>
      </c>
      <c r="E19" s="436">
        <f>+'charges d''exploitation RS7'!E11*1000</f>
        <v>0</v>
      </c>
      <c r="F19" s="436">
        <f>+'charges d''exploitation RS7'!F11*1000</f>
        <v>0</v>
      </c>
      <c r="G19" s="436">
        <f>+'charges d''exploitation RS7'!G11*1000</f>
        <v>0</v>
      </c>
      <c r="H19" s="436">
        <f>+'charges d''exploitation RS7'!H11*1000</f>
        <v>0</v>
      </c>
      <c r="I19" s="436">
        <f>+'charges d''exploitation RS7'!I11*1000</f>
        <v>0</v>
      </c>
      <c r="J19" s="436">
        <f>+'charges d''exploitation RS7'!J11*1000</f>
        <v>0</v>
      </c>
      <c r="K19" s="436">
        <f>+'charges d''exploitation RS7'!K11*1000</f>
        <v>0</v>
      </c>
      <c r="L19" s="441">
        <f t="shared" si="7"/>
        <v>0</v>
      </c>
      <c r="M19" s="442">
        <f t="shared" si="8"/>
        <v>0</v>
      </c>
    </row>
    <row r="20" spans="1:13" x14ac:dyDescent="0.3">
      <c r="A20" s="337"/>
      <c r="B20" s="326" t="s">
        <v>22</v>
      </c>
      <c r="D20" s="327" t="s">
        <v>12</v>
      </c>
      <c r="E20" s="436">
        <f>+'charges d''exploitation RS7'!E27*1000</f>
        <v>0</v>
      </c>
      <c r="F20" s="436">
        <f>+'charges d''exploitation RS7'!F27*1000</f>
        <v>0</v>
      </c>
      <c r="G20" s="436">
        <f>+'charges d''exploitation RS7'!G27*1000</f>
        <v>0</v>
      </c>
      <c r="H20" s="436">
        <f>+'charges d''exploitation RS7'!H27*1000</f>
        <v>0</v>
      </c>
      <c r="I20" s="436">
        <f>+'charges d''exploitation RS7'!I27*1000</f>
        <v>0</v>
      </c>
      <c r="J20" s="436">
        <f>+'charges d''exploitation RS7'!J27*1000</f>
        <v>0</v>
      </c>
      <c r="K20" s="436">
        <f>+'charges d''exploitation RS7'!K27*1000</f>
        <v>0</v>
      </c>
      <c r="L20" s="441">
        <f t="shared" si="7"/>
        <v>0</v>
      </c>
      <c r="M20" s="442">
        <f t="shared" si="8"/>
        <v>0</v>
      </c>
    </row>
    <row r="21" spans="1:13" s="349" customFormat="1" x14ac:dyDescent="0.3">
      <c r="A21" s="353"/>
      <c r="B21" s="326" t="s">
        <v>23</v>
      </c>
      <c r="D21" s="327" t="s">
        <v>12</v>
      </c>
      <c r="E21" s="436">
        <f>+'charges d''exploitation RS7'!E39*1000</f>
        <v>0</v>
      </c>
      <c r="F21" s="436">
        <f>+'charges d''exploitation RS7'!F39*1000</f>
        <v>0</v>
      </c>
      <c r="G21" s="436">
        <f>+'charges d''exploitation RS7'!G39*1000</f>
        <v>0</v>
      </c>
      <c r="H21" s="436">
        <f>+'charges d''exploitation RS7'!H39*1000</f>
        <v>0</v>
      </c>
      <c r="I21" s="436">
        <f>+'charges d''exploitation RS7'!I39*1000</f>
        <v>0</v>
      </c>
      <c r="J21" s="436">
        <f>+'charges d''exploitation RS7'!J39*1000</f>
        <v>0</v>
      </c>
      <c r="K21" s="436">
        <f>+'charges d''exploitation RS7'!K39*1000</f>
        <v>0</v>
      </c>
      <c r="L21" s="441">
        <f t="shared" si="7"/>
        <v>0</v>
      </c>
      <c r="M21" s="442">
        <f t="shared" si="8"/>
        <v>0</v>
      </c>
    </row>
    <row r="22" spans="1:13" s="349" customFormat="1" x14ac:dyDescent="0.3">
      <c r="A22" s="353"/>
      <c r="B22" s="326" t="s">
        <v>24</v>
      </c>
      <c r="D22" s="327" t="s">
        <v>12</v>
      </c>
      <c r="E22" s="436">
        <f>+'charges d''exploitation RS7'!E40*1000</f>
        <v>0</v>
      </c>
      <c r="F22" s="436">
        <f>+'charges d''exploitation RS7'!F40*1000</f>
        <v>0</v>
      </c>
      <c r="G22" s="436">
        <f>+'charges d''exploitation RS7'!G40*1000</f>
        <v>0</v>
      </c>
      <c r="H22" s="436">
        <f>+'charges d''exploitation RS7'!H40*1000</f>
        <v>0</v>
      </c>
      <c r="I22" s="436">
        <f>+'charges d''exploitation RS7'!I40*1000</f>
        <v>0</v>
      </c>
      <c r="J22" s="436">
        <f>+'charges d''exploitation RS7'!J40*1000</f>
        <v>0</v>
      </c>
      <c r="K22" s="436">
        <f>+'charges d''exploitation RS7'!K40*1000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RS7'!E59*1000</f>
        <v>0</v>
      </c>
      <c r="F24" s="437">
        <f>+'charges d''exploitation RS7'!F59*1000</f>
        <v>0</v>
      </c>
      <c r="G24" s="437">
        <f>+'charges d''exploitation RS7'!G59*1000</f>
        <v>0</v>
      </c>
      <c r="H24" s="437">
        <f>+'charges d''exploitation RS7'!H59*1000</f>
        <v>0</v>
      </c>
      <c r="I24" s="437">
        <f>+'charges d''exploitation RS7'!I59*1000</f>
        <v>0</v>
      </c>
      <c r="J24" s="437">
        <f>+'charges d''exploitation RS7'!J59*1000</f>
        <v>0</v>
      </c>
      <c r="K24" s="437">
        <f>+'charges d''exploitation RS7'!K59*1000</f>
        <v>0</v>
      </c>
      <c r="L24" s="443">
        <f t="shared" si="7"/>
        <v>0</v>
      </c>
      <c r="M24" s="444">
        <f t="shared" si="8"/>
        <v>0</v>
      </c>
    </row>
    <row r="25" spans="1:13" x14ac:dyDescent="0.3">
      <c r="A25" s="337"/>
      <c r="B25" s="177" t="s">
        <v>27</v>
      </c>
      <c r="D25" s="327" t="s">
        <v>12</v>
      </c>
      <c r="E25" s="437">
        <f>+'charges d''exploitation RS7'!E82*1000</f>
        <v>0</v>
      </c>
      <c r="F25" s="437">
        <f>+'charges d''exploitation RS7'!F82*1000</f>
        <v>0</v>
      </c>
      <c r="G25" s="437">
        <f>+'charges d''exploitation RS7'!G82*1000</f>
        <v>0</v>
      </c>
      <c r="H25" s="437">
        <f>+'charges d''exploitation RS7'!H82*1000</f>
        <v>0</v>
      </c>
      <c r="I25" s="437">
        <f>+'charges d''exploitation RS7'!I82*1000</f>
        <v>0</v>
      </c>
      <c r="J25" s="437">
        <f>+'charges d''exploitation RS7'!J82*1000</f>
        <v>0</v>
      </c>
      <c r="K25" s="437">
        <f>+'charges d''exploitation RS7'!K82*1000</f>
        <v>0</v>
      </c>
      <c r="L25" s="443">
        <f t="shared" si="7"/>
        <v>0</v>
      </c>
      <c r="M25" s="444">
        <f t="shared" si="8"/>
        <v>0</v>
      </c>
    </row>
    <row r="26" spans="1:13" x14ac:dyDescent="0.3">
      <c r="A26" s="337"/>
      <c r="B26" s="177" t="s">
        <v>28</v>
      </c>
      <c r="D26" s="327" t="s">
        <v>12</v>
      </c>
      <c r="E26" s="437">
        <f>+'charges d''exploitation RS7'!E106*1000</f>
        <v>0</v>
      </c>
      <c r="F26" s="437">
        <f>+'charges d''exploitation RS7'!F106*1000</f>
        <v>0</v>
      </c>
      <c r="G26" s="437">
        <f>+'charges d''exploitation RS7'!G106*1000</f>
        <v>0</v>
      </c>
      <c r="H26" s="437">
        <f>+'charges d''exploitation RS7'!H106*1000</f>
        <v>0</v>
      </c>
      <c r="I26" s="437">
        <f>+'charges d''exploitation RS7'!I106*1000</f>
        <v>0</v>
      </c>
      <c r="J26" s="437">
        <f>+'charges d''exploitation RS7'!J106*1000</f>
        <v>0</v>
      </c>
      <c r="K26" s="437">
        <f>+'charges d''exploitation RS7'!K106*1000</f>
        <v>0</v>
      </c>
      <c r="L26" s="443">
        <f t="shared" si="7"/>
        <v>0</v>
      </c>
      <c r="M26" s="444">
        <f t="shared" si="8"/>
        <v>0</v>
      </c>
    </row>
    <row r="27" spans="1:13" x14ac:dyDescent="0.3">
      <c r="A27" s="337"/>
      <c r="B27" s="177" t="s">
        <v>29</v>
      </c>
      <c r="D27" s="327" t="s">
        <v>12</v>
      </c>
      <c r="E27" s="437">
        <f>+'charges d''exploitation RS7'!E121*1000</f>
        <v>0</v>
      </c>
      <c r="F27" s="437">
        <f>+'charges d''exploitation RS7'!F121*1000</f>
        <v>0</v>
      </c>
      <c r="G27" s="437">
        <f>+'charges d''exploitation RS7'!G121*1000</f>
        <v>0</v>
      </c>
      <c r="H27" s="437">
        <f>+'charges d''exploitation RS7'!H121*1000</f>
        <v>0</v>
      </c>
      <c r="I27" s="437">
        <f>+'charges d''exploitation RS7'!I121*1000</f>
        <v>0</v>
      </c>
      <c r="J27" s="437">
        <f>+'charges d''exploitation RS7'!J121*1000</f>
        <v>0</v>
      </c>
      <c r="K27" s="437">
        <f>+'charges d''exploitation RS7'!K121*1000</f>
        <v>0</v>
      </c>
      <c r="L27" s="443">
        <f t="shared" si="7"/>
        <v>0</v>
      </c>
      <c r="M27" s="444">
        <f t="shared" si="8"/>
        <v>0</v>
      </c>
    </row>
    <row r="28" spans="1:13" x14ac:dyDescent="0.3">
      <c r="A28" s="337"/>
      <c r="B28" s="177" t="s">
        <v>30</v>
      </c>
      <c r="D28" s="327" t="s">
        <v>12</v>
      </c>
      <c r="E28" s="437">
        <f>+'charges d''exploitation RS7'!E145*1000</f>
        <v>0</v>
      </c>
      <c r="F28" s="437">
        <f>+'charges d''exploitation RS7'!F145*1000</f>
        <v>0</v>
      </c>
      <c r="G28" s="437">
        <f>+'charges d''exploitation RS7'!G145*1000</f>
        <v>0</v>
      </c>
      <c r="H28" s="437">
        <f>+'charges d''exploitation RS7'!H145*1000</f>
        <v>0</v>
      </c>
      <c r="I28" s="437">
        <f>+'charges d''exploitation RS7'!I145*1000</f>
        <v>0</v>
      </c>
      <c r="J28" s="437">
        <f>+'charges d''exploitation RS7'!J145*1000</f>
        <v>0</v>
      </c>
      <c r="K28" s="437">
        <f>+'charges d''exploitation RS7'!K145*1000</f>
        <v>0</v>
      </c>
      <c r="L28" s="443">
        <f t="shared" si="7"/>
        <v>0</v>
      </c>
      <c r="M28" s="444">
        <f t="shared" si="8"/>
        <v>0</v>
      </c>
    </row>
    <row r="29" spans="1:13" x14ac:dyDescent="0.3">
      <c r="A29" s="339"/>
      <c r="B29" s="197" t="s">
        <v>31</v>
      </c>
      <c r="C29" s="354"/>
      <c r="D29" s="341" t="s">
        <v>12</v>
      </c>
      <c r="E29" s="438">
        <f>+'charges d''exploitation RS7'!E151*1000</f>
        <v>0</v>
      </c>
      <c r="F29" s="438">
        <f>+'charges d''exploitation RS7'!F151*1000</f>
        <v>0</v>
      </c>
      <c r="G29" s="438">
        <f>+'charges d''exploitation RS7'!G151*1000</f>
        <v>0</v>
      </c>
      <c r="H29" s="438">
        <f>+'charges d''exploitation RS7'!H151*1000</f>
        <v>0</v>
      </c>
      <c r="I29" s="438">
        <f>+'charges d''exploitation RS7'!I151*1000</f>
        <v>0</v>
      </c>
      <c r="J29" s="438">
        <f>+'charges d''exploitation RS7'!J151*1000</f>
        <v>0</v>
      </c>
      <c r="K29" s="438">
        <f>+'charges d''exploitation RS7'!K151*1000</f>
        <v>0</v>
      </c>
      <c r="L29" s="445">
        <f t="shared" si="7"/>
        <v>0</v>
      </c>
      <c r="M29" s="446">
        <f t="shared" si="8"/>
        <v>0</v>
      </c>
    </row>
    <row r="31" spans="1:13" s="332" customFormat="1" ht="15" customHeight="1" x14ac:dyDescent="0.3">
      <c r="A31" s="344" t="s">
        <v>32</v>
      </c>
      <c r="B31" s="345"/>
      <c r="C31" s="346"/>
      <c r="D31" s="347" t="s">
        <v>12</v>
      </c>
      <c r="E31" s="447">
        <f>PPI_Biens_de_retour!Z22*1000</f>
        <v>0</v>
      </c>
      <c r="F31" s="447">
        <f>PPI_Biens_de_retour!AA22*1000</f>
        <v>0</v>
      </c>
      <c r="G31" s="447">
        <f>PPI_Biens_de_retour!AB22*1000</f>
        <v>0</v>
      </c>
      <c r="H31" s="447">
        <f>PPI_Biens_de_retour!AC22*1000</f>
        <v>0</v>
      </c>
      <c r="I31" s="447">
        <f>PPI_Biens_de_retour!AD22*1000</f>
        <v>0</v>
      </c>
      <c r="J31" s="447">
        <f>PPI_Biens_de_retour!AE22*1000</f>
        <v>0</v>
      </c>
      <c r="K31" s="447">
        <f>PPI_Biens_de_retour!AF22*1000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tarifaires_RS8'!B98</f>
        <v>0</v>
      </c>
      <c r="F4" s="425">
        <f>+'Recettes tarifaires_RS8'!C98</f>
        <v>0</v>
      </c>
      <c r="G4" s="425">
        <f>+'Recettes tarifaires_RS8'!D98</f>
        <v>0</v>
      </c>
      <c r="H4" s="425">
        <f>+'Recettes tarifaires_RS8'!E98</f>
        <v>0</v>
      </c>
      <c r="I4" s="425">
        <f>+'Recettes tarifaires_RS8'!F98</f>
        <v>0</v>
      </c>
      <c r="J4" s="425">
        <f>+'Recettes tarifaires_RS8'!G98</f>
        <v>0</v>
      </c>
      <c r="K4" s="425">
        <f>+'Recettes tarifaires_RS8'!H98</f>
        <v>0</v>
      </c>
      <c r="L4" s="427">
        <f t="shared" ref="L4:L13" si="1">SUM(E4:K4)</f>
        <v>0</v>
      </c>
      <c r="M4" s="428">
        <f t="shared" ref="M4:M13" si="2">L4/Durée</f>
        <v>0</v>
      </c>
    </row>
    <row r="5" spans="1:13" x14ac:dyDescent="0.3">
      <c r="A5" s="333" t="s">
        <v>14</v>
      </c>
      <c r="B5" s="334"/>
      <c r="C5" s="334"/>
      <c r="D5" s="335" t="s">
        <v>12</v>
      </c>
      <c r="E5" s="425">
        <f>+'Recettes tarifaires_RS8'!B99</f>
        <v>0</v>
      </c>
      <c r="F5" s="425">
        <f>+'Recettes tarifaires_RS8'!C99</f>
        <v>0</v>
      </c>
      <c r="G5" s="425">
        <f>+'Recettes tarifaires_RS8'!D99</f>
        <v>0</v>
      </c>
      <c r="H5" s="425">
        <f>+'Recettes tarifaires_RS8'!E99</f>
        <v>0</v>
      </c>
      <c r="I5" s="425">
        <f>+'Recettes tarifaires_RS8'!F99</f>
        <v>0</v>
      </c>
      <c r="J5" s="425">
        <f>+'Recettes tarifaires_RS8'!G99</f>
        <v>0</v>
      </c>
      <c r="K5" s="425">
        <f>+'Recettes tarifaires_RS8'!H99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RS8'!E2*1000</f>
        <v>0</v>
      </c>
      <c r="F18" s="436">
        <f>+'charges d''exploitation RS8'!F2*1000</f>
        <v>0</v>
      </c>
      <c r="G18" s="436">
        <f>+'charges d''exploitation RS8'!G2*1000</f>
        <v>0</v>
      </c>
      <c r="H18" s="436">
        <f>+'charges d''exploitation RS8'!H2*1000</f>
        <v>0</v>
      </c>
      <c r="I18" s="436">
        <f>+'charges d''exploitation RS8'!I2*1000</f>
        <v>0</v>
      </c>
      <c r="J18" s="436">
        <f>+'charges d''exploitation RS8'!J2*1000</f>
        <v>0</v>
      </c>
      <c r="K18" s="436">
        <f>+'charges d''exploitation RS8'!K2*1000</f>
        <v>0</v>
      </c>
      <c r="L18" s="441">
        <f t="shared" si="7"/>
        <v>0</v>
      </c>
      <c r="M18" s="442">
        <f t="shared" si="8"/>
        <v>0</v>
      </c>
    </row>
    <row r="19" spans="1:13" s="349" customFormat="1" x14ac:dyDescent="0.3">
      <c r="A19" s="353"/>
      <c r="B19" s="326" t="s">
        <v>21</v>
      </c>
      <c r="D19" s="327" t="s">
        <v>12</v>
      </c>
      <c r="E19" s="436">
        <f>+'charges d''exploitation RS8'!E11*1000</f>
        <v>0</v>
      </c>
      <c r="F19" s="436">
        <f>+'charges d''exploitation RS8'!F11*1000</f>
        <v>0</v>
      </c>
      <c r="G19" s="436">
        <f>+'charges d''exploitation RS8'!G11*1000</f>
        <v>0</v>
      </c>
      <c r="H19" s="436">
        <f>+'charges d''exploitation RS8'!H11*1000</f>
        <v>0</v>
      </c>
      <c r="I19" s="436">
        <f>+'charges d''exploitation RS8'!I11*1000</f>
        <v>0</v>
      </c>
      <c r="J19" s="436">
        <f>+'charges d''exploitation RS8'!J11*1000</f>
        <v>0</v>
      </c>
      <c r="K19" s="436">
        <f>+'charges d''exploitation RS8'!K11*1000</f>
        <v>0</v>
      </c>
      <c r="L19" s="441">
        <f t="shared" si="7"/>
        <v>0</v>
      </c>
      <c r="M19" s="442">
        <f t="shared" si="8"/>
        <v>0</v>
      </c>
    </row>
    <row r="20" spans="1:13" x14ac:dyDescent="0.3">
      <c r="A20" s="337"/>
      <c r="B20" s="326" t="s">
        <v>22</v>
      </c>
      <c r="D20" s="327" t="s">
        <v>12</v>
      </c>
      <c r="E20" s="436">
        <f>+'charges d''exploitation RS8'!E27*1000</f>
        <v>0</v>
      </c>
      <c r="F20" s="436">
        <f>+'charges d''exploitation RS8'!F27*1000</f>
        <v>0</v>
      </c>
      <c r="G20" s="436">
        <f>+'charges d''exploitation RS8'!G27*1000</f>
        <v>0</v>
      </c>
      <c r="H20" s="436">
        <f>+'charges d''exploitation RS8'!H27*1000</f>
        <v>0</v>
      </c>
      <c r="I20" s="436">
        <f>+'charges d''exploitation RS8'!I27*1000</f>
        <v>0</v>
      </c>
      <c r="J20" s="436">
        <f>+'charges d''exploitation RS8'!J27*1000</f>
        <v>0</v>
      </c>
      <c r="K20" s="436">
        <f>+'charges d''exploitation RS8'!K27*1000</f>
        <v>0</v>
      </c>
      <c r="L20" s="441">
        <f t="shared" si="7"/>
        <v>0</v>
      </c>
      <c r="M20" s="442">
        <f t="shared" si="8"/>
        <v>0</v>
      </c>
    </row>
    <row r="21" spans="1:13" s="349" customFormat="1" x14ac:dyDescent="0.3">
      <c r="A21" s="353"/>
      <c r="B21" s="326" t="s">
        <v>23</v>
      </c>
      <c r="D21" s="327" t="s">
        <v>12</v>
      </c>
      <c r="E21" s="436">
        <f>+'charges d''exploitation RS8'!E39*1000</f>
        <v>0</v>
      </c>
      <c r="F21" s="436">
        <f>+'charges d''exploitation RS8'!F39*1000</f>
        <v>0</v>
      </c>
      <c r="G21" s="436">
        <f>+'charges d''exploitation RS8'!G39*1000</f>
        <v>0</v>
      </c>
      <c r="H21" s="436">
        <f>+'charges d''exploitation RS8'!H39*1000</f>
        <v>0</v>
      </c>
      <c r="I21" s="436">
        <f>+'charges d''exploitation RS8'!I39*1000</f>
        <v>0</v>
      </c>
      <c r="J21" s="436">
        <f>+'charges d''exploitation RS8'!J39*1000</f>
        <v>0</v>
      </c>
      <c r="K21" s="436">
        <f>+'charges d''exploitation RS8'!K39*1000</f>
        <v>0</v>
      </c>
      <c r="L21" s="441">
        <f t="shared" si="7"/>
        <v>0</v>
      </c>
      <c r="M21" s="442">
        <f t="shared" si="8"/>
        <v>0</v>
      </c>
    </row>
    <row r="22" spans="1:13" s="349" customFormat="1" x14ac:dyDescent="0.3">
      <c r="A22" s="353"/>
      <c r="B22" s="326" t="s">
        <v>24</v>
      </c>
      <c r="D22" s="327" t="s">
        <v>12</v>
      </c>
      <c r="E22" s="436">
        <f>+'charges d''exploitation RS8'!E40*1000</f>
        <v>0</v>
      </c>
      <c r="F22" s="436">
        <f>+'charges d''exploitation RS8'!F40*1000</f>
        <v>0</v>
      </c>
      <c r="G22" s="436">
        <f>+'charges d''exploitation RS8'!G40*1000</f>
        <v>0</v>
      </c>
      <c r="H22" s="436">
        <f>+'charges d''exploitation RS8'!H40*1000</f>
        <v>0</v>
      </c>
      <c r="I22" s="436">
        <f>+'charges d''exploitation RS8'!I40*1000</f>
        <v>0</v>
      </c>
      <c r="J22" s="436">
        <f>+'charges d''exploitation RS8'!J40*1000</f>
        <v>0</v>
      </c>
      <c r="K22" s="436">
        <f>+'charges d''exploitation RS8'!K40*1000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RS8'!E59*1000</f>
        <v>0</v>
      </c>
      <c r="F24" s="437">
        <f>+'charges d''exploitation RS8'!F59*1000</f>
        <v>0</v>
      </c>
      <c r="G24" s="437">
        <f>+'charges d''exploitation RS8'!G59*1000</f>
        <v>0</v>
      </c>
      <c r="H24" s="437">
        <f>+'charges d''exploitation RS8'!H59*1000</f>
        <v>0</v>
      </c>
      <c r="I24" s="437">
        <f>+'charges d''exploitation RS8'!I59*1000</f>
        <v>0</v>
      </c>
      <c r="J24" s="437">
        <f>+'charges d''exploitation RS8'!J59*1000</f>
        <v>0</v>
      </c>
      <c r="K24" s="437">
        <f>+'charges d''exploitation RS8'!K59*1000</f>
        <v>0</v>
      </c>
      <c r="L24" s="443">
        <f t="shared" si="7"/>
        <v>0</v>
      </c>
      <c r="M24" s="444">
        <f t="shared" si="8"/>
        <v>0</v>
      </c>
    </row>
    <row r="25" spans="1:13" x14ac:dyDescent="0.3">
      <c r="A25" s="337"/>
      <c r="B25" s="177" t="s">
        <v>27</v>
      </c>
      <c r="D25" s="327" t="s">
        <v>12</v>
      </c>
      <c r="E25" s="437">
        <f>+'charges d''exploitation RS8'!E82*1000</f>
        <v>0</v>
      </c>
      <c r="F25" s="437">
        <f>+'charges d''exploitation RS8'!F82*1000</f>
        <v>0</v>
      </c>
      <c r="G25" s="437">
        <f>+'charges d''exploitation RS8'!G82*1000</f>
        <v>0</v>
      </c>
      <c r="H25" s="437">
        <f>+'charges d''exploitation RS8'!H82*1000</f>
        <v>0</v>
      </c>
      <c r="I25" s="437">
        <f>+'charges d''exploitation RS8'!I82*1000</f>
        <v>0</v>
      </c>
      <c r="J25" s="437">
        <f>+'charges d''exploitation RS8'!J82*1000</f>
        <v>0</v>
      </c>
      <c r="K25" s="437">
        <f>+'charges d''exploitation RS8'!K82*1000</f>
        <v>0</v>
      </c>
      <c r="L25" s="443">
        <f t="shared" si="7"/>
        <v>0</v>
      </c>
      <c r="M25" s="444">
        <f t="shared" si="8"/>
        <v>0</v>
      </c>
    </row>
    <row r="26" spans="1:13" x14ac:dyDescent="0.3">
      <c r="A26" s="337"/>
      <c r="B26" s="177" t="s">
        <v>28</v>
      </c>
      <c r="D26" s="327" t="s">
        <v>12</v>
      </c>
      <c r="E26" s="437">
        <f>+'charges d''exploitation RS8'!E106*1000</f>
        <v>0</v>
      </c>
      <c r="F26" s="437">
        <f>+'charges d''exploitation RS8'!F106*1000</f>
        <v>0</v>
      </c>
      <c r="G26" s="437">
        <f>+'charges d''exploitation RS8'!G106*1000</f>
        <v>0</v>
      </c>
      <c r="H26" s="437">
        <f>+'charges d''exploitation RS8'!H106*1000</f>
        <v>0</v>
      </c>
      <c r="I26" s="437">
        <f>+'charges d''exploitation RS8'!I106*1000</f>
        <v>0</v>
      </c>
      <c r="J26" s="437">
        <f>+'charges d''exploitation RS8'!J106*1000</f>
        <v>0</v>
      </c>
      <c r="K26" s="437">
        <f>+'charges d''exploitation RS8'!K106*1000</f>
        <v>0</v>
      </c>
      <c r="L26" s="443">
        <f t="shared" si="7"/>
        <v>0</v>
      </c>
      <c r="M26" s="444">
        <f t="shared" si="8"/>
        <v>0</v>
      </c>
    </row>
    <row r="27" spans="1:13" x14ac:dyDescent="0.3">
      <c r="A27" s="337"/>
      <c r="B27" s="177" t="s">
        <v>29</v>
      </c>
      <c r="D27" s="327" t="s">
        <v>12</v>
      </c>
      <c r="E27" s="437">
        <f>+'charges d''exploitation RS8'!E121*1000</f>
        <v>0</v>
      </c>
      <c r="F27" s="437">
        <f>+'charges d''exploitation RS8'!F121*1000</f>
        <v>0</v>
      </c>
      <c r="G27" s="437">
        <f>+'charges d''exploitation RS8'!G121*1000</f>
        <v>0</v>
      </c>
      <c r="H27" s="437">
        <f>+'charges d''exploitation RS8'!H121*1000</f>
        <v>0</v>
      </c>
      <c r="I27" s="437">
        <f>+'charges d''exploitation RS8'!I121*1000</f>
        <v>0</v>
      </c>
      <c r="J27" s="437">
        <f>+'charges d''exploitation RS8'!J121*1000</f>
        <v>0</v>
      </c>
      <c r="K27" s="437">
        <f>+'charges d''exploitation RS8'!K121*1000</f>
        <v>0</v>
      </c>
      <c r="L27" s="443">
        <f t="shared" si="7"/>
        <v>0</v>
      </c>
      <c r="M27" s="444">
        <f t="shared" si="8"/>
        <v>0</v>
      </c>
    </row>
    <row r="28" spans="1:13" x14ac:dyDescent="0.3">
      <c r="A28" s="337"/>
      <c r="B28" s="177" t="s">
        <v>30</v>
      </c>
      <c r="D28" s="327" t="s">
        <v>12</v>
      </c>
      <c r="E28" s="437">
        <f>+'charges d''exploitation RS8'!E145*1000</f>
        <v>0</v>
      </c>
      <c r="F28" s="437">
        <f>+'charges d''exploitation RS8'!F145*1000</f>
        <v>0</v>
      </c>
      <c r="G28" s="437">
        <f>+'charges d''exploitation RS8'!G145*1000</f>
        <v>0</v>
      </c>
      <c r="H28" s="437">
        <f>+'charges d''exploitation RS8'!H145*1000</f>
        <v>0</v>
      </c>
      <c r="I28" s="437">
        <f>+'charges d''exploitation RS8'!I145*1000</f>
        <v>0</v>
      </c>
      <c r="J28" s="437">
        <f>+'charges d''exploitation RS8'!J145*1000</f>
        <v>0</v>
      </c>
      <c r="K28" s="437">
        <f>+'charges d''exploitation RS8'!K145*1000</f>
        <v>0</v>
      </c>
      <c r="L28" s="443">
        <f t="shared" si="7"/>
        <v>0</v>
      </c>
      <c r="M28" s="444">
        <f t="shared" si="8"/>
        <v>0</v>
      </c>
    </row>
    <row r="29" spans="1:13" x14ac:dyDescent="0.3">
      <c r="A29" s="339"/>
      <c r="B29" s="197" t="s">
        <v>31</v>
      </c>
      <c r="C29" s="354"/>
      <c r="D29" s="341" t="s">
        <v>12</v>
      </c>
      <c r="E29" s="438">
        <f>+'charges d''exploitation RS8'!E151*1000</f>
        <v>0</v>
      </c>
      <c r="F29" s="438">
        <f>+'charges d''exploitation RS8'!F151*1000</f>
        <v>0</v>
      </c>
      <c r="G29" s="438">
        <f>+'charges d''exploitation RS8'!G151*1000</f>
        <v>0</v>
      </c>
      <c r="H29" s="438">
        <f>+'charges d''exploitation RS8'!H151*1000</f>
        <v>0</v>
      </c>
      <c r="I29" s="438">
        <f>+'charges d''exploitation RS8'!I151*1000</f>
        <v>0</v>
      </c>
      <c r="J29" s="438">
        <f>+'charges d''exploitation RS8'!J151*1000</f>
        <v>0</v>
      </c>
      <c r="K29" s="438">
        <f>+'charges d''exploitation RS8'!K151*1000</f>
        <v>0</v>
      </c>
      <c r="L29" s="445">
        <f t="shared" si="7"/>
        <v>0</v>
      </c>
      <c r="M29" s="446">
        <f t="shared" si="8"/>
        <v>0</v>
      </c>
    </row>
    <row r="31" spans="1:13" s="332" customFormat="1" ht="15" customHeight="1" x14ac:dyDescent="0.3">
      <c r="A31" s="344" t="s">
        <v>32</v>
      </c>
      <c r="B31" s="345"/>
      <c r="C31" s="346"/>
      <c r="D31" s="347" t="s">
        <v>12</v>
      </c>
      <c r="E31" s="447">
        <f>PPI_Biens_de_retour!Z23*1000</f>
        <v>0</v>
      </c>
      <c r="F31" s="447">
        <f>PPI_Biens_de_retour!AA23*1000</f>
        <v>0</v>
      </c>
      <c r="G31" s="447">
        <f>PPI_Biens_de_retour!AB23*1000</f>
        <v>0</v>
      </c>
      <c r="H31" s="447">
        <f>PPI_Biens_de_retour!AC23*1000</f>
        <v>0</v>
      </c>
      <c r="I31" s="447">
        <f>PPI_Biens_de_retour!AD23*1000</f>
        <v>0</v>
      </c>
      <c r="J31" s="447">
        <f>PPI_Biens_de_retour!AE23*1000</f>
        <v>0</v>
      </c>
      <c r="K31" s="447">
        <f>PPI_Biens_de_retour!AF23*1000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tarifaires_RS9'!B98</f>
        <v>0</v>
      </c>
      <c r="F4" s="425">
        <f>+'Recettes tarifaires_RS9'!C98</f>
        <v>0</v>
      </c>
      <c r="G4" s="425">
        <f>+'Recettes tarifaires_RS9'!D98</f>
        <v>0</v>
      </c>
      <c r="H4" s="425">
        <f>+'Recettes tarifaires_RS9'!E98</f>
        <v>0</v>
      </c>
      <c r="I4" s="425">
        <f>+'Recettes tarifaires_RS9'!F98</f>
        <v>0</v>
      </c>
      <c r="J4" s="425">
        <f>+'Recettes tarifaires_RS9'!G98</f>
        <v>0</v>
      </c>
      <c r="K4" s="425">
        <f>+'Recettes tarifaires_RS9'!H98</f>
        <v>0</v>
      </c>
      <c r="L4" s="427">
        <f t="shared" ref="L4:L13" si="1">SUM(E4:K4)</f>
        <v>0</v>
      </c>
      <c r="M4" s="428">
        <f t="shared" ref="M4:M13" si="2">L4/Durée</f>
        <v>0</v>
      </c>
    </row>
    <row r="5" spans="1:13" x14ac:dyDescent="0.3">
      <c r="A5" s="333" t="s">
        <v>14</v>
      </c>
      <c r="B5" s="334"/>
      <c r="C5" s="334"/>
      <c r="D5" s="335" t="s">
        <v>12</v>
      </c>
      <c r="E5" s="425">
        <f>+'Recettes tarifaires_RS9'!B99</f>
        <v>0</v>
      </c>
      <c r="F5" s="425">
        <f>+'Recettes tarifaires_RS9'!C99</f>
        <v>0</v>
      </c>
      <c r="G5" s="425">
        <f>+'Recettes tarifaires_RS9'!D99</f>
        <v>0</v>
      </c>
      <c r="H5" s="425">
        <f>+'Recettes tarifaires_RS9'!E99</f>
        <v>0</v>
      </c>
      <c r="I5" s="425">
        <f>+'Recettes tarifaires_RS9'!F99</f>
        <v>0</v>
      </c>
      <c r="J5" s="425">
        <f>+'Recettes tarifaires_RS9'!G99</f>
        <v>0</v>
      </c>
      <c r="K5" s="425">
        <f>+'Recettes tarifaires_RS9'!H99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RS9'!E2*1000</f>
        <v>0</v>
      </c>
      <c r="F18" s="436">
        <f>+'charges d''exploitation RS9'!F2*1000</f>
        <v>0</v>
      </c>
      <c r="G18" s="436">
        <f>+'charges d''exploitation RS9'!G2*1000</f>
        <v>0</v>
      </c>
      <c r="H18" s="436">
        <f>+'charges d''exploitation RS9'!H2*1000</f>
        <v>0</v>
      </c>
      <c r="I18" s="436">
        <f>+'charges d''exploitation RS9'!I2*1000</f>
        <v>0</v>
      </c>
      <c r="J18" s="436">
        <f>+'charges d''exploitation RS9'!J2*1000</f>
        <v>0</v>
      </c>
      <c r="K18" s="436">
        <f>+'charges d''exploitation RS9'!K2*1000</f>
        <v>0</v>
      </c>
      <c r="L18" s="441">
        <f t="shared" si="7"/>
        <v>0</v>
      </c>
      <c r="M18" s="442">
        <f t="shared" si="8"/>
        <v>0</v>
      </c>
    </row>
    <row r="19" spans="1:13" s="349" customFormat="1" x14ac:dyDescent="0.3">
      <c r="A19" s="353"/>
      <c r="B19" s="326" t="s">
        <v>21</v>
      </c>
      <c r="D19" s="327" t="s">
        <v>12</v>
      </c>
      <c r="E19" s="436">
        <f>+'charges d''exploitation RS9'!E11*1000</f>
        <v>0</v>
      </c>
      <c r="F19" s="436">
        <f>+'charges d''exploitation RS9'!F11*1000</f>
        <v>0</v>
      </c>
      <c r="G19" s="436">
        <f>+'charges d''exploitation RS9'!G11*1000</f>
        <v>0</v>
      </c>
      <c r="H19" s="436">
        <f>+'charges d''exploitation RS9'!H11*1000</f>
        <v>0</v>
      </c>
      <c r="I19" s="436">
        <f>+'charges d''exploitation RS9'!I11*1000</f>
        <v>0</v>
      </c>
      <c r="J19" s="436">
        <f>+'charges d''exploitation RS9'!J11*1000</f>
        <v>0</v>
      </c>
      <c r="K19" s="436">
        <f>+'charges d''exploitation RS9'!K11*1000</f>
        <v>0</v>
      </c>
      <c r="L19" s="441">
        <f t="shared" si="7"/>
        <v>0</v>
      </c>
      <c r="M19" s="442">
        <f t="shared" si="8"/>
        <v>0</v>
      </c>
    </row>
    <row r="20" spans="1:13" x14ac:dyDescent="0.3">
      <c r="A20" s="337"/>
      <c r="B20" s="326" t="s">
        <v>22</v>
      </c>
      <c r="D20" s="327" t="s">
        <v>12</v>
      </c>
      <c r="E20" s="436">
        <f>+'charges d''exploitation RS9'!E27*1000</f>
        <v>0</v>
      </c>
      <c r="F20" s="436">
        <f>+'charges d''exploitation RS9'!F27*1000</f>
        <v>0</v>
      </c>
      <c r="G20" s="436">
        <f>+'charges d''exploitation RS9'!G27*1000</f>
        <v>0</v>
      </c>
      <c r="H20" s="436">
        <f>+'charges d''exploitation RS9'!H27*1000</f>
        <v>0</v>
      </c>
      <c r="I20" s="436">
        <f>+'charges d''exploitation RS9'!I27*1000</f>
        <v>0</v>
      </c>
      <c r="J20" s="436">
        <f>+'charges d''exploitation RS9'!J27*1000</f>
        <v>0</v>
      </c>
      <c r="K20" s="436">
        <f>+'charges d''exploitation RS9'!K27*1000</f>
        <v>0</v>
      </c>
      <c r="L20" s="441">
        <f t="shared" si="7"/>
        <v>0</v>
      </c>
      <c r="M20" s="442">
        <f t="shared" si="8"/>
        <v>0</v>
      </c>
    </row>
    <row r="21" spans="1:13" s="349" customFormat="1" x14ac:dyDescent="0.3">
      <c r="A21" s="353"/>
      <c r="B21" s="326" t="s">
        <v>23</v>
      </c>
      <c r="D21" s="327" t="s">
        <v>12</v>
      </c>
      <c r="E21" s="436">
        <f>+'charges d''exploitation RS9'!E39*1000</f>
        <v>0</v>
      </c>
      <c r="F21" s="436">
        <f>+'charges d''exploitation RS9'!F39*1000</f>
        <v>0</v>
      </c>
      <c r="G21" s="436">
        <f>+'charges d''exploitation RS9'!G39*1000</f>
        <v>0</v>
      </c>
      <c r="H21" s="436">
        <f>+'charges d''exploitation RS9'!H39*1000</f>
        <v>0</v>
      </c>
      <c r="I21" s="436">
        <f>+'charges d''exploitation RS9'!I39*1000</f>
        <v>0</v>
      </c>
      <c r="J21" s="436">
        <f>+'charges d''exploitation RS9'!J39*1000</f>
        <v>0</v>
      </c>
      <c r="K21" s="436">
        <f>+'charges d''exploitation RS9'!K39*1000</f>
        <v>0</v>
      </c>
      <c r="L21" s="441">
        <f t="shared" si="7"/>
        <v>0</v>
      </c>
      <c r="M21" s="442">
        <f t="shared" si="8"/>
        <v>0</v>
      </c>
    </row>
    <row r="22" spans="1:13" s="349" customFormat="1" x14ac:dyDescent="0.3">
      <c r="A22" s="353"/>
      <c r="B22" s="326" t="s">
        <v>24</v>
      </c>
      <c r="D22" s="327" t="s">
        <v>12</v>
      </c>
      <c r="E22" s="436">
        <f>+'charges d''exploitation RS9'!E40*1000</f>
        <v>0</v>
      </c>
      <c r="F22" s="436">
        <f>+'charges d''exploitation RS9'!F40*1000</f>
        <v>0</v>
      </c>
      <c r="G22" s="436">
        <f>+'charges d''exploitation RS9'!G40*1000</f>
        <v>0</v>
      </c>
      <c r="H22" s="436">
        <f>+'charges d''exploitation RS9'!H40*1000</f>
        <v>0</v>
      </c>
      <c r="I22" s="436">
        <f>+'charges d''exploitation RS9'!I40*1000</f>
        <v>0</v>
      </c>
      <c r="J22" s="436">
        <f>+'charges d''exploitation RS9'!J40*1000</f>
        <v>0</v>
      </c>
      <c r="K22" s="436">
        <f>+'charges d''exploitation RS9'!K40*1000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RS9'!E59*1000</f>
        <v>0</v>
      </c>
      <c r="F24" s="437">
        <f>+'charges d''exploitation RS9'!F59*1000</f>
        <v>0</v>
      </c>
      <c r="G24" s="437">
        <f>+'charges d''exploitation RS9'!G59*1000</f>
        <v>0</v>
      </c>
      <c r="H24" s="437">
        <f>+'charges d''exploitation RS9'!H59*1000</f>
        <v>0</v>
      </c>
      <c r="I24" s="437">
        <f>+'charges d''exploitation RS9'!I59*1000</f>
        <v>0</v>
      </c>
      <c r="J24" s="437">
        <f>+'charges d''exploitation RS9'!J59*1000</f>
        <v>0</v>
      </c>
      <c r="K24" s="437">
        <f>+'charges d''exploitation RS9'!K59*1000</f>
        <v>0</v>
      </c>
      <c r="L24" s="443">
        <f t="shared" si="7"/>
        <v>0</v>
      </c>
      <c r="M24" s="444">
        <f t="shared" si="8"/>
        <v>0</v>
      </c>
    </row>
    <row r="25" spans="1:13" x14ac:dyDescent="0.3">
      <c r="A25" s="337"/>
      <c r="B25" s="177" t="s">
        <v>27</v>
      </c>
      <c r="D25" s="327" t="s">
        <v>12</v>
      </c>
      <c r="E25" s="437">
        <f>+'charges d''exploitation RS9'!E82*1000</f>
        <v>0</v>
      </c>
      <c r="F25" s="437">
        <f>+'charges d''exploitation RS9'!F82*1000</f>
        <v>0</v>
      </c>
      <c r="G25" s="437">
        <f>+'charges d''exploitation RS9'!G82*1000</f>
        <v>0</v>
      </c>
      <c r="H25" s="437">
        <f>+'charges d''exploitation RS9'!H82*1000</f>
        <v>0</v>
      </c>
      <c r="I25" s="437">
        <f>+'charges d''exploitation RS9'!I82*1000</f>
        <v>0</v>
      </c>
      <c r="J25" s="437">
        <f>+'charges d''exploitation RS9'!J82*1000</f>
        <v>0</v>
      </c>
      <c r="K25" s="437">
        <f>+'charges d''exploitation RS9'!K82*1000</f>
        <v>0</v>
      </c>
      <c r="L25" s="443">
        <f t="shared" si="7"/>
        <v>0</v>
      </c>
      <c r="M25" s="444">
        <f t="shared" si="8"/>
        <v>0</v>
      </c>
    </row>
    <row r="26" spans="1:13" x14ac:dyDescent="0.3">
      <c r="A26" s="337"/>
      <c r="B26" s="177" t="s">
        <v>28</v>
      </c>
      <c r="D26" s="327" t="s">
        <v>12</v>
      </c>
      <c r="E26" s="437">
        <f>+'charges d''exploitation RS9'!E106*1000</f>
        <v>0</v>
      </c>
      <c r="F26" s="437">
        <f>+'charges d''exploitation RS9'!F106*1000</f>
        <v>0</v>
      </c>
      <c r="G26" s="437">
        <f>+'charges d''exploitation RS9'!G106*1000</f>
        <v>0</v>
      </c>
      <c r="H26" s="437">
        <f>+'charges d''exploitation RS9'!H106*1000</f>
        <v>0</v>
      </c>
      <c r="I26" s="437">
        <f>+'charges d''exploitation RS9'!I106*1000</f>
        <v>0</v>
      </c>
      <c r="J26" s="437">
        <f>+'charges d''exploitation RS9'!J106*1000</f>
        <v>0</v>
      </c>
      <c r="K26" s="437">
        <f>+'charges d''exploitation RS9'!K106*1000</f>
        <v>0</v>
      </c>
      <c r="L26" s="443">
        <f t="shared" si="7"/>
        <v>0</v>
      </c>
      <c r="M26" s="444">
        <f t="shared" si="8"/>
        <v>0</v>
      </c>
    </row>
    <row r="27" spans="1:13" x14ac:dyDescent="0.3">
      <c r="A27" s="337"/>
      <c r="B27" s="177" t="s">
        <v>29</v>
      </c>
      <c r="D27" s="327" t="s">
        <v>12</v>
      </c>
      <c r="E27" s="437">
        <f>+'charges d''exploitation RS9'!E121*1000</f>
        <v>0</v>
      </c>
      <c r="F27" s="437">
        <f>+'charges d''exploitation RS9'!F121*1000</f>
        <v>0</v>
      </c>
      <c r="G27" s="437">
        <f>+'charges d''exploitation RS9'!G121*1000</f>
        <v>0</v>
      </c>
      <c r="H27" s="437">
        <f>+'charges d''exploitation RS9'!H121*1000</f>
        <v>0</v>
      </c>
      <c r="I27" s="437">
        <f>+'charges d''exploitation RS9'!I121*1000</f>
        <v>0</v>
      </c>
      <c r="J27" s="437">
        <f>+'charges d''exploitation RS9'!J121*1000</f>
        <v>0</v>
      </c>
      <c r="K27" s="437">
        <f>+'charges d''exploitation RS9'!K121*1000</f>
        <v>0</v>
      </c>
      <c r="L27" s="443">
        <f t="shared" si="7"/>
        <v>0</v>
      </c>
      <c r="M27" s="444">
        <f t="shared" si="8"/>
        <v>0</v>
      </c>
    </row>
    <row r="28" spans="1:13" x14ac:dyDescent="0.3">
      <c r="A28" s="337"/>
      <c r="B28" s="177" t="s">
        <v>30</v>
      </c>
      <c r="D28" s="327" t="s">
        <v>12</v>
      </c>
      <c r="E28" s="437">
        <f>+'charges d''exploitation RS9'!E145*1000</f>
        <v>0</v>
      </c>
      <c r="F28" s="437">
        <f>+'charges d''exploitation RS9'!F145*1000</f>
        <v>0</v>
      </c>
      <c r="G28" s="437">
        <f>+'charges d''exploitation RS9'!G145*1000</f>
        <v>0</v>
      </c>
      <c r="H28" s="437">
        <f>+'charges d''exploitation RS9'!H145*1000</f>
        <v>0</v>
      </c>
      <c r="I28" s="437">
        <f>+'charges d''exploitation RS9'!I145*1000</f>
        <v>0</v>
      </c>
      <c r="J28" s="437">
        <f>+'charges d''exploitation RS9'!J145*1000</f>
        <v>0</v>
      </c>
      <c r="K28" s="437">
        <f>+'charges d''exploitation RS9'!K145*1000</f>
        <v>0</v>
      </c>
      <c r="L28" s="443">
        <f t="shared" si="7"/>
        <v>0</v>
      </c>
      <c r="M28" s="444">
        <f t="shared" si="8"/>
        <v>0</v>
      </c>
    </row>
    <row r="29" spans="1:13" x14ac:dyDescent="0.3">
      <c r="A29" s="339"/>
      <c r="B29" s="197" t="s">
        <v>31</v>
      </c>
      <c r="C29" s="354"/>
      <c r="D29" s="341" t="s">
        <v>12</v>
      </c>
      <c r="E29" s="438">
        <f>+'charges d''exploitation RS9'!E151*1000</f>
        <v>0</v>
      </c>
      <c r="F29" s="438">
        <f>+'charges d''exploitation RS9'!F151*1000</f>
        <v>0</v>
      </c>
      <c r="G29" s="438">
        <f>+'charges d''exploitation RS9'!G151*1000</f>
        <v>0</v>
      </c>
      <c r="H29" s="438">
        <f>+'charges d''exploitation RS9'!H151*1000</f>
        <v>0</v>
      </c>
      <c r="I29" s="438">
        <f>+'charges d''exploitation RS9'!I151*1000</f>
        <v>0</v>
      </c>
      <c r="J29" s="438">
        <f>+'charges d''exploitation RS9'!J151*1000</f>
        <v>0</v>
      </c>
      <c r="K29" s="438">
        <f>+'charges d''exploitation RS9'!K151*1000</f>
        <v>0</v>
      </c>
      <c r="L29" s="445">
        <f t="shared" si="7"/>
        <v>0</v>
      </c>
      <c r="M29" s="446">
        <f t="shared" si="8"/>
        <v>0</v>
      </c>
    </row>
    <row r="31" spans="1:13" s="332" customFormat="1" ht="15" customHeight="1" x14ac:dyDescent="0.3">
      <c r="A31" s="548" t="s">
        <v>791</v>
      </c>
      <c r="B31" s="345"/>
      <c r="C31" s="346"/>
      <c r="D31" s="347" t="s">
        <v>12</v>
      </c>
      <c r="E31" s="447">
        <f>PPI_Biens_de_retour!Z24*1000</f>
        <v>0</v>
      </c>
      <c r="F31" s="447">
        <f>PPI_Biens_de_retour!AA24*1000</f>
        <v>0</v>
      </c>
      <c r="G31" s="447">
        <f>PPI_Biens_de_retour!AB24*1000</f>
        <v>0</v>
      </c>
      <c r="H31" s="447">
        <f>PPI_Biens_de_retour!AC24*1000</f>
        <v>0</v>
      </c>
      <c r="I31" s="447">
        <f>PPI_Biens_de_retour!AD24*1000</f>
        <v>0</v>
      </c>
      <c r="J31" s="447">
        <f>PPI_Biens_de_retour!AE24*1000</f>
        <v>0</v>
      </c>
      <c r="K31" s="447">
        <f>PPI_Biens_de_retour!AF24*1000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tarifaires_RS10'!B98</f>
        <v>0</v>
      </c>
      <c r="F4" s="425">
        <f>+'Recettes tarifaires_RS10'!C98</f>
        <v>0</v>
      </c>
      <c r="G4" s="425">
        <f>+'Recettes tarifaires_RS10'!D98</f>
        <v>0</v>
      </c>
      <c r="H4" s="425">
        <f>+'Recettes tarifaires_RS10'!E98</f>
        <v>0</v>
      </c>
      <c r="I4" s="425">
        <f>+'Recettes tarifaires_RS10'!F98</f>
        <v>0</v>
      </c>
      <c r="J4" s="425">
        <f>+'Recettes tarifaires_RS10'!G98</f>
        <v>0</v>
      </c>
      <c r="K4" s="425">
        <f>+'Recettes tarifaires_RS10'!H98</f>
        <v>0</v>
      </c>
      <c r="L4" s="427">
        <f t="shared" ref="L4:L13" si="1">SUM(E4:K4)</f>
        <v>0</v>
      </c>
      <c r="M4" s="428">
        <f t="shared" ref="M4:M13" si="2">L4/Durée</f>
        <v>0</v>
      </c>
    </row>
    <row r="5" spans="1:13" x14ac:dyDescent="0.3">
      <c r="A5" s="333" t="s">
        <v>14</v>
      </c>
      <c r="B5" s="334"/>
      <c r="C5" s="334"/>
      <c r="D5" s="335" t="s">
        <v>12</v>
      </c>
      <c r="E5" s="425">
        <f>+'Recettes tarifaires_RS10'!B99</f>
        <v>0</v>
      </c>
      <c r="F5" s="425">
        <f>+'Recettes tarifaires_RS10'!C99</f>
        <v>0</v>
      </c>
      <c r="G5" s="425">
        <f>+'Recettes tarifaires_RS10'!D99</f>
        <v>0</v>
      </c>
      <c r="H5" s="425">
        <f>+'Recettes tarifaires_RS10'!E99</f>
        <v>0</v>
      </c>
      <c r="I5" s="425">
        <f>+'Recettes tarifaires_RS10'!F99</f>
        <v>0</v>
      </c>
      <c r="J5" s="425">
        <f>+'Recettes tarifaires_RS10'!G99</f>
        <v>0</v>
      </c>
      <c r="K5" s="425">
        <f>+'Recettes tarifaires_RS10'!H99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RS10'!E2*1000</f>
        <v>0</v>
      </c>
      <c r="F18" s="436">
        <f>+'charges d''exploitation RS10'!F2*1000</f>
        <v>0</v>
      </c>
      <c r="G18" s="436">
        <f>+'charges d''exploitation RS10'!G2*1000</f>
        <v>0</v>
      </c>
      <c r="H18" s="436">
        <f>+'charges d''exploitation RS10'!H2*1000</f>
        <v>0</v>
      </c>
      <c r="I18" s="436">
        <f>+'charges d''exploitation RS10'!I2*1000</f>
        <v>0</v>
      </c>
      <c r="J18" s="436">
        <f>+'charges d''exploitation RS10'!J2*1000</f>
        <v>0</v>
      </c>
      <c r="K18" s="436">
        <f>+'charges d''exploitation RS10'!K2*1000</f>
        <v>0</v>
      </c>
      <c r="L18" s="441">
        <f t="shared" si="7"/>
        <v>0</v>
      </c>
      <c r="M18" s="442">
        <f t="shared" si="8"/>
        <v>0</v>
      </c>
    </row>
    <row r="19" spans="1:13" s="349" customFormat="1" x14ac:dyDescent="0.3">
      <c r="A19" s="353"/>
      <c r="B19" s="326" t="s">
        <v>21</v>
      </c>
      <c r="D19" s="327" t="s">
        <v>12</v>
      </c>
      <c r="E19" s="436">
        <f>+'charges d''exploitation RS10'!E11*1000</f>
        <v>0</v>
      </c>
      <c r="F19" s="436">
        <f>+'charges d''exploitation RS10'!F11*1000</f>
        <v>0</v>
      </c>
      <c r="G19" s="436">
        <f>+'charges d''exploitation RS10'!G11*1000</f>
        <v>0</v>
      </c>
      <c r="H19" s="436">
        <f>+'charges d''exploitation RS10'!H11*1000</f>
        <v>0</v>
      </c>
      <c r="I19" s="436">
        <f>+'charges d''exploitation RS10'!I11*1000</f>
        <v>0</v>
      </c>
      <c r="J19" s="436">
        <f>+'charges d''exploitation RS10'!J11*1000</f>
        <v>0</v>
      </c>
      <c r="K19" s="436">
        <f>+'charges d''exploitation RS10'!K11*1000</f>
        <v>0</v>
      </c>
      <c r="L19" s="441">
        <f t="shared" si="7"/>
        <v>0</v>
      </c>
      <c r="M19" s="442">
        <f t="shared" si="8"/>
        <v>0</v>
      </c>
    </row>
    <row r="20" spans="1:13" x14ac:dyDescent="0.3">
      <c r="A20" s="337"/>
      <c r="B20" s="326" t="s">
        <v>22</v>
      </c>
      <c r="D20" s="327" t="s">
        <v>12</v>
      </c>
      <c r="E20" s="436">
        <f>+'charges d''exploitation RS10'!E27*1000</f>
        <v>0</v>
      </c>
      <c r="F20" s="436">
        <f>+'charges d''exploitation RS10'!F27*1000</f>
        <v>0</v>
      </c>
      <c r="G20" s="436">
        <f>+'charges d''exploitation RS10'!G27*1000</f>
        <v>0</v>
      </c>
      <c r="H20" s="436">
        <f>+'charges d''exploitation RS10'!H27*1000</f>
        <v>0</v>
      </c>
      <c r="I20" s="436">
        <f>+'charges d''exploitation RS10'!I27*1000</f>
        <v>0</v>
      </c>
      <c r="J20" s="436">
        <f>+'charges d''exploitation RS10'!J27*1000</f>
        <v>0</v>
      </c>
      <c r="K20" s="436">
        <f>+'charges d''exploitation RS10'!K27*1000</f>
        <v>0</v>
      </c>
      <c r="L20" s="441">
        <f t="shared" si="7"/>
        <v>0</v>
      </c>
      <c r="M20" s="442">
        <f t="shared" si="8"/>
        <v>0</v>
      </c>
    </row>
    <row r="21" spans="1:13" s="349" customFormat="1" x14ac:dyDescent="0.3">
      <c r="A21" s="353"/>
      <c r="B21" s="326" t="s">
        <v>23</v>
      </c>
      <c r="D21" s="327" t="s">
        <v>12</v>
      </c>
      <c r="E21" s="436">
        <f>+'charges d''exploitation RS10'!E39*1000</f>
        <v>0</v>
      </c>
      <c r="F21" s="436">
        <f>+'charges d''exploitation RS10'!F39*1000</f>
        <v>0</v>
      </c>
      <c r="G21" s="436">
        <f>+'charges d''exploitation RS10'!G39*1000</f>
        <v>0</v>
      </c>
      <c r="H21" s="436">
        <f>+'charges d''exploitation RS10'!H39*1000</f>
        <v>0</v>
      </c>
      <c r="I21" s="436">
        <f>+'charges d''exploitation RS10'!I39*1000</f>
        <v>0</v>
      </c>
      <c r="J21" s="436">
        <f>+'charges d''exploitation RS10'!J39*1000</f>
        <v>0</v>
      </c>
      <c r="K21" s="436">
        <f>+'charges d''exploitation RS10'!K39*1000</f>
        <v>0</v>
      </c>
      <c r="L21" s="441">
        <f t="shared" si="7"/>
        <v>0</v>
      </c>
      <c r="M21" s="442">
        <f t="shared" si="8"/>
        <v>0</v>
      </c>
    </row>
    <row r="22" spans="1:13" s="349" customFormat="1" x14ac:dyDescent="0.3">
      <c r="A22" s="353"/>
      <c r="B22" s="326" t="s">
        <v>24</v>
      </c>
      <c r="D22" s="327" t="s">
        <v>12</v>
      </c>
      <c r="E22" s="436">
        <f>+'charges d''exploitation RS10'!E40*1000</f>
        <v>0</v>
      </c>
      <c r="F22" s="436">
        <f>+'charges d''exploitation RS10'!F40*1000</f>
        <v>0</v>
      </c>
      <c r="G22" s="436">
        <f>+'charges d''exploitation RS10'!G40*1000</f>
        <v>0</v>
      </c>
      <c r="H22" s="436">
        <f>+'charges d''exploitation RS10'!H40*1000</f>
        <v>0</v>
      </c>
      <c r="I22" s="436">
        <f>+'charges d''exploitation RS10'!I40*1000</f>
        <v>0</v>
      </c>
      <c r="J22" s="436">
        <f>+'charges d''exploitation RS10'!J40*1000</f>
        <v>0</v>
      </c>
      <c r="K22" s="436">
        <f>+'charges d''exploitation RS10'!K40*1000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RS10'!E59*1000</f>
        <v>0</v>
      </c>
      <c r="F24" s="437">
        <f>+'charges d''exploitation RS10'!F59*1000</f>
        <v>0</v>
      </c>
      <c r="G24" s="437">
        <f>+'charges d''exploitation RS10'!G59*1000</f>
        <v>0</v>
      </c>
      <c r="H24" s="437">
        <f>+'charges d''exploitation RS10'!H59*1000</f>
        <v>0</v>
      </c>
      <c r="I24" s="437">
        <f>+'charges d''exploitation RS10'!I59*1000</f>
        <v>0</v>
      </c>
      <c r="J24" s="437">
        <f>+'charges d''exploitation RS10'!J59*1000</f>
        <v>0</v>
      </c>
      <c r="K24" s="437">
        <f>+'charges d''exploitation RS10'!K59*1000</f>
        <v>0</v>
      </c>
      <c r="L24" s="443">
        <f t="shared" si="7"/>
        <v>0</v>
      </c>
      <c r="M24" s="444">
        <f t="shared" si="8"/>
        <v>0</v>
      </c>
    </row>
    <row r="25" spans="1:13" x14ac:dyDescent="0.3">
      <c r="A25" s="337"/>
      <c r="B25" s="177" t="s">
        <v>27</v>
      </c>
      <c r="D25" s="327" t="s">
        <v>12</v>
      </c>
      <c r="E25" s="437">
        <f>+'charges d''exploitation RS10'!E82*1000</f>
        <v>0</v>
      </c>
      <c r="F25" s="437">
        <f>+'charges d''exploitation RS10'!F82*1000</f>
        <v>0</v>
      </c>
      <c r="G25" s="437">
        <f>+'charges d''exploitation RS10'!G82*1000</f>
        <v>0</v>
      </c>
      <c r="H25" s="437">
        <f>+'charges d''exploitation RS10'!H82*1000</f>
        <v>0</v>
      </c>
      <c r="I25" s="437">
        <f>+'charges d''exploitation RS10'!I82*1000</f>
        <v>0</v>
      </c>
      <c r="J25" s="437">
        <f>+'charges d''exploitation RS10'!J82*1000</f>
        <v>0</v>
      </c>
      <c r="K25" s="437">
        <f>+'charges d''exploitation RS10'!K82*1000</f>
        <v>0</v>
      </c>
      <c r="L25" s="443">
        <f t="shared" si="7"/>
        <v>0</v>
      </c>
      <c r="M25" s="444">
        <f t="shared" si="8"/>
        <v>0</v>
      </c>
    </row>
    <row r="26" spans="1:13" x14ac:dyDescent="0.3">
      <c r="A26" s="337"/>
      <c r="B26" s="177" t="s">
        <v>28</v>
      </c>
      <c r="D26" s="327" t="s">
        <v>12</v>
      </c>
      <c r="E26" s="437">
        <f>+'charges d''exploitation RS10'!E106*1000</f>
        <v>0</v>
      </c>
      <c r="F26" s="437">
        <f>+'charges d''exploitation RS10'!F106*1000</f>
        <v>0</v>
      </c>
      <c r="G26" s="437">
        <f>+'charges d''exploitation RS10'!G106*1000</f>
        <v>0</v>
      </c>
      <c r="H26" s="437">
        <f>+'charges d''exploitation RS10'!H106*1000</f>
        <v>0</v>
      </c>
      <c r="I26" s="437">
        <f>+'charges d''exploitation RS10'!I106*1000</f>
        <v>0</v>
      </c>
      <c r="J26" s="437">
        <f>+'charges d''exploitation RS10'!J106*1000</f>
        <v>0</v>
      </c>
      <c r="K26" s="437">
        <f>+'charges d''exploitation RS10'!K106*1000</f>
        <v>0</v>
      </c>
      <c r="L26" s="443">
        <f t="shared" si="7"/>
        <v>0</v>
      </c>
      <c r="M26" s="444">
        <f t="shared" si="8"/>
        <v>0</v>
      </c>
    </row>
    <row r="27" spans="1:13" x14ac:dyDescent="0.3">
      <c r="A27" s="337"/>
      <c r="B27" s="177" t="s">
        <v>29</v>
      </c>
      <c r="D27" s="327" t="s">
        <v>12</v>
      </c>
      <c r="E27" s="437">
        <f>+'charges d''exploitation RS10'!E121*1000</f>
        <v>0</v>
      </c>
      <c r="F27" s="437">
        <f>+'charges d''exploitation RS10'!F121*1000</f>
        <v>0</v>
      </c>
      <c r="G27" s="437">
        <f>+'charges d''exploitation RS10'!G121*1000</f>
        <v>0</v>
      </c>
      <c r="H27" s="437">
        <f>+'charges d''exploitation RS10'!H121*1000</f>
        <v>0</v>
      </c>
      <c r="I27" s="437">
        <f>+'charges d''exploitation RS10'!I121*1000</f>
        <v>0</v>
      </c>
      <c r="J27" s="437">
        <f>+'charges d''exploitation RS10'!J121*1000</f>
        <v>0</v>
      </c>
      <c r="K27" s="437">
        <f>+'charges d''exploitation RS10'!K121*1000</f>
        <v>0</v>
      </c>
      <c r="L27" s="443">
        <f t="shared" si="7"/>
        <v>0</v>
      </c>
      <c r="M27" s="444">
        <f t="shared" si="8"/>
        <v>0</v>
      </c>
    </row>
    <row r="28" spans="1:13" x14ac:dyDescent="0.3">
      <c r="A28" s="337"/>
      <c r="B28" s="177" t="s">
        <v>30</v>
      </c>
      <c r="D28" s="327" t="s">
        <v>12</v>
      </c>
      <c r="E28" s="437">
        <f>+'charges d''exploitation RS10'!E145*1000</f>
        <v>0</v>
      </c>
      <c r="F28" s="437">
        <f>+'charges d''exploitation RS10'!F145*1000</f>
        <v>0</v>
      </c>
      <c r="G28" s="437">
        <f>+'charges d''exploitation RS10'!G145*1000</f>
        <v>0</v>
      </c>
      <c r="H28" s="437">
        <f>+'charges d''exploitation RS10'!H145*1000</f>
        <v>0</v>
      </c>
      <c r="I28" s="437">
        <f>+'charges d''exploitation RS10'!I145*1000</f>
        <v>0</v>
      </c>
      <c r="J28" s="437">
        <f>+'charges d''exploitation RS10'!J145*1000</f>
        <v>0</v>
      </c>
      <c r="K28" s="437">
        <f>+'charges d''exploitation RS10'!K145*1000</f>
        <v>0</v>
      </c>
      <c r="L28" s="443">
        <f t="shared" si="7"/>
        <v>0</v>
      </c>
      <c r="M28" s="444">
        <f t="shared" si="8"/>
        <v>0</v>
      </c>
    </row>
    <row r="29" spans="1:13" x14ac:dyDescent="0.3">
      <c r="A29" s="339"/>
      <c r="B29" s="197" t="s">
        <v>31</v>
      </c>
      <c r="C29" s="354"/>
      <c r="D29" s="341" t="s">
        <v>12</v>
      </c>
      <c r="E29" s="438">
        <f>+'charges d''exploitation RS10'!E151*1000</f>
        <v>0</v>
      </c>
      <c r="F29" s="438">
        <f>+'charges d''exploitation RS10'!F151*1000</f>
        <v>0</v>
      </c>
      <c r="G29" s="438">
        <f>+'charges d''exploitation RS10'!G151*1000</f>
        <v>0</v>
      </c>
      <c r="H29" s="438">
        <f>+'charges d''exploitation RS10'!H151*1000</f>
        <v>0</v>
      </c>
      <c r="I29" s="438">
        <f>+'charges d''exploitation RS10'!I151*1000</f>
        <v>0</v>
      </c>
      <c r="J29" s="438">
        <f>+'charges d''exploitation RS10'!J151*1000</f>
        <v>0</v>
      </c>
      <c r="K29" s="438">
        <f>+'charges d''exploitation RS10'!K151*1000</f>
        <v>0</v>
      </c>
      <c r="L29" s="445">
        <f t="shared" si="7"/>
        <v>0</v>
      </c>
      <c r="M29" s="446">
        <f t="shared" si="8"/>
        <v>0</v>
      </c>
    </row>
    <row r="31" spans="1:13" s="332" customFormat="1" ht="15" customHeight="1" x14ac:dyDescent="0.3">
      <c r="A31" s="344" t="s">
        <v>32</v>
      </c>
      <c r="B31" s="345"/>
      <c r="C31" s="346"/>
      <c r="D31" s="347" t="s">
        <v>12</v>
      </c>
      <c r="E31" s="447">
        <f>PPI_Biens_de_retour!Z25*1000</f>
        <v>0</v>
      </c>
      <c r="F31" s="447">
        <f>PPI_Biens_de_retour!AA25*1000</f>
        <v>0</v>
      </c>
      <c r="G31" s="447">
        <f>PPI_Biens_de_retour!AB25*1000</f>
        <v>0</v>
      </c>
      <c r="H31" s="447">
        <f>PPI_Biens_de_retour!AC25*1000</f>
        <v>0</v>
      </c>
      <c r="I31" s="447">
        <f>PPI_Biens_de_retour!AD25*1000</f>
        <v>0</v>
      </c>
      <c r="J31" s="447">
        <f>PPI_Biens_de_retour!AE25*1000</f>
        <v>0</v>
      </c>
      <c r="K31" s="447">
        <f>PPI_Biens_de_retour!AF25*1000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tabColor theme="7" tint="0.39997558519241921"/>
  </sheetPr>
  <dimension ref="A1:M33"/>
  <sheetViews>
    <sheetView showGridLines="0" workbookViewId="0">
      <selection activeCell="L3" sqref="L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tarifaires_SATPS1'!B98</f>
        <v>0</v>
      </c>
      <c r="F4" s="425">
        <f>+'Recettes tarifaires_SATPS1'!C98</f>
        <v>0</v>
      </c>
      <c r="G4" s="425">
        <f>+'Recettes tarifaires_SATPS1'!D98</f>
        <v>0</v>
      </c>
      <c r="H4" s="425">
        <f>+'Recettes tarifaires_SATPS1'!E98</f>
        <v>0</v>
      </c>
      <c r="I4" s="425">
        <f>+'Recettes tarifaires_SATPS1'!F98</f>
        <v>0</v>
      </c>
      <c r="J4" s="425">
        <f>+'Recettes tarifaires_SATPS1'!G98</f>
        <v>0</v>
      </c>
      <c r="K4" s="425">
        <f>+'Recettes tarifaires_SATPS1'!H98</f>
        <v>0</v>
      </c>
      <c r="L4" s="427">
        <f t="shared" ref="L4:L13" si="1">SUM(E4:K4)</f>
        <v>0</v>
      </c>
      <c r="M4" s="428">
        <f t="shared" ref="M4:M13" si="2">L4/Durée</f>
        <v>0</v>
      </c>
    </row>
    <row r="5" spans="1:13" x14ac:dyDescent="0.3">
      <c r="A5" s="333" t="s">
        <v>14</v>
      </c>
      <c r="B5" s="334"/>
      <c r="C5" s="334"/>
      <c r="D5" s="335" t="s">
        <v>12</v>
      </c>
      <c r="E5" s="425">
        <f>+'Recettes tarifaires_SATPS1'!B99</f>
        <v>0</v>
      </c>
      <c r="F5" s="425">
        <f>+'Recettes tarifaires_SATPS1'!C99</f>
        <v>0</v>
      </c>
      <c r="G5" s="425">
        <f>+'Recettes tarifaires_SATPS1'!D99</f>
        <v>0</v>
      </c>
      <c r="H5" s="425">
        <f>+'Recettes tarifaires_SATPS1'!E99</f>
        <v>0</v>
      </c>
      <c r="I5" s="425">
        <f>+'Recettes tarifaires_SATPS1'!F99</f>
        <v>0</v>
      </c>
      <c r="J5" s="425">
        <f>+'Recettes tarifaires_SATPS1'!G99</f>
        <v>0</v>
      </c>
      <c r="K5" s="425">
        <f>+'Recettes tarifaires_SATPS1'!H99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SATPS1'!E2*1000</f>
        <v>0</v>
      </c>
      <c r="F18" s="436">
        <f>+'charges d''exploitation SATPS1'!F2*1000</f>
        <v>0</v>
      </c>
      <c r="G18" s="436">
        <f>+'charges d''exploitation SATPS1'!G2*1000</f>
        <v>0</v>
      </c>
      <c r="H18" s="436">
        <f>+'charges d''exploitation SATPS1'!H2*1000</f>
        <v>0</v>
      </c>
      <c r="I18" s="436">
        <f>+'charges d''exploitation SATPS1'!I2*1000</f>
        <v>0</v>
      </c>
      <c r="J18" s="436">
        <f>+'charges d''exploitation SATPS1'!J2*1000</f>
        <v>0</v>
      </c>
      <c r="K18" s="436">
        <f>+'charges d''exploitation SATPS1'!K2*1000</f>
        <v>0</v>
      </c>
      <c r="L18" s="441">
        <f t="shared" si="7"/>
        <v>0</v>
      </c>
      <c r="M18" s="442">
        <f t="shared" si="8"/>
        <v>0</v>
      </c>
    </row>
    <row r="19" spans="1:13" s="349" customFormat="1" x14ac:dyDescent="0.3">
      <c r="A19" s="353"/>
      <c r="B19" s="326" t="s">
        <v>21</v>
      </c>
      <c r="D19" s="327" t="s">
        <v>12</v>
      </c>
      <c r="E19" s="436">
        <f>+'charges d''exploitation SATPS1'!E11*1000</f>
        <v>0</v>
      </c>
      <c r="F19" s="436">
        <f>+'charges d''exploitation SATPS1'!F11*1000</f>
        <v>0</v>
      </c>
      <c r="G19" s="436">
        <f>+'charges d''exploitation SATPS1'!G11*1000</f>
        <v>0</v>
      </c>
      <c r="H19" s="436">
        <f>+'charges d''exploitation SATPS1'!H11*1000</f>
        <v>0</v>
      </c>
      <c r="I19" s="436">
        <f>+'charges d''exploitation SATPS1'!I11*1000</f>
        <v>0</v>
      </c>
      <c r="J19" s="436">
        <f>+'charges d''exploitation SATPS1'!J11*1000</f>
        <v>0</v>
      </c>
      <c r="K19" s="436">
        <f>+'charges d''exploitation SATPS1'!K11*1000</f>
        <v>0</v>
      </c>
      <c r="L19" s="441">
        <f t="shared" si="7"/>
        <v>0</v>
      </c>
      <c r="M19" s="442">
        <f t="shared" si="8"/>
        <v>0</v>
      </c>
    </row>
    <row r="20" spans="1:13" x14ac:dyDescent="0.3">
      <c r="A20" s="337"/>
      <c r="B20" s="326" t="s">
        <v>22</v>
      </c>
      <c r="D20" s="327" t="s">
        <v>12</v>
      </c>
      <c r="E20" s="436">
        <f>+'charges d''exploitation SATPS1'!E27*1000</f>
        <v>0</v>
      </c>
      <c r="F20" s="436">
        <f>+'charges d''exploitation SATPS1'!F27*1000</f>
        <v>0</v>
      </c>
      <c r="G20" s="436">
        <f>+'charges d''exploitation SATPS1'!G27*1000</f>
        <v>0</v>
      </c>
      <c r="H20" s="436">
        <f>+'charges d''exploitation SATPS1'!H27*1000</f>
        <v>0</v>
      </c>
      <c r="I20" s="436">
        <f>+'charges d''exploitation SATPS1'!I27*1000</f>
        <v>0</v>
      </c>
      <c r="J20" s="436">
        <f>+'charges d''exploitation SATPS1'!J27*1000</f>
        <v>0</v>
      </c>
      <c r="K20" s="436">
        <f>+'charges d''exploitation SATPS1'!K27*1000</f>
        <v>0</v>
      </c>
      <c r="L20" s="441">
        <f t="shared" si="7"/>
        <v>0</v>
      </c>
      <c r="M20" s="442">
        <f t="shared" si="8"/>
        <v>0</v>
      </c>
    </row>
    <row r="21" spans="1:13" s="349" customFormat="1" x14ac:dyDescent="0.3">
      <c r="A21" s="353"/>
      <c r="B21" s="326" t="s">
        <v>23</v>
      </c>
      <c r="D21" s="327" t="s">
        <v>12</v>
      </c>
      <c r="E21" s="436">
        <f>+'charges d''exploitation SATPS1'!E39*1000</f>
        <v>0</v>
      </c>
      <c r="F21" s="436">
        <f>+'charges d''exploitation SATPS1'!F39*1000</f>
        <v>0</v>
      </c>
      <c r="G21" s="436">
        <f>+'charges d''exploitation SATPS1'!G39*1000</f>
        <v>0</v>
      </c>
      <c r="H21" s="436">
        <f>+'charges d''exploitation SATPS1'!H39*1000</f>
        <v>0</v>
      </c>
      <c r="I21" s="436">
        <f>+'charges d''exploitation SATPS1'!I39*1000</f>
        <v>0</v>
      </c>
      <c r="J21" s="436">
        <f>+'charges d''exploitation SATPS1'!J39*1000</f>
        <v>0</v>
      </c>
      <c r="K21" s="436">
        <f>+'charges d''exploitation SATPS1'!K39*1000</f>
        <v>0</v>
      </c>
      <c r="L21" s="441">
        <f t="shared" si="7"/>
        <v>0</v>
      </c>
      <c r="M21" s="442">
        <f t="shared" si="8"/>
        <v>0</v>
      </c>
    </row>
    <row r="22" spans="1:13" s="349" customFormat="1" x14ac:dyDescent="0.3">
      <c r="A22" s="353"/>
      <c r="B22" s="326" t="s">
        <v>24</v>
      </c>
      <c r="D22" s="327" t="s">
        <v>12</v>
      </c>
      <c r="E22" s="436">
        <f>+'charges d''exploitation SATPS1'!E40*1000</f>
        <v>0</v>
      </c>
      <c r="F22" s="436">
        <f>+'charges d''exploitation SATPS1'!F40*1000</f>
        <v>0</v>
      </c>
      <c r="G22" s="436">
        <f>+'charges d''exploitation SATPS1'!G40*1000</f>
        <v>0</v>
      </c>
      <c r="H22" s="436">
        <f>+'charges d''exploitation SATPS1'!H40*1000</f>
        <v>0</v>
      </c>
      <c r="I22" s="436">
        <f>+'charges d''exploitation SATPS1'!I40*1000</f>
        <v>0</v>
      </c>
      <c r="J22" s="436">
        <f>+'charges d''exploitation SATPS1'!J40*1000</f>
        <v>0</v>
      </c>
      <c r="K22" s="436">
        <f>+'charges d''exploitation SATPS1'!K40*1000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SATPS1'!E59*1000</f>
        <v>0</v>
      </c>
      <c r="F24" s="437">
        <f>+'charges d''exploitation SATPS1'!F59*1000</f>
        <v>0</v>
      </c>
      <c r="G24" s="437">
        <f>+'charges d''exploitation SATPS1'!G59*1000</f>
        <v>0</v>
      </c>
      <c r="H24" s="437">
        <f>+'charges d''exploitation SATPS1'!H59*1000</f>
        <v>0</v>
      </c>
      <c r="I24" s="437">
        <f>+'charges d''exploitation SATPS1'!I59*1000</f>
        <v>0</v>
      </c>
      <c r="J24" s="437">
        <f>+'charges d''exploitation SATPS1'!J59*1000</f>
        <v>0</v>
      </c>
      <c r="K24" s="437">
        <f>+'charges d''exploitation SATPS1'!K59*1000</f>
        <v>0</v>
      </c>
      <c r="L24" s="443">
        <f t="shared" si="7"/>
        <v>0</v>
      </c>
      <c r="M24" s="444">
        <f t="shared" si="8"/>
        <v>0</v>
      </c>
    </row>
    <row r="25" spans="1:13" x14ac:dyDescent="0.3">
      <c r="A25" s="337"/>
      <c r="B25" s="177" t="s">
        <v>27</v>
      </c>
      <c r="D25" s="327" t="s">
        <v>12</v>
      </c>
      <c r="E25" s="437">
        <f>+'charges d''exploitation SATPS1'!E82*1000</f>
        <v>0</v>
      </c>
      <c r="F25" s="437">
        <f>+'charges d''exploitation SATPS1'!F82*1000</f>
        <v>0</v>
      </c>
      <c r="G25" s="437">
        <f>+'charges d''exploitation SATPS1'!G82*1000</f>
        <v>0</v>
      </c>
      <c r="H25" s="437">
        <f>+'charges d''exploitation SATPS1'!H82*1000</f>
        <v>0</v>
      </c>
      <c r="I25" s="437">
        <f>+'charges d''exploitation SATPS1'!I82*1000</f>
        <v>0</v>
      </c>
      <c r="J25" s="437">
        <f>+'charges d''exploitation SATPS1'!J82*1000</f>
        <v>0</v>
      </c>
      <c r="K25" s="437">
        <f>+'charges d''exploitation SATPS1'!K82*1000</f>
        <v>0</v>
      </c>
      <c r="L25" s="443">
        <f t="shared" si="7"/>
        <v>0</v>
      </c>
      <c r="M25" s="444">
        <f t="shared" si="8"/>
        <v>0</v>
      </c>
    </row>
    <row r="26" spans="1:13" x14ac:dyDescent="0.3">
      <c r="A26" s="337"/>
      <c r="B26" s="177" t="s">
        <v>28</v>
      </c>
      <c r="D26" s="327" t="s">
        <v>12</v>
      </c>
      <c r="E26" s="437">
        <f>+'charges d''exploitation SATPS1'!E106*1000</f>
        <v>0</v>
      </c>
      <c r="F26" s="437">
        <f>+'charges d''exploitation SATPS1'!F106*1000</f>
        <v>0</v>
      </c>
      <c r="G26" s="437">
        <f>+'charges d''exploitation SATPS1'!G106*1000</f>
        <v>0</v>
      </c>
      <c r="H26" s="437">
        <f>+'charges d''exploitation SATPS1'!H106*1000</f>
        <v>0</v>
      </c>
      <c r="I26" s="437">
        <f>+'charges d''exploitation SATPS1'!I106*1000</f>
        <v>0</v>
      </c>
      <c r="J26" s="437">
        <f>+'charges d''exploitation SATPS1'!J106*1000</f>
        <v>0</v>
      </c>
      <c r="K26" s="437">
        <f>+'charges d''exploitation SATPS1'!K106*1000</f>
        <v>0</v>
      </c>
      <c r="L26" s="443">
        <f t="shared" si="7"/>
        <v>0</v>
      </c>
      <c r="M26" s="444">
        <f t="shared" si="8"/>
        <v>0</v>
      </c>
    </row>
    <row r="27" spans="1:13" x14ac:dyDescent="0.3">
      <c r="A27" s="337"/>
      <c r="B27" s="177" t="s">
        <v>29</v>
      </c>
      <c r="D27" s="327" t="s">
        <v>12</v>
      </c>
      <c r="E27" s="437">
        <f>+'charges d''exploitation SATPS1'!E121*1000</f>
        <v>0</v>
      </c>
      <c r="F27" s="437">
        <f>+'charges d''exploitation SATPS1'!F121*1000</f>
        <v>0</v>
      </c>
      <c r="G27" s="437">
        <f>+'charges d''exploitation SATPS1'!G121*1000</f>
        <v>0</v>
      </c>
      <c r="H27" s="437">
        <f>+'charges d''exploitation SATPS1'!H121*1000</f>
        <v>0</v>
      </c>
      <c r="I27" s="437">
        <f>+'charges d''exploitation SATPS1'!I121*1000</f>
        <v>0</v>
      </c>
      <c r="J27" s="437">
        <f>+'charges d''exploitation SATPS1'!J121*1000</f>
        <v>0</v>
      </c>
      <c r="K27" s="437">
        <f>+'charges d''exploitation SATPS1'!K121*1000</f>
        <v>0</v>
      </c>
      <c r="L27" s="443">
        <f t="shared" si="7"/>
        <v>0</v>
      </c>
      <c r="M27" s="444">
        <f t="shared" si="8"/>
        <v>0</v>
      </c>
    </row>
    <row r="28" spans="1:13" x14ac:dyDescent="0.3">
      <c r="A28" s="337"/>
      <c r="B28" s="177" t="s">
        <v>30</v>
      </c>
      <c r="D28" s="327" t="s">
        <v>12</v>
      </c>
      <c r="E28" s="437">
        <f>+'charges d''exploitation SATPS1'!E145*1000</f>
        <v>0</v>
      </c>
      <c r="F28" s="437">
        <f>+'charges d''exploitation SATPS1'!F145*1000</f>
        <v>0</v>
      </c>
      <c r="G28" s="437">
        <f>+'charges d''exploitation SATPS1'!G145*1000</f>
        <v>0</v>
      </c>
      <c r="H28" s="437">
        <f>+'charges d''exploitation SATPS1'!H145*1000</f>
        <v>0</v>
      </c>
      <c r="I28" s="437">
        <f>+'charges d''exploitation SATPS1'!I145*1000</f>
        <v>0</v>
      </c>
      <c r="J28" s="437">
        <f>+'charges d''exploitation SATPS1'!J145*1000</f>
        <v>0</v>
      </c>
      <c r="K28" s="437">
        <f>+'charges d''exploitation SATPS1'!K145*1000</f>
        <v>0</v>
      </c>
      <c r="L28" s="443">
        <f t="shared" si="7"/>
        <v>0</v>
      </c>
      <c r="M28" s="444">
        <f t="shared" si="8"/>
        <v>0</v>
      </c>
    </row>
    <row r="29" spans="1:13" x14ac:dyDescent="0.3">
      <c r="A29" s="339"/>
      <c r="B29" s="197" t="s">
        <v>31</v>
      </c>
      <c r="C29" s="354"/>
      <c r="D29" s="341" t="s">
        <v>12</v>
      </c>
      <c r="E29" s="438">
        <f>+'charges d''exploitation SATPS1'!E151*1000</f>
        <v>0</v>
      </c>
      <c r="F29" s="438">
        <f>+'charges d''exploitation SATPS1'!F151*1000</f>
        <v>0</v>
      </c>
      <c r="G29" s="438">
        <f>+'charges d''exploitation SATPS1'!G151*1000</f>
        <v>0</v>
      </c>
      <c r="H29" s="438">
        <f>+'charges d''exploitation SATPS1'!H151*1000</f>
        <v>0</v>
      </c>
      <c r="I29" s="438">
        <f>+'charges d''exploitation SATPS1'!I151*1000</f>
        <v>0</v>
      </c>
      <c r="J29" s="438">
        <f>+'charges d''exploitation SATPS1'!J151*1000</f>
        <v>0</v>
      </c>
      <c r="K29" s="438">
        <f>+'charges d''exploitation SATPS1'!K151*1000</f>
        <v>0</v>
      </c>
      <c r="L29" s="445">
        <f t="shared" si="7"/>
        <v>0</v>
      </c>
      <c r="M29" s="446">
        <f t="shared" si="8"/>
        <v>0</v>
      </c>
    </row>
    <row r="31" spans="1:13" s="332" customFormat="1" ht="15" customHeight="1" x14ac:dyDescent="0.3">
      <c r="A31" s="344" t="s">
        <v>32</v>
      </c>
      <c r="B31" s="345"/>
      <c r="C31" s="346"/>
      <c r="D31" s="347" t="s">
        <v>12</v>
      </c>
      <c r="E31" s="447">
        <f>PPI_Biens_de_retour!Z26*1000</f>
        <v>0</v>
      </c>
      <c r="F31" s="447">
        <f>PPI_Biens_de_retour!AA26*1000</f>
        <v>0</v>
      </c>
      <c r="G31" s="447">
        <f>PPI_Biens_de_retour!AB26*1000</f>
        <v>0</v>
      </c>
      <c r="H31" s="447">
        <f>PPI_Biens_de_retour!AC26*1000</f>
        <v>0</v>
      </c>
      <c r="I31" s="447">
        <f>PPI_Biens_de_retour!AD26*1000</f>
        <v>0</v>
      </c>
      <c r="J31" s="447">
        <f>PPI_Biens_de_retour!AE26*1000</f>
        <v>0</v>
      </c>
      <c r="K31" s="447">
        <f>PPI_Biens_de_retour!AF26*1000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FEC88-484F-453F-B4A0-90730AA21B81}">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tarifaires_SATPS2'!B98</f>
        <v>0</v>
      </c>
      <c r="F4" s="425">
        <f>+'Recettes tarifaires_SATPS2'!C98</f>
        <v>0</v>
      </c>
      <c r="G4" s="425">
        <f>+'Recettes tarifaires_SATPS2'!D98</f>
        <v>0</v>
      </c>
      <c r="H4" s="425">
        <f>+'Recettes tarifaires_SATPS2'!E98</f>
        <v>0</v>
      </c>
      <c r="I4" s="425">
        <f>+'Recettes tarifaires_SATPS2'!F98</f>
        <v>0</v>
      </c>
      <c r="J4" s="425">
        <f>+'Recettes tarifaires_SATPS2'!G98</f>
        <v>0</v>
      </c>
      <c r="K4" s="425">
        <f>+'Recettes tarifaires_SATPS2'!H98</f>
        <v>0</v>
      </c>
      <c r="L4" s="427">
        <f t="shared" ref="L4:L13" si="1">SUM(E4:K4)</f>
        <v>0</v>
      </c>
      <c r="M4" s="428">
        <f t="shared" ref="M4:M13" si="2">L4/Durée</f>
        <v>0</v>
      </c>
    </row>
    <row r="5" spans="1:13" x14ac:dyDescent="0.3">
      <c r="A5" s="333" t="s">
        <v>14</v>
      </c>
      <c r="B5" s="334"/>
      <c r="C5" s="334"/>
      <c r="D5" s="335" t="s">
        <v>12</v>
      </c>
      <c r="E5" s="425">
        <f>+'Recettes tarifaires_SATPS2'!B99</f>
        <v>0</v>
      </c>
      <c r="F5" s="425">
        <f>+'Recettes tarifaires_SATPS2'!C99</f>
        <v>0</v>
      </c>
      <c r="G5" s="425">
        <f>+'Recettes tarifaires_SATPS2'!D99</f>
        <v>0</v>
      </c>
      <c r="H5" s="425">
        <f>+'Recettes tarifaires_SATPS2'!E99</f>
        <v>0</v>
      </c>
      <c r="I5" s="425">
        <f>+'Recettes tarifaires_SATPS2'!F99</f>
        <v>0</v>
      </c>
      <c r="J5" s="425">
        <f>+'Recettes tarifaires_SATPS2'!G99</f>
        <v>0</v>
      </c>
      <c r="K5" s="425">
        <f>+'Recettes tarifaires_SATPS2'!H99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SATPS2'!E2*1000</f>
        <v>0</v>
      </c>
      <c r="F18" s="436">
        <f>+'charges d''exploitation SATPS2'!F2*1000</f>
        <v>0</v>
      </c>
      <c r="G18" s="436">
        <f>+'charges d''exploitation SATPS2'!G2*1000</f>
        <v>0</v>
      </c>
      <c r="H18" s="436">
        <f>+'charges d''exploitation SATPS2'!H2*1000</f>
        <v>0</v>
      </c>
      <c r="I18" s="436">
        <f>+'charges d''exploitation SATPS2'!I2*1000</f>
        <v>0</v>
      </c>
      <c r="J18" s="436">
        <f>+'charges d''exploitation SATPS2'!J2*1000</f>
        <v>0</v>
      </c>
      <c r="K18" s="436">
        <f>+'charges d''exploitation SATPS2'!K2*1000</f>
        <v>0</v>
      </c>
      <c r="L18" s="441">
        <f t="shared" si="7"/>
        <v>0</v>
      </c>
      <c r="M18" s="442">
        <f t="shared" si="8"/>
        <v>0</v>
      </c>
    </row>
    <row r="19" spans="1:13" s="349" customFormat="1" x14ac:dyDescent="0.3">
      <c r="A19" s="353"/>
      <c r="B19" s="326" t="s">
        <v>21</v>
      </c>
      <c r="D19" s="327" t="s">
        <v>12</v>
      </c>
      <c r="E19" s="436">
        <f>+'charges d''exploitation SATPS2'!E11*1000</f>
        <v>0</v>
      </c>
      <c r="F19" s="436">
        <f>+'charges d''exploitation SATPS2'!F11*1000</f>
        <v>0</v>
      </c>
      <c r="G19" s="436">
        <f>+'charges d''exploitation SATPS2'!G11*1000</f>
        <v>0</v>
      </c>
      <c r="H19" s="436">
        <f>+'charges d''exploitation SATPS2'!H11*1000</f>
        <v>0</v>
      </c>
      <c r="I19" s="436">
        <f>+'charges d''exploitation SATPS2'!I11*1000</f>
        <v>0</v>
      </c>
      <c r="J19" s="436">
        <f>+'charges d''exploitation SATPS2'!J11*1000</f>
        <v>0</v>
      </c>
      <c r="K19" s="436">
        <f>+'charges d''exploitation SATPS2'!K11*1000</f>
        <v>0</v>
      </c>
      <c r="L19" s="441">
        <f t="shared" si="7"/>
        <v>0</v>
      </c>
      <c r="M19" s="442">
        <f t="shared" si="8"/>
        <v>0</v>
      </c>
    </row>
    <row r="20" spans="1:13" x14ac:dyDescent="0.3">
      <c r="A20" s="337"/>
      <c r="B20" s="326" t="s">
        <v>22</v>
      </c>
      <c r="D20" s="327" t="s">
        <v>12</v>
      </c>
      <c r="E20" s="436">
        <f>+'charges d''exploitation SATPS2'!E27*1000</f>
        <v>0</v>
      </c>
      <c r="F20" s="436">
        <f>+'charges d''exploitation SATPS2'!F27*1000</f>
        <v>0</v>
      </c>
      <c r="G20" s="436">
        <f>+'charges d''exploitation SATPS2'!G27*1000</f>
        <v>0</v>
      </c>
      <c r="H20" s="436">
        <f>+'charges d''exploitation SATPS2'!H27*1000</f>
        <v>0</v>
      </c>
      <c r="I20" s="436">
        <f>+'charges d''exploitation SATPS2'!I27*1000</f>
        <v>0</v>
      </c>
      <c r="J20" s="436">
        <f>+'charges d''exploitation SATPS2'!J27*1000</f>
        <v>0</v>
      </c>
      <c r="K20" s="436">
        <f>+'charges d''exploitation SATPS2'!K27*1000</f>
        <v>0</v>
      </c>
      <c r="L20" s="441">
        <f t="shared" si="7"/>
        <v>0</v>
      </c>
      <c r="M20" s="442">
        <f t="shared" si="8"/>
        <v>0</v>
      </c>
    </row>
    <row r="21" spans="1:13" s="349" customFormat="1" x14ac:dyDescent="0.3">
      <c r="A21" s="353"/>
      <c r="B21" s="326" t="s">
        <v>23</v>
      </c>
      <c r="D21" s="327" t="s">
        <v>12</v>
      </c>
      <c r="E21" s="436">
        <f>+'charges d''exploitation SATPS2'!E39*1000</f>
        <v>0</v>
      </c>
      <c r="F21" s="436">
        <f>+'charges d''exploitation SATPS2'!F39*1000</f>
        <v>0</v>
      </c>
      <c r="G21" s="436">
        <f>+'charges d''exploitation SATPS2'!G39*1000</f>
        <v>0</v>
      </c>
      <c r="H21" s="436">
        <f>+'charges d''exploitation SATPS2'!H39*1000</f>
        <v>0</v>
      </c>
      <c r="I21" s="436">
        <f>+'charges d''exploitation SATPS2'!I39*1000</f>
        <v>0</v>
      </c>
      <c r="J21" s="436">
        <f>+'charges d''exploitation SATPS2'!J39*1000</f>
        <v>0</v>
      </c>
      <c r="K21" s="436">
        <f>+'charges d''exploitation SATPS2'!K39*1000</f>
        <v>0</v>
      </c>
      <c r="L21" s="441">
        <f t="shared" si="7"/>
        <v>0</v>
      </c>
      <c r="M21" s="442">
        <f t="shared" si="8"/>
        <v>0</v>
      </c>
    </row>
    <row r="22" spans="1:13" s="349" customFormat="1" x14ac:dyDescent="0.3">
      <c r="A22" s="353"/>
      <c r="B22" s="326" t="s">
        <v>24</v>
      </c>
      <c r="D22" s="327" t="s">
        <v>12</v>
      </c>
      <c r="E22" s="436">
        <f>+'charges d''exploitation SATPS2'!E40*1000</f>
        <v>0</v>
      </c>
      <c r="F22" s="436">
        <f>+'charges d''exploitation SATPS2'!F40*1000</f>
        <v>0</v>
      </c>
      <c r="G22" s="436">
        <f>+'charges d''exploitation SATPS2'!G40*1000</f>
        <v>0</v>
      </c>
      <c r="H22" s="436">
        <f>+'charges d''exploitation SATPS2'!H40*1000</f>
        <v>0</v>
      </c>
      <c r="I22" s="436">
        <f>+'charges d''exploitation SATPS2'!I40*1000</f>
        <v>0</v>
      </c>
      <c r="J22" s="436">
        <f>+'charges d''exploitation SATPS2'!J40*1000</f>
        <v>0</v>
      </c>
      <c r="K22" s="436">
        <f>+'charges d''exploitation SATPS2'!K40*1000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SATPS2'!E59*1000</f>
        <v>0</v>
      </c>
      <c r="F24" s="437">
        <f>+'charges d''exploitation SATPS2'!F59*1000</f>
        <v>0</v>
      </c>
      <c r="G24" s="437">
        <f>+'charges d''exploitation SATPS2'!G59*1000</f>
        <v>0</v>
      </c>
      <c r="H24" s="437">
        <f>+'charges d''exploitation SATPS2'!H59*1000</f>
        <v>0</v>
      </c>
      <c r="I24" s="437">
        <f>+'charges d''exploitation SATPS2'!I59*1000</f>
        <v>0</v>
      </c>
      <c r="J24" s="437">
        <f>+'charges d''exploitation SATPS2'!J59*1000</f>
        <v>0</v>
      </c>
      <c r="K24" s="437">
        <f>+'charges d''exploitation SATPS2'!K59*1000</f>
        <v>0</v>
      </c>
      <c r="L24" s="443">
        <f t="shared" si="7"/>
        <v>0</v>
      </c>
      <c r="M24" s="444">
        <f t="shared" si="8"/>
        <v>0</v>
      </c>
    </row>
    <row r="25" spans="1:13" x14ac:dyDescent="0.3">
      <c r="A25" s="337"/>
      <c r="B25" s="177" t="s">
        <v>27</v>
      </c>
      <c r="D25" s="327" t="s">
        <v>12</v>
      </c>
      <c r="E25" s="437">
        <f>+'charges d''exploitation SATPS2'!E82*1000</f>
        <v>0</v>
      </c>
      <c r="F25" s="437">
        <f>+'charges d''exploitation SATPS2'!F82*1000</f>
        <v>0</v>
      </c>
      <c r="G25" s="437">
        <f>+'charges d''exploitation SATPS2'!G82*1000</f>
        <v>0</v>
      </c>
      <c r="H25" s="437">
        <f>+'charges d''exploitation SATPS2'!H82*1000</f>
        <v>0</v>
      </c>
      <c r="I25" s="437">
        <f>+'charges d''exploitation SATPS2'!I82*1000</f>
        <v>0</v>
      </c>
      <c r="J25" s="437">
        <f>+'charges d''exploitation SATPS2'!J82*1000</f>
        <v>0</v>
      </c>
      <c r="K25" s="437">
        <f>+'charges d''exploitation SATPS2'!K82*1000</f>
        <v>0</v>
      </c>
      <c r="L25" s="443">
        <f t="shared" si="7"/>
        <v>0</v>
      </c>
      <c r="M25" s="444">
        <f t="shared" si="8"/>
        <v>0</v>
      </c>
    </row>
    <row r="26" spans="1:13" x14ac:dyDescent="0.3">
      <c r="A26" s="337"/>
      <c r="B26" s="177" t="s">
        <v>28</v>
      </c>
      <c r="D26" s="327" t="s">
        <v>12</v>
      </c>
      <c r="E26" s="437">
        <f>+'charges d''exploitation SATPS2'!E106*1000</f>
        <v>0</v>
      </c>
      <c r="F26" s="437">
        <f>+'charges d''exploitation SATPS2'!F106*1000</f>
        <v>0</v>
      </c>
      <c r="G26" s="437">
        <f>+'charges d''exploitation SATPS2'!G106*1000</f>
        <v>0</v>
      </c>
      <c r="H26" s="437">
        <f>+'charges d''exploitation SATPS2'!H106*1000</f>
        <v>0</v>
      </c>
      <c r="I26" s="437">
        <f>+'charges d''exploitation SATPS2'!I106*1000</f>
        <v>0</v>
      </c>
      <c r="J26" s="437">
        <f>+'charges d''exploitation SATPS2'!J106*1000</f>
        <v>0</v>
      </c>
      <c r="K26" s="437">
        <f>+'charges d''exploitation SATPS2'!K106*1000</f>
        <v>0</v>
      </c>
      <c r="L26" s="443">
        <f t="shared" si="7"/>
        <v>0</v>
      </c>
      <c r="M26" s="444">
        <f t="shared" si="8"/>
        <v>0</v>
      </c>
    </row>
    <row r="27" spans="1:13" x14ac:dyDescent="0.3">
      <c r="A27" s="337"/>
      <c r="B27" s="177" t="s">
        <v>29</v>
      </c>
      <c r="D27" s="327" t="s">
        <v>12</v>
      </c>
      <c r="E27" s="437">
        <f>+'charges d''exploitation SATPS2'!E121*1000</f>
        <v>0</v>
      </c>
      <c r="F27" s="437">
        <f>+'charges d''exploitation SATPS2'!F121*1000</f>
        <v>0</v>
      </c>
      <c r="G27" s="437">
        <f>+'charges d''exploitation SATPS2'!G121*1000</f>
        <v>0</v>
      </c>
      <c r="H27" s="437">
        <f>+'charges d''exploitation SATPS2'!H121*1000</f>
        <v>0</v>
      </c>
      <c r="I27" s="437">
        <f>+'charges d''exploitation SATPS2'!I121*1000</f>
        <v>0</v>
      </c>
      <c r="J27" s="437">
        <f>+'charges d''exploitation SATPS2'!J121*1000</f>
        <v>0</v>
      </c>
      <c r="K27" s="437">
        <f>+'charges d''exploitation SATPS2'!K121*1000</f>
        <v>0</v>
      </c>
      <c r="L27" s="443">
        <f t="shared" si="7"/>
        <v>0</v>
      </c>
      <c r="M27" s="444">
        <f t="shared" si="8"/>
        <v>0</v>
      </c>
    </row>
    <row r="28" spans="1:13" x14ac:dyDescent="0.3">
      <c r="A28" s="337"/>
      <c r="B28" s="177" t="s">
        <v>30</v>
      </c>
      <c r="D28" s="327" t="s">
        <v>12</v>
      </c>
      <c r="E28" s="437">
        <f>+'charges d''exploitation SATPS2'!E145*1000</f>
        <v>0</v>
      </c>
      <c r="F28" s="437">
        <f>+'charges d''exploitation SATPS2'!F145*1000</f>
        <v>0</v>
      </c>
      <c r="G28" s="437">
        <f>+'charges d''exploitation SATPS2'!G145*1000</f>
        <v>0</v>
      </c>
      <c r="H28" s="437">
        <f>+'charges d''exploitation SATPS2'!H145*1000</f>
        <v>0</v>
      </c>
      <c r="I28" s="437">
        <f>+'charges d''exploitation SATPS2'!I145*1000</f>
        <v>0</v>
      </c>
      <c r="J28" s="437">
        <f>+'charges d''exploitation SATPS2'!J145*1000</f>
        <v>0</v>
      </c>
      <c r="K28" s="437">
        <f>+'charges d''exploitation SATPS2'!K145*1000</f>
        <v>0</v>
      </c>
      <c r="L28" s="443">
        <f t="shared" si="7"/>
        <v>0</v>
      </c>
      <c r="M28" s="444">
        <f t="shared" si="8"/>
        <v>0</v>
      </c>
    </row>
    <row r="29" spans="1:13" x14ac:dyDescent="0.3">
      <c r="A29" s="339"/>
      <c r="B29" s="197" t="s">
        <v>31</v>
      </c>
      <c r="C29" s="354"/>
      <c r="D29" s="341" t="s">
        <v>12</v>
      </c>
      <c r="E29" s="438">
        <f>+'charges d''exploitation SATPS2'!E151*1000</f>
        <v>0</v>
      </c>
      <c r="F29" s="438">
        <f>+'charges d''exploitation SATPS2'!F151*1000</f>
        <v>0</v>
      </c>
      <c r="G29" s="438">
        <f>+'charges d''exploitation SATPS2'!G151*1000</f>
        <v>0</v>
      </c>
      <c r="H29" s="438">
        <f>+'charges d''exploitation SATPS2'!H151*1000</f>
        <v>0</v>
      </c>
      <c r="I29" s="438">
        <f>+'charges d''exploitation SATPS2'!I151*1000</f>
        <v>0</v>
      </c>
      <c r="J29" s="438">
        <f>+'charges d''exploitation SATPS2'!J151*1000</f>
        <v>0</v>
      </c>
      <c r="K29" s="438">
        <f>+'charges d''exploitation SATPS2'!K151*1000</f>
        <v>0</v>
      </c>
      <c r="L29" s="445">
        <f t="shared" si="7"/>
        <v>0</v>
      </c>
      <c r="M29" s="446">
        <f t="shared" si="8"/>
        <v>0</v>
      </c>
    </row>
    <row r="31" spans="1:13" s="332" customFormat="1" ht="15" customHeight="1" x14ac:dyDescent="0.3">
      <c r="A31" s="344" t="s">
        <v>32</v>
      </c>
      <c r="B31" s="345"/>
      <c r="C31" s="346"/>
      <c r="D31" s="347" t="s">
        <v>12</v>
      </c>
      <c r="E31" s="447">
        <f>PPI_Biens_de_retour!Z27*1000</f>
        <v>0</v>
      </c>
      <c r="F31" s="447">
        <f>PPI_Biens_de_retour!AA27*1000</f>
        <v>0</v>
      </c>
      <c r="G31" s="447">
        <f>PPI_Biens_de_retour!AB27*1000</f>
        <v>0</v>
      </c>
      <c r="H31" s="447">
        <f>PPI_Biens_de_retour!AC27*1000</f>
        <v>0</v>
      </c>
      <c r="I31" s="447">
        <f>PPI_Biens_de_retour!AD27*1000</f>
        <v>0</v>
      </c>
      <c r="J31" s="447">
        <f>PPI_Biens_de_retour!AE27*1000</f>
        <v>0</v>
      </c>
      <c r="K31" s="447">
        <f>PPI_Biens_de_retour!AF27*1000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C221A-6CF0-4299-93F2-C46B3CD020F9}">
  <sheetPr>
    <tabColor theme="7" tint="0.39997558519241921"/>
  </sheetPr>
  <dimension ref="A1:M33"/>
  <sheetViews>
    <sheetView showGridLines="0" workbookViewId="0">
      <selection activeCell="L3" sqref="L3:M3"/>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+SUM(L4,L5,L6,L10:L10)</f>
        <v>0</v>
      </c>
      <c r="M3" s="435">
        <f>+SUM(M4,M5,M6,M10:M10)</f>
        <v>0</v>
      </c>
    </row>
    <row r="4" spans="1:13" x14ac:dyDescent="0.3">
      <c r="A4" s="333" t="s">
        <v>13</v>
      </c>
      <c r="B4" s="334"/>
      <c r="C4" s="334"/>
      <c r="D4" s="335" t="s">
        <v>12</v>
      </c>
      <c r="E4" s="425">
        <f>+'Recettes tarifaires_SATPS3'!B98</f>
        <v>0</v>
      </c>
      <c r="F4" s="425">
        <f>+'Recettes tarifaires_SATPS3'!C98</f>
        <v>0</v>
      </c>
      <c r="G4" s="425">
        <f>+'Recettes tarifaires_SATPS3'!D98</f>
        <v>0</v>
      </c>
      <c r="H4" s="425">
        <f>+'Recettes tarifaires_SATPS3'!E98</f>
        <v>0</v>
      </c>
      <c r="I4" s="425">
        <f>+'Recettes tarifaires_SATPS3'!F98</f>
        <v>0</v>
      </c>
      <c r="J4" s="425">
        <f>+'Recettes tarifaires_SATPS3'!G98</f>
        <v>0</v>
      </c>
      <c r="K4" s="425">
        <f>+'Recettes tarifaires_SATPS3'!H98</f>
        <v>0</v>
      </c>
      <c r="L4" s="427">
        <f t="shared" ref="L4:L13" si="1">SUM(E4:K4)</f>
        <v>0</v>
      </c>
      <c r="M4" s="428">
        <f t="shared" ref="M4:M13" si="2">L4/Durée</f>
        <v>0</v>
      </c>
    </row>
    <row r="5" spans="1:13" x14ac:dyDescent="0.3">
      <c r="A5" s="333" t="s">
        <v>14</v>
      </c>
      <c r="B5" s="334"/>
      <c r="C5" s="334"/>
      <c r="D5" s="335" t="s">
        <v>12</v>
      </c>
      <c r="E5" s="425">
        <f>+'Recettes tarifaires_SATPS3'!B99</f>
        <v>0</v>
      </c>
      <c r="F5" s="425">
        <f>+'Recettes tarifaires_SATPS3'!C99</f>
        <v>0</v>
      </c>
      <c r="G5" s="425">
        <f>+'Recettes tarifaires_SATPS3'!D99</f>
        <v>0</v>
      </c>
      <c r="H5" s="425">
        <f>+'Recettes tarifaires_SATPS3'!E99</f>
        <v>0</v>
      </c>
      <c r="I5" s="425">
        <f>+'Recettes tarifaires_SATPS3'!F99</f>
        <v>0</v>
      </c>
      <c r="J5" s="425">
        <f>+'Recettes tarifaires_SATPS3'!G99</f>
        <v>0</v>
      </c>
      <c r="K5" s="425">
        <f>+'Recettes tarifaires_SATPS3'!H99</f>
        <v>0</v>
      </c>
      <c r="L5" s="427">
        <f t="shared" si="1"/>
        <v>0</v>
      </c>
      <c r="M5" s="428">
        <f t="shared" si="2"/>
        <v>0</v>
      </c>
    </row>
    <row r="6" spans="1:13" x14ac:dyDescent="0.3">
      <c r="A6" s="336" t="s">
        <v>15</v>
      </c>
      <c r="B6" s="334"/>
      <c r="C6" s="334"/>
      <c r="D6" s="335" t="s">
        <v>12</v>
      </c>
      <c r="E6" s="425">
        <f t="shared" ref="E6:K6" si="3">+SUM(E7:E9)</f>
        <v>0</v>
      </c>
      <c r="F6" s="425">
        <f t="shared" si="3"/>
        <v>0</v>
      </c>
      <c r="G6" s="425">
        <f t="shared" si="3"/>
        <v>0</v>
      </c>
      <c r="H6" s="425">
        <f t="shared" si="3"/>
        <v>0</v>
      </c>
      <c r="I6" s="425">
        <f t="shared" si="3"/>
        <v>0</v>
      </c>
      <c r="J6" s="425">
        <f t="shared" si="3"/>
        <v>0</v>
      </c>
      <c r="K6" s="425">
        <f t="shared" si="3"/>
        <v>0</v>
      </c>
      <c r="L6" s="427">
        <f t="shared" si="1"/>
        <v>0</v>
      </c>
      <c r="M6" s="428">
        <f t="shared" si="2"/>
        <v>0</v>
      </c>
    </row>
    <row r="7" spans="1:13" x14ac:dyDescent="0.3">
      <c r="A7" s="337"/>
      <c r="B7" s="338" t="s">
        <v>16</v>
      </c>
      <c r="C7" s="338"/>
      <c r="D7" s="327" t="s">
        <v>12</v>
      </c>
      <c r="E7" s="269"/>
      <c r="F7" s="269"/>
      <c r="G7" s="269"/>
      <c r="H7" s="269"/>
      <c r="I7" s="269"/>
      <c r="J7" s="269"/>
      <c r="K7" s="269"/>
      <c r="L7" s="429">
        <f t="shared" si="1"/>
        <v>0</v>
      </c>
      <c r="M7" s="430">
        <f t="shared" si="2"/>
        <v>0</v>
      </c>
    </row>
    <row r="8" spans="1:13" x14ac:dyDescent="0.3">
      <c r="A8" s="337"/>
      <c r="B8" s="338" t="s">
        <v>16</v>
      </c>
      <c r="C8" s="338"/>
      <c r="D8" s="327" t="s">
        <v>12</v>
      </c>
      <c r="E8" s="269"/>
      <c r="F8" s="269"/>
      <c r="G8" s="269"/>
      <c r="H8" s="269"/>
      <c r="I8" s="269"/>
      <c r="J8" s="269"/>
      <c r="K8" s="269"/>
      <c r="L8" s="429">
        <f t="shared" si="1"/>
        <v>0</v>
      </c>
      <c r="M8" s="430">
        <f t="shared" si="2"/>
        <v>0</v>
      </c>
    </row>
    <row r="9" spans="1:13" x14ac:dyDescent="0.3">
      <c r="A9" s="337"/>
      <c r="B9" s="338" t="s">
        <v>16</v>
      </c>
      <c r="C9" s="338"/>
      <c r="D9" s="327" t="s">
        <v>12</v>
      </c>
      <c r="E9" s="269"/>
      <c r="F9" s="269"/>
      <c r="G9" s="269"/>
      <c r="H9" s="269"/>
      <c r="I9" s="269"/>
      <c r="J9" s="269"/>
      <c r="K9" s="269"/>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269"/>
      <c r="F11" s="269"/>
      <c r="G11" s="269"/>
      <c r="H11" s="269"/>
      <c r="I11" s="269"/>
      <c r="J11" s="269"/>
      <c r="K11" s="269"/>
      <c r="L11" s="429">
        <f t="shared" si="1"/>
        <v>0</v>
      </c>
      <c r="M11" s="430">
        <f t="shared" si="2"/>
        <v>0</v>
      </c>
    </row>
    <row r="12" spans="1:13" x14ac:dyDescent="0.3">
      <c r="A12" s="337"/>
      <c r="B12" s="338" t="s">
        <v>16</v>
      </c>
      <c r="C12" s="338"/>
      <c r="D12" s="327" t="s">
        <v>12</v>
      </c>
      <c r="E12" s="269"/>
      <c r="F12" s="269"/>
      <c r="G12" s="269"/>
      <c r="H12" s="269"/>
      <c r="I12" s="269"/>
      <c r="J12" s="269"/>
      <c r="K12" s="269"/>
      <c r="L12" s="429">
        <f t="shared" si="1"/>
        <v>0</v>
      </c>
      <c r="M12" s="430">
        <f t="shared" si="2"/>
        <v>0</v>
      </c>
    </row>
    <row r="13" spans="1:13" x14ac:dyDescent="0.3">
      <c r="A13" s="339"/>
      <c r="B13" s="340" t="s">
        <v>16</v>
      </c>
      <c r="C13" s="340"/>
      <c r="D13" s="341" t="s">
        <v>12</v>
      </c>
      <c r="E13" s="342"/>
      <c r="F13" s="342"/>
      <c r="G13" s="342"/>
      <c r="H13" s="342"/>
      <c r="I13" s="342"/>
      <c r="J13" s="342"/>
      <c r="K13" s="342"/>
      <c r="L13" s="431">
        <f t="shared" si="1"/>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5">+E17+E23</f>
        <v>0</v>
      </c>
      <c r="F15" s="447">
        <f t="shared" si="5"/>
        <v>0</v>
      </c>
      <c r="G15" s="447">
        <f t="shared" si="5"/>
        <v>0</v>
      </c>
      <c r="H15" s="447">
        <f t="shared" si="5"/>
        <v>0</v>
      </c>
      <c r="I15" s="447">
        <f t="shared" si="5"/>
        <v>0</v>
      </c>
      <c r="J15" s="447">
        <f t="shared" si="5"/>
        <v>0</v>
      </c>
      <c r="K15" s="447">
        <f t="shared" si="5"/>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6">SUM(E18:E22)</f>
        <v>0</v>
      </c>
      <c r="F17" s="208">
        <f t="shared" si="6"/>
        <v>0</v>
      </c>
      <c r="G17" s="208">
        <f t="shared" si="6"/>
        <v>0</v>
      </c>
      <c r="H17" s="208">
        <f t="shared" si="6"/>
        <v>0</v>
      </c>
      <c r="I17" s="208">
        <f t="shared" si="6"/>
        <v>0</v>
      </c>
      <c r="J17" s="208">
        <f t="shared" si="6"/>
        <v>0</v>
      </c>
      <c r="K17" s="208">
        <f t="shared" si="6"/>
        <v>0</v>
      </c>
      <c r="L17" s="439">
        <f t="shared" ref="L17:L29" si="7">SUM(E17:K17)</f>
        <v>0</v>
      </c>
      <c r="M17" s="440">
        <f t="shared" ref="M17:M29" si="8">L17/Durée</f>
        <v>0</v>
      </c>
    </row>
    <row r="18" spans="1:13" x14ac:dyDescent="0.3">
      <c r="A18" s="352"/>
      <c r="B18" s="326" t="s">
        <v>20</v>
      </c>
      <c r="D18" s="327" t="s">
        <v>12</v>
      </c>
      <c r="E18" s="436">
        <f>+'charges d''exploitation SATPS3'!E2*1000</f>
        <v>0</v>
      </c>
      <c r="F18" s="436">
        <f>+'charges d''exploitation SATPS3'!F2*1000</f>
        <v>0</v>
      </c>
      <c r="G18" s="436">
        <f>+'charges d''exploitation SATPS3'!G2*1000</f>
        <v>0</v>
      </c>
      <c r="H18" s="436">
        <f>+'charges d''exploitation SATPS3'!H2*1000</f>
        <v>0</v>
      </c>
      <c r="I18" s="436">
        <f>+'charges d''exploitation SATPS3'!I2*1000</f>
        <v>0</v>
      </c>
      <c r="J18" s="436">
        <f>+'charges d''exploitation SATPS3'!J2*1000</f>
        <v>0</v>
      </c>
      <c r="K18" s="436">
        <f>+'charges d''exploitation SATPS3'!K2*1000</f>
        <v>0</v>
      </c>
      <c r="L18" s="441">
        <f t="shared" si="7"/>
        <v>0</v>
      </c>
      <c r="M18" s="442">
        <f t="shared" si="8"/>
        <v>0</v>
      </c>
    </row>
    <row r="19" spans="1:13" s="349" customFormat="1" x14ac:dyDescent="0.3">
      <c r="A19" s="353"/>
      <c r="B19" s="326" t="s">
        <v>21</v>
      </c>
      <c r="D19" s="327" t="s">
        <v>12</v>
      </c>
      <c r="E19" s="436">
        <f>+'charges d''exploitation SATPS3'!E11*1000</f>
        <v>0</v>
      </c>
      <c r="F19" s="436">
        <f>+'charges d''exploitation SATPS3'!F11*1000</f>
        <v>0</v>
      </c>
      <c r="G19" s="436">
        <f>+'charges d''exploitation SATPS3'!G11*1000</f>
        <v>0</v>
      </c>
      <c r="H19" s="436">
        <f>+'charges d''exploitation SATPS3'!H11*1000</f>
        <v>0</v>
      </c>
      <c r="I19" s="436">
        <f>+'charges d''exploitation SATPS3'!I11*1000</f>
        <v>0</v>
      </c>
      <c r="J19" s="436">
        <f>+'charges d''exploitation SATPS3'!J11*1000</f>
        <v>0</v>
      </c>
      <c r="K19" s="436">
        <f>+'charges d''exploitation SATPS3'!K11*1000</f>
        <v>0</v>
      </c>
      <c r="L19" s="441">
        <f t="shared" si="7"/>
        <v>0</v>
      </c>
      <c r="M19" s="442">
        <f t="shared" si="8"/>
        <v>0</v>
      </c>
    </row>
    <row r="20" spans="1:13" x14ac:dyDescent="0.3">
      <c r="A20" s="337"/>
      <c r="B20" s="326" t="s">
        <v>22</v>
      </c>
      <c r="D20" s="327" t="s">
        <v>12</v>
      </c>
      <c r="E20" s="436">
        <f>+'charges d''exploitation SATPS3'!E27*1000</f>
        <v>0</v>
      </c>
      <c r="F20" s="436">
        <f>+'charges d''exploitation SATPS3'!F27*1000</f>
        <v>0</v>
      </c>
      <c r="G20" s="436">
        <f>+'charges d''exploitation SATPS3'!G27*1000</f>
        <v>0</v>
      </c>
      <c r="H20" s="436">
        <f>+'charges d''exploitation SATPS3'!H27*1000</f>
        <v>0</v>
      </c>
      <c r="I20" s="436">
        <f>+'charges d''exploitation SATPS3'!I27*1000</f>
        <v>0</v>
      </c>
      <c r="J20" s="436">
        <f>+'charges d''exploitation SATPS3'!J27*1000</f>
        <v>0</v>
      </c>
      <c r="K20" s="436">
        <f>+'charges d''exploitation SATPS3'!K27*1000</f>
        <v>0</v>
      </c>
      <c r="L20" s="441">
        <f t="shared" si="7"/>
        <v>0</v>
      </c>
      <c r="M20" s="442">
        <f t="shared" si="8"/>
        <v>0</v>
      </c>
    </row>
    <row r="21" spans="1:13" s="349" customFormat="1" x14ac:dyDescent="0.3">
      <c r="A21" s="353"/>
      <c r="B21" s="326" t="s">
        <v>23</v>
      </c>
      <c r="D21" s="327" t="s">
        <v>12</v>
      </c>
      <c r="E21" s="436">
        <f>+'charges d''exploitation SATPS3'!E39*1000</f>
        <v>0</v>
      </c>
      <c r="F21" s="436">
        <f>+'charges d''exploitation SATPS3'!F39*1000</f>
        <v>0</v>
      </c>
      <c r="G21" s="436">
        <f>+'charges d''exploitation SATPS3'!G39*1000</f>
        <v>0</v>
      </c>
      <c r="H21" s="436">
        <f>+'charges d''exploitation SATPS3'!H39*1000</f>
        <v>0</v>
      </c>
      <c r="I21" s="436">
        <f>+'charges d''exploitation SATPS3'!I39*1000</f>
        <v>0</v>
      </c>
      <c r="J21" s="436">
        <f>+'charges d''exploitation SATPS3'!J39*1000</f>
        <v>0</v>
      </c>
      <c r="K21" s="436">
        <f>+'charges d''exploitation SATPS3'!K39*1000</f>
        <v>0</v>
      </c>
      <c r="L21" s="441">
        <f t="shared" si="7"/>
        <v>0</v>
      </c>
      <c r="M21" s="442">
        <f t="shared" si="8"/>
        <v>0</v>
      </c>
    </row>
    <row r="22" spans="1:13" s="349" customFormat="1" x14ac:dyDescent="0.3">
      <c r="A22" s="353"/>
      <c r="B22" s="326" t="s">
        <v>24</v>
      </c>
      <c r="D22" s="327" t="s">
        <v>12</v>
      </c>
      <c r="E22" s="436">
        <f>+'charges d''exploitation SATPS3'!E40*1000</f>
        <v>0</v>
      </c>
      <c r="F22" s="436">
        <f>+'charges d''exploitation SATPS3'!F40*1000</f>
        <v>0</v>
      </c>
      <c r="G22" s="436">
        <f>+'charges d''exploitation SATPS3'!G40*1000</f>
        <v>0</v>
      </c>
      <c r="H22" s="436">
        <f>+'charges d''exploitation SATPS3'!H40*1000</f>
        <v>0</v>
      </c>
      <c r="I22" s="436">
        <f>+'charges d''exploitation SATPS3'!I40*1000</f>
        <v>0</v>
      </c>
      <c r="J22" s="436">
        <f>+'charges d''exploitation SATPS3'!J40*1000</f>
        <v>0</v>
      </c>
      <c r="K22" s="436">
        <f>+'charges d''exploitation SATPS3'!K40*1000</f>
        <v>0</v>
      </c>
      <c r="L22" s="441">
        <f t="shared" si="7"/>
        <v>0</v>
      </c>
      <c r="M22" s="442">
        <f t="shared" si="8"/>
        <v>0</v>
      </c>
    </row>
    <row r="23" spans="1:13" ht="15" customHeight="1" x14ac:dyDescent="0.3">
      <c r="A23" s="254" t="s">
        <v>25</v>
      </c>
      <c r="B23" s="255"/>
      <c r="C23" s="255"/>
      <c r="D23" s="351" t="s">
        <v>12</v>
      </c>
      <c r="E23" s="208">
        <f t="shared" ref="E23:K23" si="9">SUM(E24:E29)</f>
        <v>0</v>
      </c>
      <c r="F23" s="208">
        <f t="shared" si="9"/>
        <v>0</v>
      </c>
      <c r="G23" s="208">
        <f t="shared" si="9"/>
        <v>0</v>
      </c>
      <c r="H23" s="208">
        <f t="shared" si="9"/>
        <v>0</v>
      </c>
      <c r="I23" s="208">
        <f t="shared" si="9"/>
        <v>0</v>
      </c>
      <c r="J23" s="208">
        <f t="shared" si="9"/>
        <v>0</v>
      </c>
      <c r="K23" s="208">
        <f t="shared" si="9"/>
        <v>0</v>
      </c>
      <c r="L23" s="439">
        <f t="shared" si="7"/>
        <v>0</v>
      </c>
      <c r="M23" s="440">
        <f t="shared" si="8"/>
        <v>0</v>
      </c>
    </row>
    <row r="24" spans="1:13" x14ac:dyDescent="0.3">
      <c r="A24" s="337"/>
      <c r="B24" s="177" t="s">
        <v>26</v>
      </c>
      <c r="D24" s="327" t="s">
        <v>12</v>
      </c>
      <c r="E24" s="437">
        <f>+'charges d''exploitation SATPS3'!E59*1000</f>
        <v>0</v>
      </c>
      <c r="F24" s="437">
        <f>+'charges d''exploitation SATPS3'!F59*1000</f>
        <v>0</v>
      </c>
      <c r="G24" s="437">
        <f>+'charges d''exploitation SATPS3'!G59*1000</f>
        <v>0</v>
      </c>
      <c r="H24" s="437">
        <f>+'charges d''exploitation SATPS3'!H59*1000</f>
        <v>0</v>
      </c>
      <c r="I24" s="437">
        <f>+'charges d''exploitation SATPS3'!I59*1000</f>
        <v>0</v>
      </c>
      <c r="J24" s="437">
        <f>+'charges d''exploitation SATPS3'!J59*1000</f>
        <v>0</v>
      </c>
      <c r="K24" s="437">
        <f>+'charges d''exploitation SATPS3'!K59*1000</f>
        <v>0</v>
      </c>
      <c r="L24" s="443">
        <f t="shared" si="7"/>
        <v>0</v>
      </c>
      <c r="M24" s="444">
        <f t="shared" si="8"/>
        <v>0</v>
      </c>
    </row>
    <row r="25" spans="1:13" x14ac:dyDescent="0.3">
      <c r="A25" s="337"/>
      <c r="B25" s="177" t="s">
        <v>27</v>
      </c>
      <c r="D25" s="327" t="s">
        <v>12</v>
      </c>
      <c r="E25" s="437">
        <f>+'charges d''exploitation SATPS3'!E82*1000</f>
        <v>0</v>
      </c>
      <c r="F25" s="437">
        <f>+'charges d''exploitation SATPS3'!F82*1000</f>
        <v>0</v>
      </c>
      <c r="G25" s="437">
        <f>+'charges d''exploitation SATPS3'!G82*1000</f>
        <v>0</v>
      </c>
      <c r="H25" s="437">
        <f>+'charges d''exploitation SATPS3'!H82*1000</f>
        <v>0</v>
      </c>
      <c r="I25" s="437">
        <f>+'charges d''exploitation SATPS3'!I82*1000</f>
        <v>0</v>
      </c>
      <c r="J25" s="437">
        <f>+'charges d''exploitation SATPS3'!J82*1000</f>
        <v>0</v>
      </c>
      <c r="K25" s="437">
        <f>+'charges d''exploitation SATPS3'!K82*1000</f>
        <v>0</v>
      </c>
      <c r="L25" s="443">
        <f t="shared" si="7"/>
        <v>0</v>
      </c>
      <c r="M25" s="444">
        <f t="shared" si="8"/>
        <v>0</v>
      </c>
    </row>
    <row r="26" spans="1:13" x14ac:dyDescent="0.3">
      <c r="A26" s="337"/>
      <c r="B26" s="177" t="s">
        <v>28</v>
      </c>
      <c r="D26" s="327" t="s">
        <v>12</v>
      </c>
      <c r="E26" s="437">
        <f>+'charges d''exploitation SATPS3'!E106*1000</f>
        <v>0</v>
      </c>
      <c r="F26" s="437">
        <f>+'charges d''exploitation SATPS3'!F106*1000</f>
        <v>0</v>
      </c>
      <c r="G26" s="437">
        <f>+'charges d''exploitation SATPS3'!G106*1000</f>
        <v>0</v>
      </c>
      <c r="H26" s="437">
        <f>+'charges d''exploitation SATPS3'!H106*1000</f>
        <v>0</v>
      </c>
      <c r="I26" s="437">
        <f>+'charges d''exploitation SATPS3'!I106*1000</f>
        <v>0</v>
      </c>
      <c r="J26" s="437">
        <f>+'charges d''exploitation SATPS3'!J106*1000</f>
        <v>0</v>
      </c>
      <c r="K26" s="437">
        <f>+'charges d''exploitation SATPS3'!K106*1000</f>
        <v>0</v>
      </c>
      <c r="L26" s="443">
        <f t="shared" si="7"/>
        <v>0</v>
      </c>
      <c r="M26" s="444">
        <f t="shared" si="8"/>
        <v>0</v>
      </c>
    </row>
    <row r="27" spans="1:13" x14ac:dyDescent="0.3">
      <c r="A27" s="337"/>
      <c r="B27" s="177" t="s">
        <v>29</v>
      </c>
      <c r="D27" s="327" t="s">
        <v>12</v>
      </c>
      <c r="E27" s="437">
        <f>+'charges d''exploitation SATPS3'!E121*1000</f>
        <v>0</v>
      </c>
      <c r="F27" s="437">
        <f>+'charges d''exploitation SATPS3'!F121*1000</f>
        <v>0</v>
      </c>
      <c r="G27" s="437">
        <f>+'charges d''exploitation SATPS3'!G121*1000</f>
        <v>0</v>
      </c>
      <c r="H27" s="437">
        <f>+'charges d''exploitation SATPS3'!H121*1000</f>
        <v>0</v>
      </c>
      <c r="I27" s="437">
        <f>+'charges d''exploitation SATPS3'!I121*1000</f>
        <v>0</v>
      </c>
      <c r="J27" s="437">
        <f>+'charges d''exploitation SATPS3'!J121*1000</f>
        <v>0</v>
      </c>
      <c r="K27" s="437">
        <f>+'charges d''exploitation SATPS3'!K121*1000</f>
        <v>0</v>
      </c>
      <c r="L27" s="443">
        <f t="shared" si="7"/>
        <v>0</v>
      </c>
      <c r="M27" s="444">
        <f t="shared" si="8"/>
        <v>0</v>
      </c>
    </row>
    <row r="28" spans="1:13" x14ac:dyDescent="0.3">
      <c r="A28" s="337"/>
      <c r="B28" s="177" t="s">
        <v>30</v>
      </c>
      <c r="D28" s="327" t="s">
        <v>12</v>
      </c>
      <c r="E28" s="437">
        <f>+'charges d''exploitation SATPS3'!E145*1000</f>
        <v>0</v>
      </c>
      <c r="F28" s="437">
        <f>+'charges d''exploitation SATPS3'!F145*1000</f>
        <v>0</v>
      </c>
      <c r="G28" s="437">
        <f>+'charges d''exploitation SATPS3'!G145*1000</f>
        <v>0</v>
      </c>
      <c r="H28" s="437">
        <f>+'charges d''exploitation SATPS3'!H145*1000</f>
        <v>0</v>
      </c>
      <c r="I28" s="437">
        <f>+'charges d''exploitation SATPS3'!I145*1000</f>
        <v>0</v>
      </c>
      <c r="J28" s="437">
        <f>+'charges d''exploitation SATPS3'!J145*1000</f>
        <v>0</v>
      </c>
      <c r="K28" s="437">
        <f>+'charges d''exploitation SATPS3'!K145*1000</f>
        <v>0</v>
      </c>
      <c r="L28" s="443">
        <f t="shared" si="7"/>
        <v>0</v>
      </c>
      <c r="M28" s="444">
        <f t="shared" si="8"/>
        <v>0</v>
      </c>
    </row>
    <row r="29" spans="1:13" x14ac:dyDescent="0.3">
      <c r="A29" s="339"/>
      <c r="B29" s="197" t="s">
        <v>31</v>
      </c>
      <c r="C29" s="354"/>
      <c r="D29" s="341" t="s">
        <v>12</v>
      </c>
      <c r="E29" s="438">
        <f>+'charges d''exploitation SATPS3'!E151*1000</f>
        <v>0</v>
      </c>
      <c r="F29" s="438">
        <f>+'charges d''exploitation SATPS3'!F151*1000</f>
        <v>0</v>
      </c>
      <c r="G29" s="438">
        <f>+'charges d''exploitation SATPS3'!G151*1000</f>
        <v>0</v>
      </c>
      <c r="H29" s="438">
        <f>+'charges d''exploitation SATPS3'!H151*1000</f>
        <v>0</v>
      </c>
      <c r="I29" s="438">
        <f>+'charges d''exploitation SATPS3'!I151*1000</f>
        <v>0</v>
      </c>
      <c r="J29" s="438">
        <f>+'charges d''exploitation SATPS3'!J151*1000</f>
        <v>0</v>
      </c>
      <c r="K29" s="438">
        <f>+'charges d''exploitation SATPS3'!K151*1000</f>
        <v>0</v>
      </c>
      <c r="L29" s="445">
        <f t="shared" si="7"/>
        <v>0</v>
      </c>
      <c r="M29" s="446">
        <f t="shared" si="8"/>
        <v>0</v>
      </c>
    </row>
    <row r="31" spans="1:13" s="332" customFormat="1" ht="15" customHeight="1" x14ac:dyDescent="0.3">
      <c r="A31" s="344" t="s">
        <v>32</v>
      </c>
      <c r="B31" s="345"/>
      <c r="C31" s="346"/>
      <c r="D31" s="347" t="s">
        <v>12</v>
      </c>
      <c r="E31" s="447">
        <f>PPI_Biens_de_retour!Z28*1000</f>
        <v>0</v>
      </c>
      <c r="F31" s="447">
        <f>PPI_Biens_de_retour!AA28*1000</f>
        <v>0</v>
      </c>
      <c r="G31" s="447">
        <f>PPI_Biens_de_retour!AB28*1000</f>
        <v>0</v>
      </c>
      <c r="H31" s="447">
        <f>PPI_Biens_de_retour!AC28*1000</f>
        <v>0</v>
      </c>
      <c r="I31" s="447">
        <f>PPI_Biens_de_retour!AD28*1000</f>
        <v>0</v>
      </c>
      <c r="J31" s="447">
        <f>PPI_Biens_de_retour!AE28*1000</f>
        <v>0</v>
      </c>
      <c r="K31" s="447">
        <f>PPI_Biens_de_retour!AF28*1000</f>
        <v>0</v>
      </c>
      <c r="L31" s="448">
        <f>SUM(E31:K31)</f>
        <v>0</v>
      </c>
      <c r="M31" s="449">
        <f>L31/Durée</f>
        <v>0</v>
      </c>
    </row>
    <row r="33" spans="1:13" x14ac:dyDescent="0.3">
      <c r="A33" s="344" t="s">
        <v>33</v>
      </c>
      <c r="B33" s="345"/>
      <c r="C33" s="346"/>
      <c r="D33" s="347" t="s">
        <v>12</v>
      </c>
      <c r="E33" s="447">
        <f t="shared" ref="E33:K33" si="10">E15-E3-E31</f>
        <v>0</v>
      </c>
      <c r="F33" s="447">
        <f t="shared" si="10"/>
        <v>0</v>
      </c>
      <c r="G33" s="447">
        <f t="shared" si="10"/>
        <v>0</v>
      </c>
      <c r="H33" s="447">
        <f t="shared" si="10"/>
        <v>0</v>
      </c>
      <c r="I33" s="447">
        <f t="shared" si="10"/>
        <v>0</v>
      </c>
      <c r="J33" s="447">
        <f t="shared" si="10"/>
        <v>0</v>
      </c>
      <c r="K33" s="447">
        <f t="shared" si="10"/>
        <v>0</v>
      </c>
      <c r="L33" s="448">
        <f>SUM(E33:K33)</f>
        <v>0</v>
      </c>
      <c r="M33" s="449">
        <f>L33/Durée</f>
        <v>0</v>
      </c>
    </row>
  </sheetData>
  <mergeCells count="1">
    <mergeCell ref="A1:C1"/>
  </mergeCells>
  <pageMargins left="0.7" right="0.7" top="0.75" bottom="0.75" header="0.3" footer="0.3"/>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tabColor theme="7" tint="0.39997558519241921"/>
  </sheetPr>
  <dimension ref="A1:M43"/>
  <sheetViews>
    <sheetView showGridLines="0" topLeftCell="A5" workbookViewId="0">
      <selection activeCell="M4" sqref="M4"/>
    </sheetView>
  </sheetViews>
  <sheetFormatPr baseColWidth="10" defaultColWidth="12.21875" defaultRowHeight="13.2" x14ac:dyDescent="0.3"/>
  <cols>
    <col min="1" max="2" width="2" style="326" customWidth="1"/>
    <col min="3" max="3" width="43.77734375" style="326" customWidth="1"/>
    <col min="4" max="4" width="6.77734375" style="327" customWidth="1"/>
    <col min="5" max="13" width="12" style="326" customWidth="1"/>
    <col min="14" max="17" width="12.21875" style="326" customWidth="1"/>
    <col min="18" max="16384" width="12.21875" style="326"/>
  </cols>
  <sheetData>
    <row r="1" spans="1:13" ht="15" customHeight="1" x14ac:dyDescent="0.3">
      <c r="A1" s="652" t="s">
        <v>0</v>
      </c>
      <c r="B1" s="612"/>
      <c r="C1" s="612"/>
      <c r="D1" s="252" t="s">
        <v>1</v>
      </c>
      <c r="E1" s="266" t="s">
        <v>2</v>
      </c>
      <c r="F1" s="266" t="s">
        <v>3</v>
      </c>
      <c r="G1" s="266" t="s">
        <v>4</v>
      </c>
      <c r="H1" s="266" t="s">
        <v>5</v>
      </c>
      <c r="I1" s="266" t="s">
        <v>6</v>
      </c>
      <c r="J1" s="266" t="s">
        <v>7</v>
      </c>
      <c r="K1" s="266" t="s">
        <v>8</v>
      </c>
      <c r="L1" s="325" t="s">
        <v>9</v>
      </c>
      <c r="M1" s="253" t="s">
        <v>10</v>
      </c>
    </row>
    <row r="2" spans="1:13" ht="8.25" customHeight="1" x14ac:dyDescent="0.3">
      <c r="E2" s="328"/>
      <c r="F2" s="328"/>
      <c r="G2" s="328"/>
      <c r="H2" s="328"/>
      <c r="I2" s="328"/>
      <c r="J2" s="328"/>
      <c r="K2" s="328"/>
      <c r="L2" s="328"/>
      <c r="M2" s="328"/>
    </row>
    <row r="3" spans="1:13" s="332" customFormat="1" ht="15" customHeight="1" x14ac:dyDescent="0.3">
      <c r="A3" s="329" t="s">
        <v>11</v>
      </c>
      <c r="B3" s="330"/>
      <c r="C3" s="330"/>
      <c r="D3" s="331" t="s">
        <v>12</v>
      </c>
      <c r="E3" s="426">
        <f t="shared" ref="E3:K3" si="0">+SUM(E4,E5,E6,E10:E10)</f>
        <v>0</v>
      </c>
      <c r="F3" s="426">
        <f t="shared" si="0"/>
        <v>0</v>
      </c>
      <c r="G3" s="426">
        <f t="shared" si="0"/>
        <v>0</v>
      </c>
      <c r="H3" s="426">
        <f t="shared" si="0"/>
        <v>0</v>
      </c>
      <c r="I3" s="426">
        <f t="shared" si="0"/>
        <v>0</v>
      </c>
      <c r="J3" s="426">
        <f t="shared" si="0"/>
        <v>0</v>
      </c>
      <c r="K3" s="426">
        <f t="shared" si="0"/>
        <v>0</v>
      </c>
      <c r="L3" s="434">
        <f t="shared" ref="L3:L10" si="1">SUM(E3:K3)</f>
        <v>0</v>
      </c>
      <c r="M3" s="435">
        <f>L3/Durée</f>
        <v>0</v>
      </c>
    </row>
    <row r="4" spans="1:13" x14ac:dyDescent="0.3">
      <c r="A4" s="333" t="s">
        <v>13</v>
      </c>
      <c r="B4" s="334"/>
      <c r="C4" s="334"/>
      <c r="D4" s="335" t="s">
        <v>12</v>
      </c>
      <c r="E4" s="433">
        <f>ROUND(SUM('CEP LR1:CEP SATPS3'!E4),0)</f>
        <v>0</v>
      </c>
      <c r="F4" s="433">
        <f>ROUND(SUM('CEP LR1:CEP SATPS3'!F4),0)</f>
        <v>0</v>
      </c>
      <c r="G4" s="433">
        <f>ROUND(SUM('CEP LR1:CEP SATPS3'!G4),0)</f>
        <v>0</v>
      </c>
      <c r="H4" s="433">
        <f>ROUND(SUM('CEP LR1:CEP SATPS3'!H4),0)</f>
        <v>0</v>
      </c>
      <c r="I4" s="433">
        <f>ROUND(SUM('CEP LR1:CEP SATPS3'!I4),0)</f>
        <v>0</v>
      </c>
      <c r="J4" s="433">
        <f>ROUND(SUM('CEP LR1:CEP SATPS3'!J4),0)</f>
        <v>0</v>
      </c>
      <c r="K4" s="433">
        <f>ROUND(SUM('CEP LR1:CEP SATPS3'!K4),0)</f>
        <v>0</v>
      </c>
      <c r="L4" s="427">
        <f t="shared" si="1"/>
        <v>0</v>
      </c>
      <c r="M4" s="428">
        <f t="shared" ref="M4:M13" si="2">L4/Durée</f>
        <v>0</v>
      </c>
    </row>
    <row r="5" spans="1:13" x14ac:dyDescent="0.3">
      <c r="A5" s="333" t="s">
        <v>14</v>
      </c>
      <c r="B5" s="334"/>
      <c r="C5" s="334"/>
      <c r="D5" s="335" t="s">
        <v>12</v>
      </c>
      <c r="E5" s="433">
        <f>ROUND(SUM('CEP LR1:CEP SATPS3'!E5),0)</f>
        <v>0</v>
      </c>
      <c r="F5" s="433">
        <f>ROUND(SUM('CEP LR1:CEP SATPS3'!F5),0)</f>
        <v>0</v>
      </c>
      <c r="G5" s="433">
        <f>ROUND(SUM('CEP LR1:CEP SATPS3'!G5),0)</f>
        <v>0</v>
      </c>
      <c r="H5" s="433">
        <f>ROUND(SUM('CEP LR1:CEP SATPS3'!H5),0)</f>
        <v>0</v>
      </c>
      <c r="I5" s="433">
        <f>ROUND(SUM('CEP LR1:CEP SATPS3'!I5),0)</f>
        <v>0</v>
      </c>
      <c r="J5" s="433">
        <f>ROUND(SUM('CEP LR1:CEP SATPS3'!J5),0)</f>
        <v>0</v>
      </c>
      <c r="K5" s="433">
        <f>ROUND(SUM('CEP LR1:CEP SATPS3'!K5),0)</f>
        <v>0</v>
      </c>
      <c r="L5" s="427">
        <f t="shared" si="1"/>
        <v>0</v>
      </c>
      <c r="M5" s="428">
        <f t="shared" si="2"/>
        <v>0</v>
      </c>
    </row>
    <row r="6" spans="1:13" x14ac:dyDescent="0.3">
      <c r="A6" s="336" t="s">
        <v>15</v>
      </c>
      <c r="B6" s="334"/>
      <c r="C6" s="334"/>
      <c r="D6" s="335" t="s">
        <v>12</v>
      </c>
      <c r="E6" s="433">
        <f t="shared" ref="E6:K6" si="3">SUM(E7:E9)</f>
        <v>0</v>
      </c>
      <c r="F6" s="433">
        <f t="shared" si="3"/>
        <v>0</v>
      </c>
      <c r="G6" s="433">
        <f t="shared" si="3"/>
        <v>0</v>
      </c>
      <c r="H6" s="433">
        <f t="shared" si="3"/>
        <v>0</v>
      </c>
      <c r="I6" s="433">
        <f t="shared" si="3"/>
        <v>0</v>
      </c>
      <c r="J6" s="433">
        <f t="shared" si="3"/>
        <v>0</v>
      </c>
      <c r="K6" s="433">
        <f t="shared" si="3"/>
        <v>0</v>
      </c>
      <c r="L6" s="427">
        <f t="shared" si="1"/>
        <v>0</v>
      </c>
      <c r="M6" s="428">
        <f t="shared" si="2"/>
        <v>0</v>
      </c>
    </row>
    <row r="7" spans="1:13" x14ac:dyDescent="0.3">
      <c r="A7" s="337"/>
      <c r="B7" s="338" t="s">
        <v>16</v>
      </c>
      <c r="C7" s="338"/>
      <c r="D7" s="327" t="s">
        <v>12</v>
      </c>
      <c r="E7" s="451">
        <f>ROUND(SUM('CEP LR1:CEP SATPS3'!E7),0)</f>
        <v>0</v>
      </c>
      <c r="F7" s="451">
        <f>ROUND(SUM('CEP LR1:CEP SATPS3'!F7),0)</f>
        <v>0</v>
      </c>
      <c r="G7" s="451">
        <f>ROUND(SUM('CEP LR1:CEP SATPS3'!G7),0)</f>
        <v>0</v>
      </c>
      <c r="H7" s="451">
        <f>ROUND(SUM('CEP LR1:CEP SATPS3'!H7),0)</f>
        <v>0</v>
      </c>
      <c r="I7" s="451">
        <f>ROUND(SUM('CEP LR1:CEP SATPS3'!I7),0)</f>
        <v>0</v>
      </c>
      <c r="J7" s="451">
        <f>ROUND(SUM('CEP LR1:CEP SATPS3'!J7),0)</f>
        <v>0</v>
      </c>
      <c r="K7" s="451">
        <f>ROUND(SUM('CEP LR1:CEP SATPS3'!K7),0)</f>
        <v>0</v>
      </c>
      <c r="L7" s="429">
        <f t="shared" si="1"/>
        <v>0</v>
      </c>
      <c r="M7" s="430">
        <f t="shared" si="2"/>
        <v>0</v>
      </c>
    </row>
    <row r="8" spans="1:13" x14ac:dyDescent="0.3">
      <c r="A8" s="337"/>
      <c r="B8" s="338" t="s">
        <v>16</v>
      </c>
      <c r="C8" s="338"/>
      <c r="D8" s="327" t="s">
        <v>12</v>
      </c>
      <c r="E8" s="451">
        <f>ROUND(SUM('CEP LR1:CEP SATPS3'!E8),0)</f>
        <v>0</v>
      </c>
      <c r="F8" s="451">
        <f>ROUND(SUM('CEP LR1:CEP SATPS3'!F8),0)</f>
        <v>0</v>
      </c>
      <c r="G8" s="451">
        <f>ROUND(SUM('CEP LR1:CEP SATPS3'!G8),0)</f>
        <v>0</v>
      </c>
      <c r="H8" s="451">
        <f>ROUND(SUM('CEP LR1:CEP SATPS3'!H8),0)</f>
        <v>0</v>
      </c>
      <c r="I8" s="451">
        <f>ROUND(SUM('CEP LR1:CEP SATPS3'!I8),0)</f>
        <v>0</v>
      </c>
      <c r="J8" s="451">
        <f>ROUND(SUM('CEP LR1:CEP SATPS3'!J8),0)</f>
        <v>0</v>
      </c>
      <c r="K8" s="451">
        <f>ROUND(SUM('CEP LR1:CEP SATPS3'!K8),0)</f>
        <v>0</v>
      </c>
      <c r="L8" s="429">
        <f t="shared" si="1"/>
        <v>0</v>
      </c>
      <c r="M8" s="430">
        <f t="shared" si="2"/>
        <v>0</v>
      </c>
    </row>
    <row r="9" spans="1:13" x14ac:dyDescent="0.3">
      <c r="A9" s="337"/>
      <c r="B9" s="338" t="s">
        <v>16</v>
      </c>
      <c r="C9" s="338"/>
      <c r="D9" s="327" t="s">
        <v>12</v>
      </c>
      <c r="E9" s="451">
        <f>ROUND(SUM('CEP LR1:CEP SATPS3'!E9),0)</f>
        <v>0</v>
      </c>
      <c r="F9" s="451">
        <f>ROUND(SUM('CEP LR1:CEP SATPS3'!F9),0)</f>
        <v>0</v>
      </c>
      <c r="G9" s="451">
        <f>ROUND(SUM('CEP LR1:CEP SATPS3'!G9),0)</f>
        <v>0</v>
      </c>
      <c r="H9" s="451">
        <f>ROUND(SUM('CEP LR1:CEP SATPS3'!H9),0)</f>
        <v>0</v>
      </c>
      <c r="I9" s="451">
        <f>ROUND(SUM('CEP LR1:CEP SATPS3'!I9),0)</f>
        <v>0</v>
      </c>
      <c r="J9" s="451">
        <f>ROUND(SUM('CEP LR1:CEP SATPS3'!J9),0)</f>
        <v>0</v>
      </c>
      <c r="K9" s="451">
        <f>ROUND(SUM('CEP LR1:CEP SATPS3'!K9),0)</f>
        <v>0</v>
      </c>
      <c r="L9" s="429">
        <f t="shared" si="1"/>
        <v>0</v>
      </c>
      <c r="M9" s="430">
        <f t="shared" si="2"/>
        <v>0</v>
      </c>
    </row>
    <row r="10" spans="1:13" x14ac:dyDescent="0.3">
      <c r="A10" s="333" t="s">
        <v>17</v>
      </c>
      <c r="B10" s="334"/>
      <c r="C10" s="334"/>
      <c r="D10" s="335" t="s">
        <v>12</v>
      </c>
      <c r="E10" s="433">
        <f t="shared" ref="E10:K10" si="4">SUM(E11:E13)</f>
        <v>0</v>
      </c>
      <c r="F10" s="433">
        <f t="shared" si="4"/>
        <v>0</v>
      </c>
      <c r="G10" s="433">
        <f t="shared" si="4"/>
        <v>0</v>
      </c>
      <c r="H10" s="433">
        <f t="shared" si="4"/>
        <v>0</v>
      </c>
      <c r="I10" s="433">
        <f t="shared" si="4"/>
        <v>0</v>
      </c>
      <c r="J10" s="433">
        <f t="shared" si="4"/>
        <v>0</v>
      </c>
      <c r="K10" s="433">
        <f t="shared" si="4"/>
        <v>0</v>
      </c>
      <c r="L10" s="427">
        <f t="shared" si="1"/>
        <v>0</v>
      </c>
      <c r="M10" s="428">
        <f t="shared" si="2"/>
        <v>0</v>
      </c>
    </row>
    <row r="11" spans="1:13" x14ac:dyDescent="0.3">
      <c r="A11" s="337"/>
      <c r="B11" s="338" t="s">
        <v>16</v>
      </c>
      <c r="C11" s="338"/>
      <c r="D11" s="327" t="s">
        <v>12</v>
      </c>
      <c r="E11" s="451">
        <f>ROUND(SUM('CEP LR1:CEP SATPS3'!E11),0)</f>
        <v>0</v>
      </c>
      <c r="F11" s="451">
        <f>ROUND(SUM('CEP LR1:CEP SATPS3'!F11),0)</f>
        <v>0</v>
      </c>
      <c r="G11" s="451">
        <f>ROUND(SUM('CEP LR1:CEP SATPS3'!G11),0)</f>
        <v>0</v>
      </c>
      <c r="H11" s="451">
        <f>ROUND(SUM('CEP LR1:CEP SATPS3'!H11),0)</f>
        <v>0</v>
      </c>
      <c r="I11" s="451">
        <f>ROUND(SUM('CEP LR1:CEP SATPS3'!I11),0)</f>
        <v>0</v>
      </c>
      <c r="J11" s="451">
        <f>ROUND(SUM('CEP LR1:CEP SATPS3'!J11),0)</f>
        <v>0</v>
      </c>
      <c r="K11" s="451">
        <f>ROUND(SUM('CEP LR1:CEP SATPS3'!K11),0)</f>
        <v>0</v>
      </c>
      <c r="L11" s="429">
        <f t="shared" ref="L11:L13" si="5">SUM(E11:K11)</f>
        <v>0</v>
      </c>
      <c r="M11" s="430">
        <f t="shared" si="2"/>
        <v>0</v>
      </c>
    </row>
    <row r="12" spans="1:13" x14ac:dyDescent="0.3">
      <c r="A12" s="337"/>
      <c r="B12" s="338" t="s">
        <v>16</v>
      </c>
      <c r="C12" s="338"/>
      <c r="D12" s="327" t="s">
        <v>12</v>
      </c>
      <c r="E12" s="451">
        <f>ROUND(SUM('CEP LR1:CEP SATPS3'!E12),0)</f>
        <v>0</v>
      </c>
      <c r="F12" s="451">
        <f>ROUND(SUM('CEP LR1:CEP SATPS3'!F12),0)</f>
        <v>0</v>
      </c>
      <c r="G12" s="451">
        <f>ROUND(SUM('CEP LR1:CEP SATPS3'!G12),0)</f>
        <v>0</v>
      </c>
      <c r="H12" s="451">
        <f>ROUND(SUM('CEP LR1:CEP SATPS3'!H12),0)</f>
        <v>0</v>
      </c>
      <c r="I12" s="451">
        <f>ROUND(SUM('CEP LR1:CEP SATPS3'!I12),0)</f>
        <v>0</v>
      </c>
      <c r="J12" s="451">
        <f>ROUND(SUM('CEP LR1:CEP SATPS3'!J12),0)</f>
        <v>0</v>
      </c>
      <c r="K12" s="451">
        <f>ROUND(SUM('CEP LR1:CEP SATPS3'!K12),0)</f>
        <v>0</v>
      </c>
      <c r="L12" s="429">
        <f t="shared" si="5"/>
        <v>0</v>
      </c>
      <c r="M12" s="430">
        <f t="shared" si="2"/>
        <v>0</v>
      </c>
    </row>
    <row r="13" spans="1:13" x14ac:dyDescent="0.3">
      <c r="A13" s="339"/>
      <c r="B13" s="340" t="s">
        <v>16</v>
      </c>
      <c r="C13" s="340"/>
      <c r="D13" s="341" t="s">
        <v>12</v>
      </c>
      <c r="E13" s="452">
        <f>ROUND(SUM('CEP LR1:CEP SATPS3'!E13),0)</f>
        <v>0</v>
      </c>
      <c r="F13" s="452">
        <f>ROUND(SUM('CEP LR1:CEP SATPS3'!F13),0)</f>
        <v>0</v>
      </c>
      <c r="G13" s="452">
        <f>ROUND(SUM('CEP LR1:CEP SATPS3'!G13),0)</f>
        <v>0</v>
      </c>
      <c r="H13" s="452">
        <f>ROUND(SUM('CEP LR1:CEP SATPS3'!H13),0)</f>
        <v>0</v>
      </c>
      <c r="I13" s="452">
        <f>ROUND(SUM('CEP LR1:CEP SATPS3'!I13),0)</f>
        <v>0</v>
      </c>
      <c r="J13" s="452">
        <f>ROUND(SUM('CEP LR1:CEP SATPS3'!J13),0)</f>
        <v>0</v>
      </c>
      <c r="K13" s="452">
        <f>ROUND(SUM('CEP LR1:CEP SATPS3'!K13),0)</f>
        <v>0</v>
      </c>
      <c r="L13" s="431">
        <f t="shared" si="5"/>
        <v>0</v>
      </c>
      <c r="M13" s="432">
        <f t="shared" si="2"/>
        <v>0</v>
      </c>
    </row>
    <row r="14" spans="1:13" x14ac:dyDescent="0.3">
      <c r="A14" s="332"/>
      <c r="E14" s="343"/>
      <c r="F14" s="343"/>
      <c r="G14" s="343"/>
      <c r="H14" s="343"/>
      <c r="I14" s="343"/>
      <c r="J14" s="343"/>
      <c r="K14" s="343"/>
      <c r="L14" s="343"/>
      <c r="M14" s="343"/>
    </row>
    <row r="15" spans="1:13" s="332" customFormat="1" ht="15" customHeight="1" x14ac:dyDescent="0.3">
      <c r="A15" s="344" t="s">
        <v>18</v>
      </c>
      <c r="B15" s="345"/>
      <c r="C15" s="346"/>
      <c r="D15" s="347" t="s">
        <v>12</v>
      </c>
      <c r="E15" s="447">
        <f t="shared" ref="E15:K15" si="6">+E17+E23</f>
        <v>0</v>
      </c>
      <c r="F15" s="447">
        <f t="shared" si="6"/>
        <v>0</v>
      </c>
      <c r="G15" s="447">
        <f t="shared" si="6"/>
        <v>0</v>
      </c>
      <c r="H15" s="447">
        <f t="shared" si="6"/>
        <v>0</v>
      </c>
      <c r="I15" s="447">
        <f t="shared" si="6"/>
        <v>0</v>
      </c>
      <c r="J15" s="447">
        <f t="shared" si="6"/>
        <v>0</v>
      </c>
      <c r="K15" s="447">
        <f t="shared" si="6"/>
        <v>0</v>
      </c>
      <c r="L15" s="448">
        <f>SUM(E15:K15)</f>
        <v>0</v>
      </c>
      <c r="M15" s="449">
        <f>L15/Durée</f>
        <v>0</v>
      </c>
    </row>
    <row r="16" spans="1:13" ht="5.0999999999999996" customHeight="1" x14ac:dyDescent="0.3">
      <c r="B16" s="349"/>
      <c r="E16" s="350"/>
      <c r="F16" s="350"/>
      <c r="G16" s="350"/>
      <c r="H16" s="350"/>
      <c r="I16" s="350"/>
      <c r="J16" s="350"/>
      <c r="K16" s="350"/>
      <c r="L16" s="350"/>
      <c r="M16" s="350"/>
    </row>
    <row r="17" spans="1:13" ht="15" customHeight="1" x14ac:dyDescent="0.3">
      <c r="A17" s="254" t="s">
        <v>19</v>
      </c>
      <c r="B17" s="255"/>
      <c r="C17" s="255"/>
      <c r="D17" s="351" t="s">
        <v>12</v>
      </c>
      <c r="E17" s="208">
        <f t="shared" ref="E17:K17" si="7">SUM(E18:E22)</f>
        <v>0</v>
      </c>
      <c r="F17" s="208">
        <f t="shared" si="7"/>
        <v>0</v>
      </c>
      <c r="G17" s="208">
        <f t="shared" si="7"/>
        <v>0</v>
      </c>
      <c r="H17" s="208">
        <f t="shared" si="7"/>
        <v>0</v>
      </c>
      <c r="I17" s="208">
        <f t="shared" si="7"/>
        <v>0</v>
      </c>
      <c r="J17" s="208">
        <f t="shared" si="7"/>
        <v>0</v>
      </c>
      <c r="K17" s="208">
        <f t="shared" si="7"/>
        <v>0</v>
      </c>
      <c r="L17" s="439">
        <f t="shared" ref="L17:L29" si="8">SUM(E17:K17)</f>
        <v>0</v>
      </c>
      <c r="M17" s="440">
        <f t="shared" ref="M17:M29" si="9">L17/Durée</f>
        <v>0</v>
      </c>
    </row>
    <row r="18" spans="1:13" x14ac:dyDescent="0.3">
      <c r="A18" s="352"/>
      <c r="B18" s="326" t="s">
        <v>20</v>
      </c>
      <c r="D18" s="327" t="s">
        <v>12</v>
      </c>
      <c r="E18" s="436">
        <f>ROUND(SUM('CEP LR1:CEP SATPS3'!E18),0)</f>
        <v>0</v>
      </c>
      <c r="F18" s="436">
        <f>ROUND(SUM('CEP LR1:CEP SATPS3'!F18),0)</f>
        <v>0</v>
      </c>
      <c r="G18" s="436">
        <f>ROUND(SUM('CEP LR1:CEP SATPS3'!G18),0)</f>
        <v>0</v>
      </c>
      <c r="H18" s="436">
        <f>ROUND(SUM('CEP LR1:CEP SATPS3'!H18),0)</f>
        <v>0</v>
      </c>
      <c r="I18" s="436">
        <f>ROUND(SUM('CEP LR1:CEP SATPS3'!I18),0)</f>
        <v>0</v>
      </c>
      <c r="J18" s="436">
        <f>ROUND(SUM('CEP LR1:CEP SATPS3'!J18),0)</f>
        <v>0</v>
      </c>
      <c r="K18" s="436">
        <f>ROUND(SUM('CEP LR1:CEP SATPS3'!K18),0)</f>
        <v>0</v>
      </c>
      <c r="L18" s="441">
        <f t="shared" si="8"/>
        <v>0</v>
      </c>
      <c r="M18" s="442">
        <f t="shared" si="9"/>
        <v>0</v>
      </c>
    </row>
    <row r="19" spans="1:13" s="349" customFormat="1" x14ac:dyDescent="0.3">
      <c r="A19" s="353"/>
      <c r="B19" s="326" t="s">
        <v>21</v>
      </c>
      <c r="D19" s="327" t="s">
        <v>12</v>
      </c>
      <c r="E19" s="436">
        <f>ROUND(SUM('CEP LR1:CEP SATPS3'!E19),0)</f>
        <v>0</v>
      </c>
      <c r="F19" s="436">
        <f>ROUND(SUM('CEP LR1:CEP SATPS3'!F19),0)</f>
        <v>0</v>
      </c>
      <c r="G19" s="436">
        <f>ROUND(SUM('CEP LR1:CEP SATPS3'!G19),0)</f>
        <v>0</v>
      </c>
      <c r="H19" s="436">
        <f>ROUND(SUM('CEP LR1:CEP SATPS3'!H19),0)</f>
        <v>0</v>
      </c>
      <c r="I19" s="436">
        <f>ROUND(SUM('CEP LR1:CEP SATPS3'!I19),0)</f>
        <v>0</v>
      </c>
      <c r="J19" s="436">
        <f>ROUND(SUM('CEP LR1:CEP SATPS3'!J19),0)</f>
        <v>0</v>
      </c>
      <c r="K19" s="436">
        <f>ROUND(SUM('CEP LR1:CEP SATPS3'!K19),0)</f>
        <v>0</v>
      </c>
      <c r="L19" s="441">
        <f t="shared" si="8"/>
        <v>0</v>
      </c>
      <c r="M19" s="442">
        <f t="shared" si="9"/>
        <v>0</v>
      </c>
    </row>
    <row r="20" spans="1:13" x14ac:dyDescent="0.3">
      <c r="A20" s="337"/>
      <c r="B20" s="326" t="s">
        <v>22</v>
      </c>
      <c r="D20" s="327" t="s">
        <v>12</v>
      </c>
      <c r="E20" s="436">
        <f>ROUND(SUM('CEP LR1:CEP SATPS3'!E20),0)</f>
        <v>0</v>
      </c>
      <c r="F20" s="436">
        <f>ROUND(SUM('CEP LR1:CEP SATPS3'!F20),0)</f>
        <v>0</v>
      </c>
      <c r="G20" s="436">
        <f>ROUND(SUM('CEP LR1:CEP SATPS3'!G20),0)</f>
        <v>0</v>
      </c>
      <c r="H20" s="436">
        <f>ROUND(SUM('CEP LR1:CEP SATPS3'!H20),0)</f>
        <v>0</v>
      </c>
      <c r="I20" s="436">
        <f>ROUND(SUM('CEP LR1:CEP SATPS3'!I20),0)</f>
        <v>0</v>
      </c>
      <c r="J20" s="436">
        <f>ROUND(SUM('CEP LR1:CEP SATPS3'!J20),0)</f>
        <v>0</v>
      </c>
      <c r="K20" s="436">
        <f>ROUND(SUM('CEP LR1:CEP SATPS3'!K20),0)</f>
        <v>0</v>
      </c>
      <c r="L20" s="441">
        <f t="shared" si="8"/>
        <v>0</v>
      </c>
      <c r="M20" s="442">
        <f t="shared" si="9"/>
        <v>0</v>
      </c>
    </row>
    <row r="21" spans="1:13" s="349" customFormat="1" x14ac:dyDescent="0.3">
      <c r="A21" s="353"/>
      <c r="B21" s="326" t="s">
        <v>23</v>
      </c>
      <c r="D21" s="327" t="s">
        <v>12</v>
      </c>
      <c r="E21" s="436">
        <f>ROUND(SUM('CEP LR1:CEP SATPS3'!E21),0)</f>
        <v>0</v>
      </c>
      <c r="F21" s="436">
        <f>ROUND(SUM('CEP LR1:CEP SATPS3'!F21),0)</f>
        <v>0</v>
      </c>
      <c r="G21" s="436">
        <f>ROUND(SUM('CEP LR1:CEP SATPS3'!G21),0)</f>
        <v>0</v>
      </c>
      <c r="H21" s="436">
        <f>ROUND(SUM('CEP LR1:CEP SATPS3'!H21),0)</f>
        <v>0</v>
      </c>
      <c r="I21" s="436">
        <f>ROUND(SUM('CEP LR1:CEP SATPS3'!I21),0)</f>
        <v>0</v>
      </c>
      <c r="J21" s="436">
        <f>ROUND(SUM('CEP LR1:CEP SATPS3'!J21),0)</f>
        <v>0</v>
      </c>
      <c r="K21" s="436">
        <f>ROUND(SUM('CEP LR1:CEP SATPS3'!K21),0)</f>
        <v>0</v>
      </c>
      <c r="L21" s="441">
        <f t="shared" si="8"/>
        <v>0</v>
      </c>
      <c r="M21" s="442">
        <f t="shared" si="9"/>
        <v>0</v>
      </c>
    </row>
    <row r="22" spans="1:13" s="349" customFormat="1" x14ac:dyDescent="0.3">
      <c r="A22" s="353"/>
      <c r="B22" s="326" t="s">
        <v>24</v>
      </c>
      <c r="D22" s="327" t="s">
        <v>12</v>
      </c>
      <c r="E22" s="436">
        <f>ROUND(SUM('CEP LR1:CEP SATPS3'!E22),0)</f>
        <v>0</v>
      </c>
      <c r="F22" s="436">
        <f>ROUND(SUM('CEP LR1:CEP SATPS3'!F22),0)</f>
        <v>0</v>
      </c>
      <c r="G22" s="436">
        <f>ROUND(SUM('CEP LR1:CEP SATPS3'!G22),0)</f>
        <v>0</v>
      </c>
      <c r="H22" s="436">
        <f>ROUND(SUM('CEP LR1:CEP SATPS3'!H22),0)</f>
        <v>0</v>
      </c>
      <c r="I22" s="436">
        <f>ROUND(SUM('CEP LR1:CEP SATPS3'!I22),0)</f>
        <v>0</v>
      </c>
      <c r="J22" s="436">
        <f>ROUND(SUM('CEP LR1:CEP SATPS3'!J22),0)</f>
        <v>0</v>
      </c>
      <c r="K22" s="436">
        <f>ROUND(SUM('CEP LR1:CEP SATPS3'!K22),0)</f>
        <v>0</v>
      </c>
      <c r="L22" s="441">
        <f t="shared" si="8"/>
        <v>0</v>
      </c>
      <c r="M22" s="442">
        <f t="shared" si="9"/>
        <v>0</v>
      </c>
    </row>
    <row r="23" spans="1:13" ht="15" customHeight="1" x14ac:dyDescent="0.3">
      <c r="A23" s="254" t="s">
        <v>25</v>
      </c>
      <c r="B23" s="255"/>
      <c r="C23" s="255"/>
      <c r="D23" s="351" t="s">
        <v>12</v>
      </c>
      <c r="E23" s="208">
        <f t="shared" ref="E23:K23" si="10">SUM(E24:E29)</f>
        <v>0</v>
      </c>
      <c r="F23" s="208">
        <f t="shared" si="10"/>
        <v>0</v>
      </c>
      <c r="G23" s="208">
        <f t="shared" si="10"/>
        <v>0</v>
      </c>
      <c r="H23" s="208">
        <f t="shared" si="10"/>
        <v>0</v>
      </c>
      <c r="I23" s="208">
        <f t="shared" si="10"/>
        <v>0</v>
      </c>
      <c r="J23" s="208">
        <f t="shared" si="10"/>
        <v>0</v>
      </c>
      <c r="K23" s="208">
        <f t="shared" si="10"/>
        <v>0</v>
      </c>
      <c r="L23" s="439">
        <f t="shared" si="8"/>
        <v>0</v>
      </c>
      <c r="M23" s="440">
        <f t="shared" si="9"/>
        <v>0</v>
      </c>
    </row>
    <row r="24" spans="1:13" x14ac:dyDescent="0.3">
      <c r="A24" s="337"/>
      <c r="B24" s="177" t="s">
        <v>26</v>
      </c>
      <c r="D24" s="327" t="s">
        <v>12</v>
      </c>
      <c r="E24" s="436">
        <f>ROUND(SUM('CEP LR1:CEP SATPS3'!E24),0)</f>
        <v>0</v>
      </c>
      <c r="F24" s="436">
        <f>ROUND(SUM('CEP LR1:CEP SATPS3'!F24),0)</f>
        <v>0</v>
      </c>
      <c r="G24" s="436">
        <f>ROUND(SUM('CEP LR1:CEP SATPS3'!G24),0)</f>
        <v>0</v>
      </c>
      <c r="H24" s="436">
        <f>ROUND(SUM('CEP LR1:CEP SATPS3'!H24),0)</f>
        <v>0</v>
      </c>
      <c r="I24" s="436">
        <f>ROUND(SUM('CEP LR1:CEP SATPS3'!I24),0)</f>
        <v>0</v>
      </c>
      <c r="J24" s="436">
        <f>ROUND(SUM('CEP LR1:CEP SATPS3'!J24),0)</f>
        <v>0</v>
      </c>
      <c r="K24" s="436">
        <f>ROUND(SUM('CEP LR1:CEP SATPS3'!K24),0)</f>
        <v>0</v>
      </c>
      <c r="L24" s="443">
        <f t="shared" si="8"/>
        <v>0</v>
      </c>
      <c r="M24" s="444">
        <f t="shared" si="9"/>
        <v>0</v>
      </c>
    </row>
    <row r="25" spans="1:13" x14ac:dyDescent="0.3">
      <c r="A25" s="337"/>
      <c r="B25" s="177" t="s">
        <v>27</v>
      </c>
      <c r="D25" s="327" t="s">
        <v>12</v>
      </c>
      <c r="E25" s="436">
        <f>ROUND(SUM('CEP LR1:CEP SATPS3'!E25),0)</f>
        <v>0</v>
      </c>
      <c r="F25" s="436">
        <f>ROUND(SUM('CEP LR1:CEP SATPS3'!F25),0)</f>
        <v>0</v>
      </c>
      <c r="G25" s="436">
        <f>ROUND(SUM('CEP LR1:CEP SATPS3'!G25),0)</f>
        <v>0</v>
      </c>
      <c r="H25" s="436">
        <f>ROUND(SUM('CEP LR1:CEP SATPS3'!H25),0)</f>
        <v>0</v>
      </c>
      <c r="I25" s="436">
        <f>ROUND(SUM('CEP LR1:CEP SATPS3'!I25),0)</f>
        <v>0</v>
      </c>
      <c r="J25" s="436">
        <f>ROUND(SUM('CEP LR1:CEP SATPS3'!J25),0)</f>
        <v>0</v>
      </c>
      <c r="K25" s="436">
        <f>ROUND(SUM('CEP LR1:CEP SATPS3'!K25),0)</f>
        <v>0</v>
      </c>
      <c r="L25" s="443">
        <f t="shared" si="8"/>
        <v>0</v>
      </c>
      <c r="M25" s="444">
        <f t="shared" si="9"/>
        <v>0</v>
      </c>
    </row>
    <row r="26" spans="1:13" x14ac:dyDescent="0.3">
      <c r="A26" s="337"/>
      <c r="B26" s="177" t="s">
        <v>28</v>
      </c>
      <c r="D26" s="327" t="s">
        <v>12</v>
      </c>
      <c r="E26" s="436">
        <f>ROUND(SUM('CEP LR1:CEP SATPS3'!E26),0)</f>
        <v>0</v>
      </c>
      <c r="F26" s="436">
        <f>ROUND(SUM('CEP LR1:CEP SATPS3'!F26),0)</f>
        <v>0</v>
      </c>
      <c r="G26" s="436">
        <f>ROUND(SUM('CEP LR1:CEP SATPS3'!G26),0)</f>
        <v>0</v>
      </c>
      <c r="H26" s="436">
        <f>ROUND(SUM('CEP LR1:CEP SATPS3'!H26),0)</f>
        <v>0</v>
      </c>
      <c r="I26" s="436">
        <f>ROUND(SUM('CEP LR1:CEP SATPS3'!I26),0)</f>
        <v>0</v>
      </c>
      <c r="J26" s="436">
        <f>ROUND(SUM('CEP LR1:CEP SATPS3'!J26),0)</f>
        <v>0</v>
      </c>
      <c r="K26" s="436">
        <f>ROUND(SUM('CEP LR1:CEP SATPS3'!K26),0)</f>
        <v>0</v>
      </c>
      <c r="L26" s="443">
        <f t="shared" si="8"/>
        <v>0</v>
      </c>
      <c r="M26" s="444">
        <f t="shared" si="9"/>
        <v>0</v>
      </c>
    </row>
    <row r="27" spans="1:13" x14ac:dyDescent="0.3">
      <c r="A27" s="337"/>
      <c r="B27" s="177" t="s">
        <v>29</v>
      </c>
      <c r="D27" s="327" t="s">
        <v>12</v>
      </c>
      <c r="E27" s="436">
        <f>ROUND(SUM('CEP LR1:CEP SATPS3'!E27),0)</f>
        <v>0</v>
      </c>
      <c r="F27" s="436">
        <f>ROUND(SUM('CEP LR1:CEP SATPS3'!F27),0)</f>
        <v>0</v>
      </c>
      <c r="G27" s="436">
        <f>ROUND(SUM('CEP LR1:CEP SATPS3'!G27),0)</f>
        <v>0</v>
      </c>
      <c r="H27" s="436">
        <f>ROUND(SUM('CEP LR1:CEP SATPS3'!H27),0)</f>
        <v>0</v>
      </c>
      <c r="I27" s="436">
        <f>ROUND(SUM('CEP LR1:CEP SATPS3'!I27),0)</f>
        <v>0</v>
      </c>
      <c r="J27" s="436">
        <f>ROUND(SUM('CEP LR1:CEP SATPS3'!J27),0)</f>
        <v>0</v>
      </c>
      <c r="K27" s="436">
        <f>ROUND(SUM('CEP LR1:CEP SATPS3'!K27),0)</f>
        <v>0</v>
      </c>
      <c r="L27" s="443">
        <f t="shared" si="8"/>
        <v>0</v>
      </c>
      <c r="M27" s="444">
        <f t="shared" si="9"/>
        <v>0</v>
      </c>
    </row>
    <row r="28" spans="1:13" x14ac:dyDescent="0.3">
      <c r="A28" s="337"/>
      <c r="B28" s="177" t="s">
        <v>30</v>
      </c>
      <c r="D28" s="327" t="s">
        <v>12</v>
      </c>
      <c r="E28" s="436">
        <f>ROUND(SUM('CEP LR1:CEP SATPS3'!E28),0)</f>
        <v>0</v>
      </c>
      <c r="F28" s="436">
        <f>ROUND(SUM('CEP LR1:CEP SATPS3'!F28),0)</f>
        <v>0</v>
      </c>
      <c r="G28" s="436">
        <f>ROUND(SUM('CEP LR1:CEP SATPS3'!G28),0)</f>
        <v>0</v>
      </c>
      <c r="H28" s="436">
        <f>ROUND(SUM('CEP LR1:CEP SATPS3'!H28),0)</f>
        <v>0</v>
      </c>
      <c r="I28" s="436">
        <f>ROUND(SUM('CEP LR1:CEP SATPS3'!I28),0)</f>
        <v>0</v>
      </c>
      <c r="J28" s="436">
        <f>ROUND(SUM('CEP LR1:CEP SATPS3'!J28),0)</f>
        <v>0</v>
      </c>
      <c r="K28" s="436">
        <f>ROUND(SUM('CEP LR1:CEP SATPS3'!K28),0)</f>
        <v>0</v>
      </c>
      <c r="L28" s="443">
        <f t="shared" si="8"/>
        <v>0</v>
      </c>
      <c r="M28" s="444">
        <f t="shared" si="9"/>
        <v>0</v>
      </c>
    </row>
    <row r="29" spans="1:13" x14ac:dyDescent="0.3">
      <c r="A29" s="339"/>
      <c r="B29" s="197" t="s">
        <v>31</v>
      </c>
      <c r="C29" s="354"/>
      <c r="D29" s="341" t="s">
        <v>12</v>
      </c>
      <c r="E29" s="438">
        <f>ROUND(SUM('CEP LR1:CEP SATPS3'!E29),0)</f>
        <v>0</v>
      </c>
      <c r="F29" s="438">
        <f>ROUND(SUM('CEP LR1:CEP SATPS3'!F29),0)</f>
        <v>0</v>
      </c>
      <c r="G29" s="438">
        <f>ROUND(SUM('CEP LR1:CEP SATPS3'!G29),0)</f>
        <v>0</v>
      </c>
      <c r="H29" s="438">
        <f>ROUND(SUM('CEP LR1:CEP SATPS3'!H29),0)</f>
        <v>0</v>
      </c>
      <c r="I29" s="438">
        <f>ROUND(SUM('CEP LR1:CEP SATPS3'!I29),0)</f>
        <v>0</v>
      </c>
      <c r="J29" s="438">
        <f>ROUND(SUM('CEP LR1:CEP SATPS3'!J29),0)</f>
        <v>0</v>
      </c>
      <c r="K29" s="438">
        <f>ROUND(SUM('CEP LR1:CEP SATPS3'!K29),0)</f>
        <v>0</v>
      </c>
      <c r="L29" s="445">
        <f t="shared" si="8"/>
        <v>0</v>
      </c>
      <c r="M29" s="446">
        <f t="shared" si="9"/>
        <v>0</v>
      </c>
    </row>
    <row r="31" spans="1:13" s="332" customFormat="1" ht="15" customHeight="1" x14ac:dyDescent="0.3">
      <c r="A31" s="344" t="s">
        <v>32</v>
      </c>
      <c r="B31" s="345"/>
      <c r="C31" s="346"/>
      <c r="D31" s="347" t="s">
        <v>12</v>
      </c>
      <c r="E31" s="447">
        <f>ROUND(SUM('CEP LR1:CEP SATPS3'!E31),0)</f>
        <v>0</v>
      </c>
      <c r="F31" s="447">
        <f>ROUND(SUM('CEP LR1:CEP SATPS3'!F31),0)</f>
        <v>0</v>
      </c>
      <c r="G31" s="447">
        <f>ROUND(SUM('CEP LR1:CEP SATPS3'!G31),0)</f>
        <v>0</v>
      </c>
      <c r="H31" s="447">
        <f>ROUND(SUM('CEP LR1:CEP SATPS3'!H31),0)</f>
        <v>0</v>
      </c>
      <c r="I31" s="447">
        <f>ROUND(SUM('CEP LR1:CEP SATPS3'!I31),0)</f>
        <v>0</v>
      </c>
      <c r="J31" s="447">
        <f>ROUND(SUM('CEP LR1:CEP SATPS3'!J31),0)</f>
        <v>0</v>
      </c>
      <c r="K31" s="447">
        <f>ROUND(SUM('CEP LR1:CEP SATPS3'!K31),0)</f>
        <v>0</v>
      </c>
      <c r="L31" s="448">
        <f>SUM(E31:K31)</f>
        <v>0</v>
      </c>
      <c r="M31" s="449">
        <f>L31/Durée</f>
        <v>0</v>
      </c>
    </row>
    <row r="33" spans="1:13" x14ac:dyDescent="0.3">
      <c r="A33" s="344" t="s">
        <v>33</v>
      </c>
      <c r="B33" s="345"/>
      <c r="C33" s="346"/>
      <c r="D33" s="347" t="s">
        <v>12</v>
      </c>
      <c r="E33" s="447">
        <f t="shared" ref="E33:K33" si="11">E15-E3-E31</f>
        <v>0</v>
      </c>
      <c r="F33" s="447">
        <f t="shared" si="11"/>
        <v>0</v>
      </c>
      <c r="G33" s="447">
        <f t="shared" si="11"/>
        <v>0</v>
      </c>
      <c r="H33" s="447">
        <f t="shared" si="11"/>
        <v>0</v>
      </c>
      <c r="I33" s="447">
        <f t="shared" si="11"/>
        <v>0</v>
      </c>
      <c r="J33" s="447">
        <f t="shared" si="11"/>
        <v>0</v>
      </c>
      <c r="K33" s="447">
        <f t="shared" si="11"/>
        <v>0</v>
      </c>
      <c r="L33" s="448">
        <f>SUM(E33:K33)</f>
        <v>0</v>
      </c>
      <c r="M33" s="449">
        <f>L33/Durée</f>
        <v>0</v>
      </c>
    </row>
    <row r="35" spans="1:13" x14ac:dyDescent="0.3">
      <c r="A35" s="344" t="s">
        <v>792</v>
      </c>
      <c r="B35" s="345"/>
      <c r="C35" s="346"/>
      <c r="D35" s="347" t="s">
        <v>12</v>
      </c>
      <c r="E35" s="447"/>
      <c r="F35" s="447"/>
      <c r="G35" s="447"/>
      <c r="H35" s="447"/>
      <c r="I35" s="447"/>
      <c r="J35" s="447"/>
      <c r="K35" s="447">
        <f>ROUND(PPI_Biens_de_retour!V3,0)*1000</f>
        <v>0</v>
      </c>
      <c r="L35" s="448">
        <f>SUM(E35:K35)</f>
        <v>0</v>
      </c>
      <c r="M35" s="449">
        <f>L35/Durée</f>
        <v>0</v>
      </c>
    </row>
    <row r="37" spans="1:13" x14ac:dyDescent="0.3">
      <c r="A37" s="556" t="s">
        <v>856</v>
      </c>
      <c r="B37" s="557"/>
      <c r="C37" s="557"/>
      <c r="D37" s="559"/>
      <c r="E37" s="558"/>
      <c r="F37" s="558"/>
      <c r="G37" s="558"/>
      <c r="H37" s="558"/>
      <c r="I37" s="558"/>
      <c r="J37" s="558"/>
      <c r="K37" s="558"/>
      <c r="L37" s="558"/>
      <c r="M37" s="558"/>
    </row>
    <row r="38" spans="1:13" x14ac:dyDescent="0.3">
      <c r="B38" s="332" t="s">
        <v>850</v>
      </c>
      <c r="E38" s="560" t="s">
        <v>851</v>
      </c>
      <c r="G38" s="560" t="s">
        <v>852</v>
      </c>
      <c r="I38" s="560" t="s">
        <v>853</v>
      </c>
      <c r="K38" s="560" t="s">
        <v>854</v>
      </c>
    </row>
    <row r="39" spans="1:13" x14ac:dyDescent="0.3">
      <c r="B39" s="326" t="s">
        <v>18</v>
      </c>
      <c r="E39" s="561">
        <f>'Charges d''exploitation'!L152*1000</f>
        <v>0</v>
      </c>
      <c r="G39" s="561">
        <f>L15</f>
        <v>0</v>
      </c>
      <c r="I39" s="561">
        <f>E39-G39</f>
        <v>0</v>
      </c>
      <c r="K39" s="560" t="str">
        <f>IF(ABS(I39)&lt;=$E$43,"OK","ÉCART")</f>
        <v>OK</v>
      </c>
    </row>
    <row r="40" spans="1:13" x14ac:dyDescent="0.3">
      <c r="B40" s="326" t="s">
        <v>855</v>
      </c>
      <c r="E40" s="561">
        <f>PPI_Biens_de_retour!U3*1000</f>
        <v>0</v>
      </c>
      <c r="G40" s="561">
        <f>L31</f>
        <v>0</v>
      </c>
      <c r="I40" s="561">
        <f>E40-G40</f>
        <v>0</v>
      </c>
      <c r="K40" s="560" t="str">
        <f>IF(ABS(I40)&lt;=$E$43,"OK","ÉCART")</f>
        <v>OK</v>
      </c>
    </row>
    <row r="41" spans="1:13" x14ac:dyDescent="0.3">
      <c r="A41" s="562"/>
      <c r="B41" s="562" t="s">
        <v>13</v>
      </c>
      <c r="C41" s="562"/>
      <c r="D41" s="563"/>
      <c r="E41" s="564">
        <f>'Recettes tarifaires_synthèse'!I100</f>
        <v>0</v>
      </c>
      <c r="F41" s="562"/>
      <c r="G41" s="564">
        <f>L4+L5</f>
        <v>0</v>
      </c>
      <c r="H41" s="562"/>
      <c r="I41" s="564">
        <f>E41-G41</f>
        <v>0</v>
      </c>
      <c r="J41" s="562"/>
      <c r="K41" s="565" t="str">
        <f>IF(ABS(I41)&lt;=$E$43,"OK","ÉCART")</f>
        <v>OK</v>
      </c>
      <c r="L41" s="562"/>
      <c r="M41" s="562"/>
    </row>
    <row r="43" spans="1:13" x14ac:dyDescent="0.3">
      <c r="B43" s="349" t="s">
        <v>861</v>
      </c>
      <c r="E43" s="582">
        <v>50</v>
      </c>
      <c r="G43" s="583" t="s">
        <v>862</v>
      </c>
    </row>
  </sheetData>
  <mergeCells count="1">
    <mergeCell ref="A1:C1"/>
  </mergeCells>
  <conditionalFormatting sqref="K39:K41">
    <cfRule type="containsText" dxfId="1" priority="1" operator="containsText" text="ÉCART">
      <formula>NOT(ISERROR(SEARCH("ÉCART",K39)))</formula>
    </cfRule>
    <cfRule type="containsText" dxfId="0" priority="2" operator="containsText" text="OK">
      <formula>NOT(ISERROR(SEARCH("OK",K39)))</formula>
    </cfRule>
  </conditionalFormatting>
  <pageMargins left="0.7" right="0.7" top="0.75" bottom="0.75" header="0.3" footer="0.3"/>
  <legacyDrawing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pageSetUpPr fitToPage="1"/>
  </sheetPr>
  <dimension ref="A1:K107"/>
  <sheetViews>
    <sheetView showGridLines="0" zoomScale="104" zoomScaleNormal="80" workbookViewId="0">
      <pane xSplit="2" ySplit="6" topLeftCell="C8" activePane="bottomRight" state="frozen"/>
      <selection pane="topRight"/>
      <selection pane="bottomLeft"/>
      <selection pane="bottomRight" sqref="A1:K1"/>
    </sheetView>
  </sheetViews>
  <sheetFormatPr baseColWidth="10" defaultColWidth="9.21875" defaultRowHeight="15.6" x14ac:dyDescent="0.3"/>
  <cols>
    <col min="1" max="1" width="61.5546875" style="543" customWidth="1"/>
    <col min="2" max="2" width="15.5546875" style="543" bestFit="1" customWidth="1"/>
    <col min="3" max="3" width="13.5546875" style="543" bestFit="1" customWidth="1"/>
    <col min="4" max="9" width="13.5546875" customWidth="1"/>
    <col min="10" max="10" width="11.5546875" style="543" customWidth="1"/>
    <col min="11" max="11" width="14.77734375" style="543" customWidth="1"/>
    <col min="12" max="13" width="9.21875" style="543" customWidth="1"/>
    <col min="14" max="16384" width="9.21875" style="543"/>
  </cols>
  <sheetData>
    <row r="1" spans="1:11" ht="20.100000000000001" customHeight="1" x14ac:dyDescent="0.3">
      <c r="A1" s="661" t="s">
        <v>793</v>
      </c>
      <c r="B1" s="654"/>
      <c r="C1" s="654"/>
      <c r="D1" s="655"/>
      <c r="E1" s="655"/>
      <c r="F1" s="655"/>
      <c r="G1" s="655"/>
      <c r="H1" s="655"/>
      <c r="I1" s="655"/>
      <c r="J1" s="654"/>
      <c r="K1" s="654"/>
    </row>
    <row r="2" spans="1:11" ht="21.75" customHeight="1" x14ac:dyDescent="0.3">
      <c r="A2" s="663" t="s">
        <v>794</v>
      </c>
      <c r="B2" s="654"/>
      <c r="C2" s="654"/>
      <c r="D2" s="655"/>
      <c r="E2" s="655"/>
      <c r="F2" s="655"/>
      <c r="G2" s="655"/>
      <c r="H2" s="655"/>
      <c r="I2" s="655"/>
      <c r="J2" s="654"/>
      <c r="K2" s="654"/>
    </row>
    <row r="3" spans="1:11" ht="20.100000000000001" customHeight="1" x14ac:dyDescent="0.25">
      <c r="A3" s="549"/>
      <c r="B3" s="549"/>
      <c r="C3" s="549"/>
      <c r="D3" s="549"/>
      <c r="E3" s="549"/>
      <c r="F3" s="549"/>
      <c r="G3" s="549"/>
      <c r="H3" s="549"/>
      <c r="I3" s="549"/>
      <c r="J3" s="549"/>
      <c r="K3" s="549"/>
    </row>
    <row r="4" spans="1:11" ht="20.100000000000001" customHeight="1" x14ac:dyDescent="0.25">
      <c r="A4" s="550" t="s">
        <v>795</v>
      </c>
      <c r="B4" s="550" t="s">
        <v>796</v>
      </c>
      <c r="C4" s="550" t="s">
        <v>2</v>
      </c>
      <c r="D4" s="550" t="s">
        <v>3</v>
      </c>
      <c r="E4" s="550" t="s">
        <v>4</v>
      </c>
      <c r="F4" s="550" t="s">
        <v>5</v>
      </c>
      <c r="G4" s="550" t="s">
        <v>6</v>
      </c>
      <c r="H4" s="550" t="s">
        <v>7</v>
      </c>
      <c r="I4" s="550" t="s">
        <v>8</v>
      </c>
      <c r="J4" s="550" t="s">
        <v>9</v>
      </c>
      <c r="K4" s="550" t="s">
        <v>10</v>
      </c>
    </row>
    <row r="5" spans="1:11" ht="22.05" customHeight="1" x14ac:dyDescent="0.3">
      <c r="A5" s="653" t="s">
        <v>797</v>
      </c>
      <c r="B5" s="654"/>
      <c r="C5" s="654"/>
      <c r="D5" s="655"/>
      <c r="E5" s="655"/>
      <c r="F5" s="655"/>
      <c r="G5" s="655"/>
      <c r="H5" s="655"/>
      <c r="I5" s="655"/>
      <c r="J5" s="654"/>
      <c r="K5" s="654"/>
    </row>
    <row r="6" spans="1:11" s="547" customFormat="1" ht="22.05" customHeight="1" x14ac:dyDescent="0.25">
      <c r="A6" s="656" t="s">
        <v>798</v>
      </c>
      <c r="B6" s="657"/>
      <c r="C6" s="657"/>
      <c r="D6" s="657"/>
      <c r="E6" s="657"/>
      <c r="F6" s="657"/>
      <c r="G6" s="657"/>
      <c r="H6" s="657"/>
      <c r="I6" s="657"/>
      <c r="J6" s="657"/>
      <c r="K6" s="657"/>
    </row>
    <row r="7" spans="1:11" ht="20.100000000000001" customHeight="1" x14ac:dyDescent="0.25">
      <c r="A7" s="551" t="s">
        <v>799</v>
      </c>
      <c r="B7" s="552" t="s">
        <v>623</v>
      </c>
      <c r="C7" s="553"/>
      <c r="D7" s="553"/>
      <c r="E7" s="553"/>
      <c r="F7" s="553"/>
      <c r="G7" s="553"/>
      <c r="H7" s="553"/>
      <c r="I7" s="553"/>
      <c r="J7" s="554">
        <f>SUM(C7:I7)</f>
        <v>0</v>
      </c>
      <c r="K7" s="554">
        <f>J7/7</f>
        <v>0</v>
      </c>
    </row>
    <row r="8" spans="1:11" ht="20.100000000000001" customHeight="1" x14ac:dyDescent="0.25">
      <c r="A8" s="551" t="s">
        <v>800</v>
      </c>
      <c r="B8" s="552" t="s">
        <v>801</v>
      </c>
      <c r="C8" s="553"/>
      <c r="D8" s="553"/>
      <c r="E8" s="553"/>
      <c r="F8" s="553"/>
      <c r="G8" s="553"/>
      <c r="H8" s="553"/>
      <c r="I8" s="553"/>
      <c r="J8" s="554"/>
      <c r="K8" s="554">
        <f>IFERROR(AVERAGE(C8:I8),0)</f>
        <v>0</v>
      </c>
    </row>
    <row r="9" spans="1:11" ht="20.100000000000001" customHeight="1" x14ac:dyDescent="0.25">
      <c r="A9" s="555" t="s">
        <v>802</v>
      </c>
      <c r="B9" s="552" t="s">
        <v>803</v>
      </c>
      <c r="C9" s="554">
        <f t="shared" ref="C9:I9" si="0">C7*C8</f>
        <v>0</v>
      </c>
      <c r="D9" s="554">
        <f t="shared" si="0"/>
        <v>0</v>
      </c>
      <c r="E9" s="554">
        <f t="shared" si="0"/>
        <v>0</v>
      </c>
      <c r="F9" s="554">
        <f t="shared" si="0"/>
        <v>0</v>
      </c>
      <c r="G9" s="554">
        <f t="shared" si="0"/>
        <v>0</v>
      </c>
      <c r="H9" s="554">
        <f t="shared" si="0"/>
        <v>0</v>
      </c>
      <c r="I9" s="554">
        <f t="shared" si="0"/>
        <v>0</v>
      </c>
      <c r="J9" s="554">
        <f>SUM(C9:I9)</f>
        <v>0</v>
      </c>
      <c r="K9" s="554">
        <f>J9/7</f>
        <v>0</v>
      </c>
    </row>
    <row r="10" spans="1:11" ht="20.100000000000001" customHeight="1" x14ac:dyDescent="0.25">
      <c r="A10" s="551" t="s">
        <v>804</v>
      </c>
      <c r="B10" s="552" t="s">
        <v>805</v>
      </c>
      <c r="C10" s="553"/>
      <c r="D10" s="553"/>
      <c r="E10" s="553"/>
      <c r="F10" s="553"/>
      <c r="G10" s="553"/>
      <c r="H10" s="553"/>
      <c r="I10" s="553"/>
      <c r="J10" s="554"/>
      <c r="K10" s="554">
        <f>IFERROR(AVERAGE(C10:I10),0)</f>
        <v>0</v>
      </c>
    </row>
    <row r="11" spans="1:11" ht="20.100000000000001" customHeight="1" x14ac:dyDescent="0.25">
      <c r="A11" s="551" t="s">
        <v>806</v>
      </c>
      <c r="B11" s="552" t="s">
        <v>807</v>
      </c>
      <c r="C11" s="553"/>
      <c r="D11" s="553"/>
      <c r="E11" s="553"/>
      <c r="F11" s="553"/>
      <c r="G11" s="553"/>
      <c r="H11" s="553"/>
      <c r="I11" s="553"/>
      <c r="J11" s="554"/>
      <c r="K11" s="554">
        <f>IFERROR(AVERAGE(C11:I11),0)</f>
        <v>0</v>
      </c>
    </row>
    <row r="12" spans="1:11" ht="20.100000000000001" customHeight="1" x14ac:dyDescent="0.25">
      <c r="A12" s="551" t="s">
        <v>808</v>
      </c>
      <c r="B12" s="552" t="s">
        <v>637</v>
      </c>
      <c r="C12" s="553"/>
      <c r="D12" s="553"/>
      <c r="E12" s="553"/>
      <c r="F12" s="553"/>
      <c r="G12" s="553"/>
      <c r="H12" s="553"/>
      <c r="I12" s="553"/>
      <c r="J12" s="554">
        <f>SUM(C12:I12)</f>
        <v>0</v>
      </c>
      <c r="K12" s="554">
        <f>J12/7</f>
        <v>0</v>
      </c>
    </row>
    <row r="13" spans="1:11" ht="20.100000000000001" customHeight="1" x14ac:dyDescent="0.25">
      <c r="A13" s="555" t="s">
        <v>809</v>
      </c>
      <c r="B13" s="552" t="s">
        <v>92</v>
      </c>
      <c r="C13" s="554">
        <f t="shared" ref="C13:I13" si="1">C9*C10</f>
        <v>0</v>
      </c>
      <c r="D13" s="554">
        <f t="shared" si="1"/>
        <v>0</v>
      </c>
      <c r="E13" s="554">
        <f t="shared" si="1"/>
        <v>0</v>
      </c>
      <c r="F13" s="554">
        <f t="shared" si="1"/>
        <v>0</v>
      </c>
      <c r="G13" s="554">
        <f t="shared" si="1"/>
        <v>0</v>
      </c>
      <c r="H13" s="554">
        <f t="shared" si="1"/>
        <v>0</v>
      </c>
      <c r="I13" s="554">
        <f t="shared" si="1"/>
        <v>0</v>
      </c>
      <c r="J13" s="554">
        <f>SUM(C13:I13)</f>
        <v>0</v>
      </c>
      <c r="K13" s="554">
        <f>J13/7</f>
        <v>0</v>
      </c>
    </row>
    <row r="14" spans="1:11" ht="20.100000000000001" customHeight="1" x14ac:dyDescent="0.25">
      <c r="A14" s="555" t="s">
        <v>810</v>
      </c>
      <c r="B14" s="552" t="s">
        <v>473</v>
      </c>
      <c r="C14" s="554">
        <f t="shared" ref="C14:I14" si="2">C9*C11</f>
        <v>0</v>
      </c>
      <c r="D14" s="554">
        <f t="shared" si="2"/>
        <v>0</v>
      </c>
      <c r="E14" s="554">
        <f t="shared" si="2"/>
        <v>0</v>
      </c>
      <c r="F14" s="554">
        <f t="shared" si="2"/>
        <v>0</v>
      </c>
      <c r="G14" s="554">
        <f t="shared" si="2"/>
        <v>0</v>
      </c>
      <c r="H14" s="554">
        <f t="shared" si="2"/>
        <v>0</v>
      </c>
      <c r="I14" s="554">
        <f t="shared" si="2"/>
        <v>0</v>
      </c>
      <c r="J14" s="554">
        <f>SUM(C14:I14)</f>
        <v>0</v>
      </c>
      <c r="K14" s="554">
        <f>J14/7</f>
        <v>0</v>
      </c>
    </row>
    <row r="15" spans="1:11" s="547" customFormat="1" ht="22.05" customHeight="1" x14ac:dyDescent="0.25">
      <c r="A15" s="656" t="s">
        <v>811</v>
      </c>
      <c r="B15" s="657"/>
      <c r="C15" s="657"/>
      <c r="D15" s="657"/>
      <c r="E15" s="657"/>
      <c r="F15" s="657"/>
      <c r="G15" s="657"/>
      <c r="H15" s="657"/>
      <c r="I15" s="657"/>
      <c r="J15" s="657"/>
      <c r="K15" s="657"/>
    </row>
    <row r="16" spans="1:11" ht="20.100000000000001" customHeight="1" x14ac:dyDescent="0.25">
      <c r="A16" s="551" t="s">
        <v>812</v>
      </c>
      <c r="B16" s="552" t="s">
        <v>813</v>
      </c>
      <c r="C16" s="553"/>
      <c r="D16" s="553"/>
      <c r="E16" s="553"/>
      <c r="F16" s="553"/>
      <c r="G16" s="553"/>
      <c r="H16" s="553"/>
      <c r="I16" s="553"/>
      <c r="J16" s="554"/>
      <c r="K16" s="554">
        <f>IFERROR(AVERAGE(C16:I16),0)</f>
        <v>0</v>
      </c>
    </row>
    <row r="17" spans="1:11" ht="20.100000000000001" customHeight="1" x14ac:dyDescent="0.25">
      <c r="A17" s="555" t="s">
        <v>814</v>
      </c>
      <c r="B17" s="552" t="s">
        <v>665</v>
      </c>
      <c r="C17" s="554">
        <f t="shared" ref="C17:I17" si="3">C14*C16/1000</f>
        <v>0</v>
      </c>
      <c r="D17" s="554">
        <f t="shared" si="3"/>
        <v>0</v>
      </c>
      <c r="E17" s="554">
        <f t="shared" si="3"/>
        <v>0</v>
      </c>
      <c r="F17" s="554">
        <f t="shared" si="3"/>
        <v>0</v>
      </c>
      <c r="G17" s="554">
        <f t="shared" si="3"/>
        <v>0</v>
      </c>
      <c r="H17" s="554">
        <f t="shared" si="3"/>
        <v>0</v>
      </c>
      <c r="I17" s="554">
        <f t="shared" si="3"/>
        <v>0</v>
      </c>
      <c r="J17" s="554">
        <f>SUM(C17:I17)</f>
        <v>0</v>
      </c>
      <c r="K17" s="554">
        <f>J17/7</f>
        <v>0</v>
      </c>
    </row>
    <row r="18" spans="1:11" ht="20.100000000000001" customHeight="1" x14ac:dyDescent="0.25">
      <c r="A18" s="551" t="s">
        <v>815</v>
      </c>
      <c r="B18" s="552" t="s">
        <v>816</v>
      </c>
      <c r="C18" s="553"/>
      <c r="D18" s="553"/>
      <c r="E18" s="553"/>
      <c r="F18" s="553"/>
      <c r="G18" s="553"/>
      <c r="H18" s="553"/>
      <c r="I18" s="553"/>
      <c r="J18" s="554"/>
      <c r="K18" s="554">
        <f>IFERROR(AVERAGE(C18:I18),0)</f>
        <v>0</v>
      </c>
    </row>
    <row r="19" spans="1:11" ht="20.100000000000001" customHeight="1" x14ac:dyDescent="0.25">
      <c r="A19" s="555" t="s">
        <v>817</v>
      </c>
      <c r="B19" s="552" t="s">
        <v>665</v>
      </c>
      <c r="C19" s="554">
        <f t="shared" ref="C19:I19" si="4">C13*C18/1000</f>
        <v>0</v>
      </c>
      <c r="D19" s="554">
        <f t="shared" si="4"/>
        <v>0</v>
      </c>
      <c r="E19" s="554">
        <f t="shared" si="4"/>
        <v>0</v>
      </c>
      <c r="F19" s="554">
        <f t="shared" si="4"/>
        <v>0</v>
      </c>
      <c r="G19" s="554">
        <f t="shared" si="4"/>
        <v>0</v>
      </c>
      <c r="H19" s="554">
        <f t="shared" si="4"/>
        <v>0</v>
      </c>
      <c r="I19" s="554">
        <f t="shared" si="4"/>
        <v>0</v>
      </c>
      <c r="J19" s="554">
        <f>SUM(C19:I19)</f>
        <v>0</v>
      </c>
      <c r="K19" s="554">
        <f>J19/7</f>
        <v>0</v>
      </c>
    </row>
    <row r="20" spans="1:11" ht="20.100000000000001" customHeight="1" x14ac:dyDescent="0.25">
      <c r="A20" s="551" t="s">
        <v>818</v>
      </c>
      <c r="B20" s="552" t="s">
        <v>816</v>
      </c>
      <c r="C20" s="553"/>
      <c r="D20" s="553"/>
      <c r="E20" s="553"/>
      <c r="F20" s="553"/>
      <c r="G20" s="553"/>
      <c r="H20" s="553"/>
      <c r="I20" s="553"/>
      <c r="J20" s="554"/>
      <c r="K20" s="554">
        <f>IFERROR(AVERAGE(C20:I20),0)</f>
        <v>0</v>
      </c>
    </row>
    <row r="21" spans="1:11" ht="20.100000000000001" customHeight="1" x14ac:dyDescent="0.25">
      <c r="A21" s="555" t="s">
        <v>819</v>
      </c>
      <c r="B21" s="552" t="s">
        <v>665</v>
      </c>
      <c r="C21" s="554">
        <f t="shared" ref="C21:I21" si="5">C13*C20/1000</f>
        <v>0</v>
      </c>
      <c r="D21" s="554">
        <f t="shared" si="5"/>
        <v>0</v>
      </c>
      <c r="E21" s="554">
        <f t="shared" si="5"/>
        <v>0</v>
      </c>
      <c r="F21" s="554">
        <f t="shared" si="5"/>
        <v>0</v>
      </c>
      <c r="G21" s="554">
        <f t="shared" si="5"/>
        <v>0</v>
      </c>
      <c r="H21" s="554">
        <f t="shared" si="5"/>
        <v>0</v>
      </c>
      <c r="I21" s="554">
        <f t="shared" si="5"/>
        <v>0</v>
      </c>
      <c r="J21" s="554">
        <f>SUM(C21:I21)</f>
        <v>0</v>
      </c>
      <c r="K21" s="554">
        <f>J21/7</f>
        <v>0</v>
      </c>
    </row>
    <row r="22" spans="1:11" ht="20.100000000000001" customHeight="1" x14ac:dyDescent="0.25">
      <c r="A22" s="551" t="s">
        <v>820</v>
      </c>
      <c r="B22" s="552" t="s">
        <v>821</v>
      </c>
      <c r="C22" s="553"/>
      <c r="D22" s="553"/>
      <c r="E22" s="553"/>
      <c r="F22" s="553"/>
      <c r="G22" s="553"/>
      <c r="H22" s="553"/>
      <c r="I22" s="553"/>
      <c r="J22" s="554"/>
      <c r="K22" s="554">
        <f>IFERROR(AVERAGE(C22:I22),0)</f>
        <v>0</v>
      </c>
    </row>
    <row r="23" spans="1:11" ht="20.100000000000001" customHeight="1" x14ac:dyDescent="0.25">
      <c r="A23" s="555" t="s">
        <v>822</v>
      </c>
      <c r="B23" s="552" t="s">
        <v>665</v>
      </c>
      <c r="C23" s="554">
        <f t="shared" ref="C23:I23" si="6">C12*C22/1000</f>
        <v>0</v>
      </c>
      <c r="D23" s="554">
        <f t="shared" si="6"/>
        <v>0</v>
      </c>
      <c r="E23" s="554">
        <f t="shared" si="6"/>
        <v>0</v>
      </c>
      <c r="F23" s="554">
        <f t="shared" si="6"/>
        <v>0</v>
      </c>
      <c r="G23" s="554">
        <f t="shared" si="6"/>
        <v>0</v>
      </c>
      <c r="H23" s="554">
        <f t="shared" si="6"/>
        <v>0</v>
      </c>
      <c r="I23" s="554">
        <f t="shared" si="6"/>
        <v>0</v>
      </c>
      <c r="J23" s="554">
        <f>SUM(C23:I23)</f>
        <v>0</v>
      </c>
      <c r="K23" s="554">
        <f>J23/7</f>
        <v>0</v>
      </c>
    </row>
    <row r="24" spans="1:11" ht="20.100000000000001" customHeight="1" x14ac:dyDescent="0.25">
      <c r="A24" s="551" t="s">
        <v>823</v>
      </c>
      <c r="B24" s="552" t="s">
        <v>665</v>
      </c>
      <c r="C24" s="553"/>
      <c r="D24" s="553"/>
      <c r="E24" s="553"/>
      <c r="F24" s="553"/>
      <c r="G24" s="553"/>
      <c r="H24" s="553"/>
      <c r="I24" s="553"/>
      <c r="J24" s="554">
        <f>SUM(C24:I24)</f>
        <v>0</v>
      </c>
      <c r="K24" s="554">
        <f>J24/7</f>
        <v>0</v>
      </c>
    </row>
    <row r="25" spans="1:11" ht="28.05" customHeight="1" x14ac:dyDescent="0.25">
      <c r="A25" s="555" t="s">
        <v>824</v>
      </c>
      <c r="B25" s="552" t="s">
        <v>665</v>
      </c>
      <c r="C25" s="554">
        <f t="shared" ref="C25:I25" si="7">SUM(C17,C19,C21,C23,C24)</f>
        <v>0</v>
      </c>
      <c r="D25" s="554">
        <f t="shared" si="7"/>
        <v>0</v>
      </c>
      <c r="E25" s="554">
        <f t="shared" si="7"/>
        <v>0</v>
      </c>
      <c r="F25" s="554">
        <f t="shared" si="7"/>
        <v>0</v>
      </c>
      <c r="G25" s="554">
        <f t="shared" si="7"/>
        <v>0</v>
      </c>
      <c r="H25" s="554">
        <f t="shared" si="7"/>
        <v>0</v>
      </c>
      <c r="I25" s="554">
        <f t="shared" si="7"/>
        <v>0</v>
      </c>
      <c r="J25" s="554">
        <f>SUM(C25:I25)</f>
        <v>0</v>
      </c>
      <c r="K25" s="554">
        <f>J25/7</f>
        <v>0</v>
      </c>
    </row>
    <row r="26" spans="1:11" s="547" customFormat="1" ht="22.05" customHeight="1" x14ac:dyDescent="0.25">
      <c r="A26" s="656" t="s">
        <v>825</v>
      </c>
      <c r="B26" s="657"/>
      <c r="C26" s="657"/>
      <c r="D26" s="657"/>
      <c r="E26" s="657"/>
      <c r="F26" s="657"/>
      <c r="G26" s="657"/>
      <c r="H26" s="657"/>
      <c r="I26" s="657"/>
      <c r="J26" s="657"/>
      <c r="K26" s="657"/>
    </row>
    <row r="27" spans="1:11" ht="20.100000000000001" customHeight="1" x14ac:dyDescent="0.25">
      <c r="A27" s="551" t="s">
        <v>826</v>
      </c>
      <c r="B27" s="552" t="s">
        <v>803</v>
      </c>
      <c r="C27" s="553"/>
      <c r="D27" s="553"/>
      <c r="E27" s="553"/>
      <c r="F27" s="553"/>
      <c r="G27" s="553"/>
      <c r="H27" s="553"/>
      <c r="I27" s="553"/>
      <c r="J27" s="554">
        <f>SUM(C27:I27)</f>
        <v>0</v>
      </c>
      <c r="K27" s="554">
        <f>J27/7</f>
        <v>0</v>
      </c>
    </row>
    <row r="28" spans="1:11" ht="20.100000000000001" customHeight="1" x14ac:dyDescent="0.25">
      <c r="A28" s="551" t="s">
        <v>827</v>
      </c>
      <c r="B28" s="552" t="s">
        <v>92</v>
      </c>
      <c r="C28" s="553"/>
      <c r="D28" s="553"/>
      <c r="E28" s="553"/>
      <c r="F28" s="553"/>
      <c r="G28" s="546"/>
      <c r="H28" s="553"/>
      <c r="I28" s="553"/>
      <c r="J28" s="554">
        <f>SUM(C28:I28)</f>
        <v>0</v>
      </c>
      <c r="K28" s="554">
        <f>J28/7</f>
        <v>0</v>
      </c>
    </row>
    <row r="29" spans="1:11" ht="20.100000000000001" customHeight="1" x14ac:dyDescent="0.25">
      <c r="A29" s="551" t="s">
        <v>828</v>
      </c>
      <c r="B29" s="552" t="s">
        <v>473</v>
      </c>
      <c r="C29" s="553"/>
      <c r="D29" s="553"/>
      <c r="E29" s="553"/>
      <c r="F29" s="553"/>
      <c r="G29" s="553"/>
      <c r="H29" s="553"/>
      <c r="I29" s="553"/>
      <c r="J29" s="554">
        <f>SUM(C29:I29)</f>
        <v>0</v>
      </c>
      <c r="K29" s="554">
        <f>J29/7</f>
        <v>0</v>
      </c>
    </row>
    <row r="30" spans="1:11" ht="20.100000000000001" customHeight="1" x14ac:dyDescent="0.25">
      <c r="A30" s="551" t="s">
        <v>829</v>
      </c>
      <c r="B30" s="552" t="s">
        <v>665</v>
      </c>
      <c r="C30" s="553"/>
      <c r="D30" s="553"/>
      <c r="E30" s="553"/>
      <c r="F30" s="553"/>
      <c r="G30" s="553"/>
      <c r="H30" s="553"/>
      <c r="I30" s="553"/>
      <c r="J30" s="554">
        <f>SUM(C30:I30)</f>
        <v>0</v>
      </c>
      <c r="K30" s="554">
        <f>J30/7</f>
        <v>0</v>
      </c>
    </row>
    <row r="31" spans="1:11" ht="20.100000000000001" customHeight="1" x14ac:dyDescent="0.25">
      <c r="A31" s="555" t="s">
        <v>830</v>
      </c>
      <c r="B31" s="552" t="s">
        <v>665</v>
      </c>
      <c r="C31" s="554">
        <f t="shared" ref="C31:I31" si="8">MAX(C25-C30,0)</f>
        <v>0</v>
      </c>
      <c r="D31" s="554">
        <f t="shared" si="8"/>
        <v>0</v>
      </c>
      <c r="E31" s="554">
        <f t="shared" si="8"/>
        <v>0</v>
      </c>
      <c r="F31" s="554">
        <f t="shared" si="8"/>
        <v>0</v>
      </c>
      <c r="G31" s="554">
        <f t="shared" si="8"/>
        <v>0</v>
      </c>
      <c r="H31" s="554">
        <f t="shared" si="8"/>
        <v>0</v>
      </c>
      <c r="I31" s="554">
        <f t="shared" si="8"/>
        <v>0</v>
      </c>
      <c r="J31" s="554">
        <f>SUM(C31:I31)</f>
        <v>0</v>
      </c>
      <c r="K31" s="554">
        <f>J31/7</f>
        <v>0</v>
      </c>
    </row>
    <row r="32" spans="1:11" ht="43.05" customHeight="1" x14ac:dyDescent="0.3">
      <c r="A32" s="551" t="s">
        <v>831</v>
      </c>
      <c r="B32" s="552" t="s">
        <v>832</v>
      </c>
      <c r="C32" s="662"/>
      <c r="D32" s="655"/>
      <c r="E32" s="655"/>
      <c r="F32" s="655"/>
      <c r="G32" s="655"/>
      <c r="H32" s="655"/>
      <c r="I32" s="655"/>
      <c r="J32" s="654"/>
      <c r="K32" s="654"/>
    </row>
    <row r="33" spans="1:11" ht="20.100000000000001" customHeight="1" x14ac:dyDescent="0.25">
      <c r="A33" s="549"/>
      <c r="B33" s="549"/>
      <c r="C33" s="549"/>
      <c r="D33" s="549"/>
      <c r="E33" s="549"/>
      <c r="F33" s="549"/>
      <c r="G33" s="549"/>
      <c r="H33" s="549"/>
      <c r="I33" s="549"/>
      <c r="J33" s="549"/>
      <c r="K33" s="549"/>
    </row>
    <row r="34" spans="1:11" ht="22.05" customHeight="1" x14ac:dyDescent="0.3">
      <c r="A34" s="653" t="s">
        <v>833</v>
      </c>
      <c r="B34" s="654"/>
      <c r="C34" s="654"/>
      <c r="D34" s="655"/>
      <c r="E34" s="655"/>
      <c r="F34" s="655"/>
      <c r="G34" s="655"/>
      <c r="H34" s="655"/>
      <c r="I34" s="655"/>
      <c r="J34" s="654"/>
      <c r="K34" s="654"/>
    </row>
    <row r="35" spans="1:11" s="547" customFormat="1" ht="22.05" customHeight="1" x14ac:dyDescent="0.25">
      <c r="A35" s="656" t="s">
        <v>798</v>
      </c>
      <c r="B35" s="657"/>
      <c r="C35" s="657"/>
      <c r="D35" s="657"/>
      <c r="E35" s="657"/>
      <c r="F35" s="657"/>
      <c r="G35" s="657"/>
      <c r="H35" s="657"/>
      <c r="I35" s="657"/>
      <c r="J35" s="657"/>
      <c r="K35" s="657"/>
    </row>
    <row r="36" spans="1:11" ht="20.100000000000001" customHeight="1" x14ac:dyDescent="0.25">
      <c r="A36" s="551" t="s">
        <v>799</v>
      </c>
      <c r="B36" s="552" t="s">
        <v>623</v>
      </c>
      <c r="C36" s="553"/>
      <c r="D36" s="553"/>
      <c r="E36" s="553"/>
      <c r="F36" s="553"/>
      <c r="G36" s="553"/>
      <c r="H36" s="553"/>
      <c r="I36" s="553"/>
      <c r="J36" s="554">
        <f>SUM(C36:I36)</f>
        <v>0</v>
      </c>
      <c r="K36" s="554">
        <f>J36/7</f>
        <v>0</v>
      </c>
    </row>
    <row r="37" spans="1:11" ht="20.100000000000001" customHeight="1" x14ac:dyDescent="0.25">
      <c r="A37" s="551" t="s">
        <v>800</v>
      </c>
      <c r="B37" s="552" t="s">
        <v>801</v>
      </c>
      <c r="C37" s="553"/>
      <c r="D37" s="553"/>
      <c r="E37" s="553"/>
      <c r="F37" s="553"/>
      <c r="G37" s="553"/>
      <c r="H37" s="553"/>
      <c r="I37" s="553"/>
      <c r="J37" s="554"/>
      <c r="K37" s="554">
        <f>IFERROR(AVERAGE(C37:I37),0)</f>
        <v>0</v>
      </c>
    </row>
    <row r="38" spans="1:11" ht="20.100000000000001" customHeight="1" x14ac:dyDescent="0.25">
      <c r="A38" s="555" t="s">
        <v>802</v>
      </c>
      <c r="B38" s="552" t="s">
        <v>803</v>
      </c>
      <c r="C38" s="554">
        <f t="shared" ref="C38:I38" si="9">C36*C37</f>
        <v>0</v>
      </c>
      <c r="D38" s="554">
        <f t="shared" si="9"/>
        <v>0</v>
      </c>
      <c r="E38" s="554">
        <f t="shared" si="9"/>
        <v>0</v>
      </c>
      <c r="F38" s="554">
        <f t="shared" si="9"/>
        <v>0</v>
      </c>
      <c r="G38" s="554">
        <f t="shared" si="9"/>
        <v>0</v>
      </c>
      <c r="H38" s="554">
        <f t="shared" si="9"/>
        <v>0</v>
      </c>
      <c r="I38" s="554">
        <f t="shared" si="9"/>
        <v>0</v>
      </c>
      <c r="J38" s="554">
        <f>SUM(C38:I38)</f>
        <v>0</v>
      </c>
      <c r="K38" s="554">
        <f>J38/7</f>
        <v>0</v>
      </c>
    </row>
    <row r="39" spans="1:11" ht="20.100000000000001" customHeight="1" x14ac:dyDescent="0.25">
      <c r="A39" s="551" t="s">
        <v>804</v>
      </c>
      <c r="B39" s="552" t="s">
        <v>805</v>
      </c>
      <c r="C39" s="553"/>
      <c r="D39" s="553"/>
      <c r="E39" s="553"/>
      <c r="F39" s="553"/>
      <c r="G39" s="553"/>
      <c r="H39" s="553"/>
      <c r="I39" s="553"/>
      <c r="J39" s="554"/>
      <c r="K39" s="554">
        <f>IFERROR(AVERAGE(C39:I39),0)</f>
        <v>0</v>
      </c>
    </row>
    <row r="40" spans="1:11" ht="20.100000000000001" customHeight="1" x14ac:dyDescent="0.25">
      <c r="A40" s="551" t="s">
        <v>806</v>
      </c>
      <c r="B40" s="552" t="s">
        <v>807</v>
      </c>
      <c r="C40" s="553"/>
      <c r="D40" s="553"/>
      <c r="E40" s="553"/>
      <c r="F40" s="553"/>
      <c r="G40" s="553"/>
      <c r="H40" s="553"/>
      <c r="I40" s="553"/>
      <c r="J40" s="554"/>
      <c r="K40" s="554">
        <f>IFERROR(AVERAGE(C40:I40),0)</f>
        <v>0</v>
      </c>
    </row>
    <row r="41" spans="1:11" ht="20.100000000000001" customHeight="1" x14ac:dyDescent="0.25">
      <c r="A41" s="551" t="s">
        <v>808</v>
      </c>
      <c r="B41" s="552" t="s">
        <v>637</v>
      </c>
      <c r="C41" s="553"/>
      <c r="D41" s="553"/>
      <c r="E41" s="553"/>
      <c r="F41" s="553"/>
      <c r="G41" s="553"/>
      <c r="H41" s="553"/>
      <c r="I41" s="553"/>
      <c r="J41" s="554">
        <f>SUM(C41:I41)</f>
        <v>0</v>
      </c>
      <c r="K41" s="554">
        <f>J41/7</f>
        <v>0</v>
      </c>
    </row>
    <row r="42" spans="1:11" ht="20.100000000000001" customHeight="1" x14ac:dyDescent="0.25">
      <c r="A42" s="555" t="s">
        <v>809</v>
      </c>
      <c r="B42" s="552" t="s">
        <v>92</v>
      </c>
      <c r="C42" s="554">
        <f t="shared" ref="C42:I42" si="10">C38*C39</f>
        <v>0</v>
      </c>
      <c r="D42" s="554">
        <f t="shared" si="10"/>
        <v>0</v>
      </c>
      <c r="E42" s="554">
        <f t="shared" si="10"/>
        <v>0</v>
      </c>
      <c r="F42" s="554">
        <f t="shared" si="10"/>
        <v>0</v>
      </c>
      <c r="G42" s="554">
        <f t="shared" si="10"/>
        <v>0</v>
      </c>
      <c r="H42" s="554">
        <f t="shared" si="10"/>
        <v>0</v>
      </c>
      <c r="I42" s="554">
        <f t="shared" si="10"/>
        <v>0</v>
      </c>
      <c r="J42" s="554">
        <f>SUM(C42:I42)</f>
        <v>0</v>
      </c>
      <c r="K42" s="554">
        <f>J42/7</f>
        <v>0</v>
      </c>
    </row>
    <row r="43" spans="1:11" ht="20.100000000000001" customHeight="1" x14ac:dyDescent="0.25">
      <c r="A43" s="555" t="s">
        <v>810</v>
      </c>
      <c r="B43" s="552" t="s">
        <v>473</v>
      </c>
      <c r="C43" s="554">
        <f t="shared" ref="C43:I43" si="11">C38*C40</f>
        <v>0</v>
      </c>
      <c r="D43" s="554">
        <f t="shared" si="11"/>
        <v>0</v>
      </c>
      <c r="E43" s="554">
        <f t="shared" si="11"/>
        <v>0</v>
      </c>
      <c r="F43" s="554">
        <f t="shared" si="11"/>
        <v>0</v>
      </c>
      <c r="G43" s="554">
        <f t="shared" si="11"/>
        <v>0</v>
      </c>
      <c r="H43" s="554">
        <f t="shared" si="11"/>
        <v>0</v>
      </c>
      <c r="I43" s="554">
        <f t="shared" si="11"/>
        <v>0</v>
      </c>
      <c r="J43" s="554">
        <f>SUM(C43:I43)</f>
        <v>0</v>
      </c>
      <c r="K43" s="554">
        <f>J43/7</f>
        <v>0</v>
      </c>
    </row>
    <row r="44" spans="1:11" s="547" customFormat="1" ht="22.05" customHeight="1" x14ac:dyDescent="0.25">
      <c r="A44" s="656" t="s">
        <v>811</v>
      </c>
      <c r="B44" s="657"/>
      <c r="C44" s="657"/>
      <c r="D44" s="657"/>
      <c r="E44" s="657"/>
      <c r="F44" s="657"/>
      <c r="G44" s="657"/>
      <c r="H44" s="657"/>
      <c r="I44" s="657"/>
      <c r="J44" s="657"/>
      <c r="K44" s="657"/>
    </row>
    <row r="45" spans="1:11" ht="20.100000000000001" customHeight="1" x14ac:dyDescent="0.25">
      <c r="A45" s="551" t="s">
        <v>812</v>
      </c>
      <c r="B45" s="552" t="s">
        <v>813</v>
      </c>
      <c r="C45" s="553"/>
      <c r="D45" s="553"/>
      <c r="E45" s="553"/>
      <c r="F45" s="553"/>
      <c r="G45" s="553"/>
      <c r="H45" s="553"/>
      <c r="I45" s="553"/>
      <c r="J45" s="554"/>
      <c r="K45" s="554">
        <f>IFERROR(AVERAGE(C45:I45),0)</f>
        <v>0</v>
      </c>
    </row>
    <row r="46" spans="1:11" ht="20.100000000000001" customHeight="1" x14ac:dyDescent="0.25">
      <c r="A46" s="555" t="s">
        <v>814</v>
      </c>
      <c r="B46" s="552" t="s">
        <v>665</v>
      </c>
      <c r="C46" s="554">
        <f t="shared" ref="C46:I46" si="12">C43*C45/1000</f>
        <v>0</v>
      </c>
      <c r="D46" s="554">
        <f t="shared" si="12"/>
        <v>0</v>
      </c>
      <c r="E46" s="554">
        <f t="shared" si="12"/>
        <v>0</v>
      </c>
      <c r="F46" s="554">
        <f t="shared" si="12"/>
        <v>0</v>
      </c>
      <c r="G46" s="554">
        <f t="shared" si="12"/>
        <v>0</v>
      </c>
      <c r="H46" s="554">
        <f t="shared" si="12"/>
        <v>0</v>
      </c>
      <c r="I46" s="554">
        <f t="shared" si="12"/>
        <v>0</v>
      </c>
      <c r="J46" s="554">
        <f>SUM(C46:I46)</f>
        <v>0</v>
      </c>
      <c r="K46" s="554">
        <f>J46/7</f>
        <v>0</v>
      </c>
    </row>
    <row r="47" spans="1:11" ht="20.100000000000001" customHeight="1" x14ac:dyDescent="0.25">
      <c r="A47" s="551" t="s">
        <v>815</v>
      </c>
      <c r="B47" s="552" t="s">
        <v>816</v>
      </c>
      <c r="C47" s="553"/>
      <c r="D47" s="553"/>
      <c r="E47" s="553"/>
      <c r="F47" s="553"/>
      <c r="G47" s="553"/>
      <c r="H47" s="553"/>
      <c r="I47" s="553"/>
      <c r="J47" s="554"/>
      <c r="K47" s="554">
        <f>IFERROR(AVERAGE(C47:I47),0)</f>
        <v>0</v>
      </c>
    </row>
    <row r="48" spans="1:11" ht="20.100000000000001" customHeight="1" x14ac:dyDescent="0.25">
      <c r="A48" s="555" t="s">
        <v>817</v>
      </c>
      <c r="B48" s="552" t="s">
        <v>665</v>
      </c>
      <c r="C48" s="554">
        <f t="shared" ref="C48:I48" si="13">C42*C47/1000</f>
        <v>0</v>
      </c>
      <c r="D48" s="554">
        <f t="shared" si="13"/>
        <v>0</v>
      </c>
      <c r="E48" s="554">
        <f t="shared" si="13"/>
        <v>0</v>
      </c>
      <c r="F48" s="554">
        <f t="shared" si="13"/>
        <v>0</v>
      </c>
      <c r="G48" s="554">
        <f t="shared" si="13"/>
        <v>0</v>
      </c>
      <c r="H48" s="554">
        <f t="shared" si="13"/>
        <v>0</v>
      </c>
      <c r="I48" s="554">
        <f t="shared" si="13"/>
        <v>0</v>
      </c>
      <c r="J48" s="554">
        <f>SUM(C48:I48)</f>
        <v>0</v>
      </c>
      <c r="K48" s="554">
        <f>J48/7</f>
        <v>0</v>
      </c>
    </row>
    <row r="49" spans="1:11" ht="20.100000000000001" customHeight="1" x14ac:dyDescent="0.25">
      <c r="A49" s="551" t="s">
        <v>818</v>
      </c>
      <c r="B49" s="552" t="s">
        <v>816</v>
      </c>
      <c r="C49" s="553"/>
      <c r="D49" s="553"/>
      <c r="E49" s="553"/>
      <c r="F49" s="553"/>
      <c r="G49" s="553"/>
      <c r="H49" s="553"/>
      <c r="I49" s="553"/>
      <c r="J49" s="554"/>
      <c r="K49" s="554">
        <f>IFERROR(AVERAGE(C49:I49),0)</f>
        <v>0</v>
      </c>
    </row>
    <row r="50" spans="1:11" ht="20.100000000000001" customHeight="1" x14ac:dyDescent="0.25">
      <c r="A50" s="555" t="s">
        <v>819</v>
      </c>
      <c r="B50" s="552" t="s">
        <v>665</v>
      </c>
      <c r="C50" s="554">
        <f t="shared" ref="C50:I50" si="14">C42*C49/1000</f>
        <v>0</v>
      </c>
      <c r="D50" s="554">
        <f t="shared" si="14"/>
        <v>0</v>
      </c>
      <c r="E50" s="554">
        <f t="shared" si="14"/>
        <v>0</v>
      </c>
      <c r="F50" s="554">
        <f t="shared" si="14"/>
        <v>0</v>
      </c>
      <c r="G50" s="554">
        <f t="shared" si="14"/>
        <v>0</v>
      </c>
      <c r="H50" s="554">
        <f t="shared" si="14"/>
        <v>0</v>
      </c>
      <c r="I50" s="554">
        <f t="shared" si="14"/>
        <v>0</v>
      </c>
      <c r="J50" s="554">
        <f>SUM(C50:I50)</f>
        <v>0</v>
      </c>
      <c r="K50" s="554">
        <f>J50/7</f>
        <v>0</v>
      </c>
    </row>
    <row r="51" spans="1:11" ht="20.100000000000001" customHeight="1" x14ac:dyDescent="0.25">
      <c r="A51" s="551" t="s">
        <v>820</v>
      </c>
      <c r="B51" s="552" t="s">
        <v>821</v>
      </c>
      <c r="C51" s="553"/>
      <c r="D51" s="553"/>
      <c r="E51" s="553"/>
      <c r="F51" s="553"/>
      <c r="G51" s="553"/>
      <c r="H51" s="553"/>
      <c r="I51" s="553"/>
      <c r="J51" s="554"/>
      <c r="K51" s="554">
        <f>IFERROR(AVERAGE(C51:I51),0)</f>
        <v>0</v>
      </c>
    </row>
    <row r="52" spans="1:11" ht="20.100000000000001" customHeight="1" x14ac:dyDescent="0.25">
      <c r="A52" s="555" t="s">
        <v>822</v>
      </c>
      <c r="B52" s="552" t="s">
        <v>665</v>
      </c>
      <c r="C52" s="554">
        <f t="shared" ref="C52:I52" si="15">C41*C51/1000</f>
        <v>0</v>
      </c>
      <c r="D52" s="554">
        <f t="shared" si="15"/>
        <v>0</v>
      </c>
      <c r="E52" s="554">
        <f t="shared" si="15"/>
        <v>0</v>
      </c>
      <c r="F52" s="554">
        <f t="shared" si="15"/>
        <v>0</v>
      </c>
      <c r="G52" s="554">
        <f t="shared" si="15"/>
        <v>0</v>
      </c>
      <c r="H52" s="554">
        <f t="shared" si="15"/>
        <v>0</v>
      </c>
      <c r="I52" s="554">
        <f t="shared" si="15"/>
        <v>0</v>
      </c>
      <c r="J52" s="554">
        <f>SUM(C52:I52)</f>
        <v>0</v>
      </c>
      <c r="K52" s="554">
        <f>J52/7</f>
        <v>0</v>
      </c>
    </row>
    <row r="53" spans="1:11" ht="20.100000000000001" customHeight="1" x14ac:dyDescent="0.25">
      <c r="A53" s="551" t="s">
        <v>823</v>
      </c>
      <c r="B53" s="552" t="s">
        <v>665</v>
      </c>
      <c r="C53" s="553"/>
      <c r="D53" s="553"/>
      <c r="E53" s="553"/>
      <c r="F53" s="553"/>
      <c r="G53" s="553"/>
      <c r="H53" s="553"/>
      <c r="I53" s="553"/>
      <c r="J53" s="554">
        <f>SUM(C53:I53)</f>
        <v>0</v>
      </c>
      <c r="K53" s="554">
        <f>J53/7</f>
        <v>0</v>
      </c>
    </row>
    <row r="54" spans="1:11" ht="28.05" customHeight="1" x14ac:dyDescent="0.25">
      <c r="A54" s="555" t="s">
        <v>834</v>
      </c>
      <c r="B54" s="552" t="s">
        <v>665</v>
      </c>
      <c r="C54" s="554">
        <f t="shared" ref="C54:I54" si="16">SUM(C46,C48,C50,C52,C53)</f>
        <v>0</v>
      </c>
      <c r="D54" s="554">
        <f t="shared" si="16"/>
        <v>0</v>
      </c>
      <c r="E54" s="554">
        <f t="shared" si="16"/>
        <v>0</v>
      </c>
      <c r="F54" s="554">
        <f t="shared" si="16"/>
        <v>0</v>
      </c>
      <c r="G54" s="554">
        <f t="shared" si="16"/>
        <v>0</v>
      </c>
      <c r="H54" s="554">
        <f t="shared" si="16"/>
        <v>0</v>
      </c>
      <c r="I54" s="554">
        <f t="shared" si="16"/>
        <v>0</v>
      </c>
      <c r="J54" s="554">
        <f>SUM(C54:I54)</f>
        <v>0</v>
      </c>
      <c r="K54" s="554">
        <f>J54/7</f>
        <v>0</v>
      </c>
    </row>
    <row r="55" spans="1:11" s="547" customFormat="1" ht="22.05" customHeight="1" x14ac:dyDescent="0.25">
      <c r="A55" s="656" t="s">
        <v>825</v>
      </c>
      <c r="B55" s="657"/>
      <c r="C55" s="657"/>
      <c r="D55" s="657"/>
      <c r="E55" s="657"/>
      <c r="F55" s="657"/>
      <c r="G55" s="657"/>
      <c r="H55" s="657"/>
      <c r="I55" s="657"/>
      <c r="J55" s="657"/>
      <c r="K55" s="657"/>
    </row>
    <row r="56" spans="1:11" ht="20.100000000000001" customHeight="1" x14ac:dyDescent="0.25">
      <c r="A56" s="551" t="s">
        <v>826</v>
      </c>
      <c r="B56" s="552" t="s">
        <v>803</v>
      </c>
      <c r="C56" s="553"/>
      <c r="D56" s="553"/>
      <c r="E56" s="553"/>
      <c r="F56" s="553"/>
      <c r="G56" s="553"/>
      <c r="H56" s="553"/>
      <c r="I56" s="553"/>
      <c r="J56" s="554">
        <f>SUM(C56:I56)</f>
        <v>0</v>
      </c>
      <c r="K56" s="554">
        <f>J56/7</f>
        <v>0</v>
      </c>
    </row>
    <row r="57" spans="1:11" ht="20.100000000000001" customHeight="1" x14ac:dyDescent="0.25">
      <c r="A57" s="551" t="s">
        <v>827</v>
      </c>
      <c r="B57" s="552" t="s">
        <v>92</v>
      </c>
      <c r="C57" s="553"/>
      <c r="D57" s="553"/>
      <c r="E57" s="553"/>
      <c r="F57" s="553"/>
      <c r="G57" s="553"/>
      <c r="H57" s="553"/>
      <c r="I57" s="553"/>
      <c r="J57" s="554">
        <f>SUM(C57:I57)</f>
        <v>0</v>
      </c>
      <c r="K57" s="554">
        <f>J57/7</f>
        <v>0</v>
      </c>
    </row>
    <row r="58" spans="1:11" ht="20.100000000000001" customHeight="1" x14ac:dyDescent="0.25">
      <c r="A58" s="551" t="s">
        <v>828</v>
      </c>
      <c r="B58" s="552" t="s">
        <v>473</v>
      </c>
      <c r="C58" s="553"/>
      <c r="D58" s="553"/>
      <c r="E58" s="553"/>
      <c r="F58" s="553"/>
      <c r="G58" s="553"/>
      <c r="H58" s="553"/>
      <c r="I58" s="553"/>
      <c r="J58" s="554">
        <f>SUM(C58:I58)</f>
        <v>0</v>
      </c>
      <c r="K58" s="554">
        <f>J58/7</f>
        <v>0</v>
      </c>
    </row>
    <row r="59" spans="1:11" ht="20.100000000000001" customHeight="1" x14ac:dyDescent="0.25">
      <c r="A59" s="551" t="s">
        <v>829</v>
      </c>
      <c r="B59" s="552" t="s">
        <v>665</v>
      </c>
      <c r="C59" s="553"/>
      <c r="D59" s="553"/>
      <c r="E59" s="553"/>
      <c r="F59" s="553"/>
      <c r="G59" s="553"/>
      <c r="H59" s="553"/>
      <c r="I59" s="553"/>
      <c r="J59" s="554">
        <f>SUM(C59:I59)</f>
        <v>0</v>
      </c>
      <c r="K59" s="554">
        <f>J59/7</f>
        <v>0</v>
      </c>
    </row>
    <row r="60" spans="1:11" ht="20.100000000000001" customHeight="1" x14ac:dyDescent="0.25">
      <c r="A60" s="555" t="s">
        <v>830</v>
      </c>
      <c r="B60" s="552" t="s">
        <v>665</v>
      </c>
      <c r="C60" s="554">
        <f t="shared" ref="C60:I60" si="17">MAX(C54-C59,0)</f>
        <v>0</v>
      </c>
      <c r="D60" s="554">
        <f t="shared" si="17"/>
        <v>0</v>
      </c>
      <c r="E60" s="554">
        <f t="shared" si="17"/>
        <v>0</v>
      </c>
      <c r="F60" s="554">
        <f t="shared" si="17"/>
        <v>0</v>
      </c>
      <c r="G60" s="554">
        <f t="shared" si="17"/>
        <v>0</v>
      </c>
      <c r="H60" s="554">
        <f t="shared" si="17"/>
        <v>0</v>
      </c>
      <c r="I60" s="554">
        <f t="shared" si="17"/>
        <v>0</v>
      </c>
      <c r="J60" s="554">
        <f>SUM(C60:I60)</f>
        <v>0</v>
      </c>
      <c r="K60" s="554">
        <f>J60/7</f>
        <v>0</v>
      </c>
    </row>
    <row r="61" spans="1:11" ht="43.05" customHeight="1" x14ac:dyDescent="0.3">
      <c r="A61" s="551" t="s">
        <v>831</v>
      </c>
      <c r="B61" s="552" t="s">
        <v>832</v>
      </c>
      <c r="C61" s="662"/>
      <c r="D61" s="655"/>
      <c r="E61" s="655"/>
      <c r="F61" s="655"/>
      <c r="G61" s="655"/>
      <c r="H61" s="655"/>
      <c r="I61" s="655"/>
      <c r="J61" s="654"/>
      <c r="K61" s="654"/>
    </row>
    <row r="62" spans="1:11" ht="15" x14ac:dyDescent="0.25">
      <c r="A62" s="549"/>
      <c r="B62" s="549"/>
      <c r="C62" s="549"/>
      <c r="D62" s="549"/>
      <c r="E62" s="549"/>
      <c r="F62" s="549"/>
      <c r="G62" s="549"/>
      <c r="H62" s="549"/>
      <c r="I62" s="549"/>
      <c r="J62" s="549"/>
      <c r="K62" s="549"/>
    </row>
    <row r="63" spans="1:11" ht="22.05" customHeight="1" x14ac:dyDescent="0.3">
      <c r="A63" s="653" t="s">
        <v>835</v>
      </c>
      <c r="B63" s="654"/>
      <c r="C63" s="654"/>
      <c r="D63" s="655"/>
      <c r="E63" s="655"/>
      <c r="F63" s="655"/>
      <c r="G63" s="655"/>
      <c r="H63" s="655"/>
      <c r="I63" s="655"/>
      <c r="J63" s="654"/>
      <c r="K63" s="654"/>
    </row>
    <row r="64" spans="1:11" s="547" customFormat="1" ht="22.05" customHeight="1" x14ac:dyDescent="0.25">
      <c r="A64" s="656" t="s">
        <v>798</v>
      </c>
      <c r="B64" s="657"/>
      <c r="C64" s="657"/>
      <c r="D64" s="657"/>
      <c r="E64" s="657"/>
      <c r="F64" s="657"/>
      <c r="G64" s="657"/>
      <c r="H64" s="657"/>
      <c r="I64" s="657"/>
      <c r="J64" s="657"/>
      <c r="K64" s="657"/>
    </row>
    <row r="65" spans="1:11" ht="20.100000000000001" customHeight="1" x14ac:dyDescent="0.25">
      <c r="A65" s="551" t="s">
        <v>799</v>
      </c>
      <c r="B65" s="552" t="s">
        <v>623</v>
      </c>
      <c r="C65" s="553"/>
      <c r="D65" s="553"/>
      <c r="E65" s="553"/>
      <c r="F65" s="553"/>
      <c r="G65" s="553"/>
      <c r="H65" s="553"/>
      <c r="I65" s="553"/>
      <c r="J65" s="554">
        <f>SUM(C65:I65)</f>
        <v>0</v>
      </c>
      <c r="K65" s="554">
        <f>J65/7</f>
        <v>0</v>
      </c>
    </row>
    <row r="66" spans="1:11" ht="20.100000000000001" customHeight="1" x14ac:dyDescent="0.25">
      <c r="A66" s="551" t="s">
        <v>800</v>
      </c>
      <c r="B66" s="552" t="s">
        <v>801</v>
      </c>
      <c r="C66" s="553"/>
      <c r="D66" s="553"/>
      <c r="E66" s="553"/>
      <c r="F66" s="553"/>
      <c r="G66" s="553"/>
      <c r="H66" s="553"/>
      <c r="I66" s="553"/>
      <c r="J66" s="554"/>
      <c r="K66" s="554">
        <f>IFERROR(AVERAGE(C66:I66),0)</f>
        <v>0</v>
      </c>
    </row>
    <row r="67" spans="1:11" ht="20.100000000000001" customHeight="1" x14ac:dyDescent="0.25">
      <c r="A67" s="555" t="s">
        <v>802</v>
      </c>
      <c r="B67" s="552" t="s">
        <v>803</v>
      </c>
      <c r="C67" s="554">
        <f t="shared" ref="C67:I67" si="18">C65*C66</f>
        <v>0</v>
      </c>
      <c r="D67" s="554">
        <f t="shared" si="18"/>
        <v>0</v>
      </c>
      <c r="E67" s="554">
        <f t="shared" si="18"/>
        <v>0</v>
      </c>
      <c r="F67" s="554">
        <f t="shared" si="18"/>
        <v>0</v>
      </c>
      <c r="G67" s="554">
        <f t="shared" si="18"/>
        <v>0</v>
      </c>
      <c r="H67" s="554">
        <f t="shared" si="18"/>
        <v>0</v>
      </c>
      <c r="I67" s="554">
        <f t="shared" si="18"/>
        <v>0</v>
      </c>
      <c r="J67" s="554">
        <f>SUM(C67:I67)</f>
        <v>0</v>
      </c>
      <c r="K67" s="554">
        <f>J67/7</f>
        <v>0</v>
      </c>
    </row>
    <row r="68" spans="1:11" ht="20.100000000000001" customHeight="1" x14ac:dyDescent="0.25">
      <c r="A68" s="551" t="s">
        <v>804</v>
      </c>
      <c r="B68" s="552" t="s">
        <v>805</v>
      </c>
      <c r="C68" s="553"/>
      <c r="D68" s="553"/>
      <c r="E68" s="553"/>
      <c r="F68" s="553"/>
      <c r="G68" s="553"/>
      <c r="H68" s="553"/>
      <c r="I68" s="553"/>
      <c r="J68" s="554"/>
      <c r="K68" s="554">
        <f>IFERROR(AVERAGE(C68:I68),0)</f>
        <v>0</v>
      </c>
    </row>
    <row r="69" spans="1:11" ht="20.100000000000001" customHeight="1" x14ac:dyDescent="0.25">
      <c r="A69" s="551" t="s">
        <v>806</v>
      </c>
      <c r="B69" s="552" t="s">
        <v>807</v>
      </c>
      <c r="C69" s="553"/>
      <c r="D69" s="553"/>
      <c r="E69" s="553"/>
      <c r="F69" s="553"/>
      <c r="G69" s="553"/>
      <c r="H69" s="553"/>
      <c r="I69" s="553"/>
      <c r="J69" s="554"/>
      <c r="K69" s="554">
        <f>IFERROR(AVERAGE(C69:I69),0)</f>
        <v>0</v>
      </c>
    </row>
    <row r="70" spans="1:11" ht="20.100000000000001" customHeight="1" x14ac:dyDescent="0.25">
      <c r="A70" s="551" t="s">
        <v>808</v>
      </c>
      <c r="B70" s="552" t="s">
        <v>637</v>
      </c>
      <c r="C70" s="553"/>
      <c r="D70" s="553"/>
      <c r="E70" s="553"/>
      <c r="F70" s="553"/>
      <c r="G70" s="553"/>
      <c r="H70" s="553"/>
      <c r="I70" s="553"/>
      <c r="J70" s="554">
        <f>SUM(C70:I70)</f>
        <v>0</v>
      </c>
      <c r="K70" s="554">
        <f>J70/7</f>
        <v>0</v>
      </c>
    </row>
    <row r="71" spans="1:11" ht="20.100000000000001" customHeight="1" x14ac:dyDescent="0.25">
      <c r="A71" s="555" t="s">
        <v>809</v>
      </c>
      <c r="B71" s="552" t="s">
        <v>92</v>
      </c>
      <c r="C71" s="554">
        <f t="shared" ref="C71:I71" si="19">C67*C68</f>
        <v>0</v>
      </c>
      <c r="D71" s="554">
        <f t="shared" si="19"/>
        <v>0</v>
      </c>
      <c r="E71" s="554">
        <f t="shared" si="19"/>
        <v>0</v>
      </c>
      <c r="F71" s="554">
        <f t="shared" si="19"/>
        <v>0</v>
      </c>
      <c r="G71" s="554">
        <f t="shared" si="19"/>
        <v>0</v>
      </c>
      <c r="H71" s="554">
        <f t="shared" si="19"/>
        <v>0</v>
      </c>
      <c r="I71" s="554">
        <f t="shared" si="19"/>
        <v>0</v>
      </c>
      <c r="J71" s="554">
        <f>SUM(C71:I71)</f>
        <v>0</v>
      </c>
      <c r="K71" s="554">
        <f>J71/7</f>
        <v>0</v>
      </c>
    </row>
    <row r="72" spans="1:11" ht="20.100000000000001" customHeight="1" x14ac:dyDescent="0.25">
      <c r="A72" s="555" t="s">
        <v>810</v>
      </c>
      <c r="B72" s="552" t="s">
        <v>473</v>
      </c>
      <c r="C72" s="554">
        <f t="shared" ref="C72:I72" si="20">C67*C69</f>
        <v>0</v>
      </c>
      <c r="D72" s="554">
        <f t="shared" si="20"/>
        <v>0</v>
      </c>
      <c r="E72" s="554">
        <f t="shared" si="20"/>
        <v>0</v>
      </c>
      <c r="F72" s="554">
        <f t="shared" si="20"/>
        <v>0</v>
      </c>
      <c r="G72" s="554">
        <f t="shared" si="20"/>
        <v>0</v>
      </c>
      <c r="H72" s="554">
        <f t="shared" si="20"/>
        <v>0</v>
      </c>
      <c r="I72" s="554">
        <f t="shared" si="20"/>
        <v>0</v>
      </c>
      <c r="J72" s="554">
        <f>SUM(C72:I72)</f>
        <v>0</v>
      </c>
      <c r="K72" s="554">
        <f>J72/7</f>
        <v>0</v>
      </c>
    </row>
    <row r="73" spans="1:11" s="547" customFormat="1" ht="22.05" customHeight="1" x14ac:dyDescent="0.25">
      <c r="A73" s="656" t="s">
        <v>811</v>
      </c>
      <c r="B73" s="657"/>
      <c r="C73" s="657"/>
      <c r="D73" s="657"/>
      <c r="E73" s="657"/>
      <c r="F73" s="657"/>
      <c r="G73" s="657"/>
      <c r="H73" s="657"/>
      <c r="I73" s="657"/>
      <c r="J73" s="657"/>
      <c r="K73" s="657"/>
    </row>
    <row r="74" spans="1:11" ht="20.100000000000001" customHeight="1" x14ac:dyDescent="0.25">
      <c r="A74" s="551" t="s">
        <v>812</v>
      </c>
      <c r="B74" s="552" t="s">
        <v>813</v>
      </c>
      <c r="C74" s="553"/>
      <c r="D74" s="553"/>
      <c r="E74" s="553"/>
      <c r="F74" s="553"/>
      <c r="G74" s="553"/>
      <c r="H74" s="553"/>
      <c r="I74" s="553"/>
      <c r="J74" s="554"/>
      <c r="K74" s="554">
        <f>IFERROR(AVERAGE(C74:I74),0)</f>
        <v>0</v>
      </c>
    </row>
    <row r="75" spans="1:11" ht="20.100000000000001" customHeight="1" x14ac:dyDescent="0.25">
      <c r="A75" s="555" t="s">
        <v>814</v>
      </c>
      <c r="B75" s="552" t="s">
        <v>665</v>
      </c>
      <c r="C75" s="554">
        <f t="shared" ref="C75:I75" si="21">C72*C74/1000</f>
        <v>0</v>
      </c>
      <c r="D75" s="554">
        <f t="shared" si="21"/>
        <v>0</v>
      </c>
      <c r="E75" s="554">
        <f t="shared" si="21"/>
        <v>0</v>
      </c>
      <c r="F75" s="554">
        <f t="shared" si="21"/>
        <v>0</v>
      </c>
      <c r="G75" s="554">
        <f t="shared" si="21"/>
        <v>0</v>
      </c>
      <c r="H75" s="554">
        <f t="shared" si="21"/>
        <v>0</v>
      </c>
      <c r="I75" s="554">
        <f t="shared" si="21"/>
        <v>0</v>
      </c>
      <c r="J75" s="554">
        <f>SUM(C75:I75)</f>
        <v>0</v>
      </c>
      <c r="K75" s="554">
        <f>J75/7</f>
        <v>0</v>
      </c>
    </row>
    <row r="76" spans="1:11" ht="20.100000000000001" customHeight="1" x14ac:dyDescent="0.25">
      <c r="A76" s="551" t="s">
        <v>815</v>
      </c>
      <c r="B76" s="552" t="s">
        <v>816</v>
      </c>
      <c r="C76" s="553"/>
      <c r="D76" s="553"/>
      <c r="E76" s="553"/>
      <c r="F76" s="553"/>
      <c r="G76" s="553"/>
      <c r="H76" s="553"/>
      <c r="I76" s="553"/>
      <c r="J76" s="554"/>
      <c r="K76" s="554">
        <f>IFERROR(AVERAGE(C76:I76),0)</f>
        <v>0</v>
      </c>
    </row>
    <row r="77" spans="1:11" ht="20.100000000000001" customHeight="1" x14ac:dyDescent="0.25">
      <c r="A77" s="555" t="s">
        <v>817</v>
      </c>
      <c r="B77" s="552" t="s">
        <v>665</v>
      </c>
      <c r="C77" s="554">
        <f t="shared" ref="C77:I77" si="22">C71*C76/1000</f>
        <v>0</v>
      </c>
      <c r="D77" s="554">
        <f t="shared" si="22"/>
        <v>0</v>
      </c>
      <c r="E77" s="554">
        <f t="shared" si="22"/>
        <v>0</v>
      </c>
      <c r="F77" s="554">
        <f t="shared" si="22"/>
        <v>0</v>
      </c>
      <c r="G77" s="554">
        <f t="shared" si="22"/>
        <v>0</v>
      </c>
      <c r="H77" s="554">
        <f t="shared" si="22"/>
        <v>0</v>
      </c>
      <c r="I77" s="554">
        <f t="shared" si="22"/>
        <v>0</v>
      </c>
      <c r="J77" s="554">
        <f>SUM(C77:I77)</f>
        <v>0</v>
      </c>
      <c r="K77" s="554">
        <f>J77/7</f>
        <v>0</v>
      </c>
    </row>
    <row r="78" spans="1:11" ht="20.100000000000001" customHeight="1" x14ac:dyDescent="0.25">
      <c r="A78" s="551" t="s">
        <v>818</v>
      </c>
      <c r="B78" s="552" t="s">
        <v>816</v>
      </c>
      <c r="C78" s="553"/>
      <c r="D78" s="553"/>
      <c r="E78" s="553"/>
      <c r="F78" s="553"/>
      <c r="G78" s="553"/>
      <c r="H78" s="553"/>
      <c r="I78" s="553"/>
      <c r="J78" s="554"/>
      <c r="K78" s="554">
        <f>IFERROR(AVERAGE(C78:I78),0)</f>
        <v>0</v>
      </c>
    </row>
    <row r="79" spans="1:11" ht="20.100000000000001" customHeight="1" x14ac:dyDescent="0.25">
      <c r="A79" s="555" t="s">
        <v>819</v>
      </c>
      <c r="B79" s="552" t="s">
        <v>665</v>
      </c>
      <c r="C79" s="554">
        <f t="shared" ref="C79:I79" si="23">C71*C78/1000</f>
        <v>0</v>
      </c>
      <c r="D79" s="554">
        <f t="shared" si="23"/>
        <v>0</v>
      </c>
      <c r="E79" s="554">
        <f t="shared" si="23"/>
        <v>0</v>
      </c>
      <c r="F79" s="554">
        <f t="shared" si="23"/>
        <v>0</v>
      </c>
      <c r="G79" s="554">
        <f t="shared" si="23"/>
        <v>0</v>
      </c>
      <c r="H79" s="554">
        <f t="shared" si="23"/>
        <v>0</v>
      </c>
      <c r="I79" s="554">
        <f t="shared" si="23"/>
        <v>0</v>
      </c>
      <c r="J79" s="554">
        <f>SUM(C79:I79)</f>
        <v>0</v>
      </c>
      <c r="K79" s="554">
        <f>J79/7</f>
        <v>0</v>
      </c>
    </row>
    <row r="80" spans="1:11" ht="20.100000000000001" customHeight="1" x14ac:dyDescent="0.25">
      <c r="A80" s="551" t="s">
        <v>820</v>
      </c>
      <c r="B80" s="552" t="s">
        <v>821</v>
      </c>
      <c r="C80" s="553"/>
      <c r="D80" s="553"/>
      <c r="E80" s="553"/>
      <c r="F80" s="553"/>
      <c r="G80" s="553"/>
      <c r="H80" s="553"/>
      <c r="I80" s="553"/>
      <c r="J80" s="554"/>
      <c r="K80" s="554">
        <f>IFERROR(AVERAGE(C80:I80),0)</f>
        <v>0</v>
      </c>
    </row>
    <row r="81" spans="1:11" ht="20.100000000000001" customHeight="1" x14ac:dyDescent="0.25">
      <c r="A81" s="555" t="s">
        <v>822</v>
      </c>
      <c r="B81" s="552" t="s">
        <v>665</v>
      </c>
      <c r="C81" s="554">
        <f t="shared" ref="C81:I81" si="24">C70*C80/1000</f>
        <v>0</v>
      </c>
      <c r="D81" s="554">
        <f t="shared" si="24"/>
        <v>0</v>
      </c>
      <c r="E81" s="554">
        <f t="shared" si="24"/>
        <v>0</v>
      </c>
      <c r="F81" s="554">
        <f t="shared" si="24"/>
        <v>0</v>
      </c>
      <c r="G81" s="554">
        <f t="shared" si="24"/>
        <v>0</v>
      </c>
      <c r="H81" s="554">
        <f t="shared" si="24"/>
        <v>0</v>
      </c>
      <c r="I81" s="554">
        <f t="shared" si="24"/>
        <v>0</v>
      </c>
      <c r="J81" s="554">
        <f>SUM(C81:I81)</f>
        <v>0</v>
      </c>
      <c r="K81" s="554">
        <f>J81/7</f>
        <v>0</v>
      </c>
    </row>
    <row r="82" spans="1:11" ht="20.100000000000001" customHeight="1" x14ac:dyDescent="0.25">
      <c r="A82" s="551" t="s">
        <v>823</v>
      </c>
      <c r="B82" s="552" t="s">
        <v>665</v>
      </c>
      <c r="C82" s="553"/>
      <c r="D82" s="553"/>
      <c r="E82" s="553"/>
      <c r="F82" s="553"/>
      <c r="G82" s="553"/>
      <c r="H82" s="553"/>
      <c r="I82" s="553"/>
      <c r="J82" s="554">
        <f>SUM(C82:I82)</f>
        <v>0</v>
      </c>
      <c r="K82" s="554">
        <f>J82/7</f>
        <v>0</v>
      </c>
    </row>
    <row r="83" spans="1:11" ht="28.05" customHeight="1" x14ac:dyDescent="0.25">
      <c r="A83" s="555" t="s">
        <v>836</v>
      </c>
      <c r="B83" s="552" t="s">
        <v>665</v>
      </c>
      <c r="C83" s="554">
        <f t="shared" ref="C83:I83" si="25">SUM(C75,C77,C79,C81,C82)</f>
        <v>0</v>
      </c>
      <c r="D83" s="554">
        <f t="shared" si="25"/>
        <v>0</v>
      </c>
      <c r="E83" s="554">
        <f t="shared" si="25"/>
        <v>0</v>
      </c>
      <c r="F83" s="554">
        <f t="shared" si="25"/>
        <v>0</v>
      </c>
      <c r="G83" s="554">
        <f t="shared" si="25"/>
        <v>0</v>
      </c>
      <c r="H83" s="554">
        <f t="shared" si="25"/>
        <v>0</v>
      </c>
      <c r="I83" s="554">
        <f t="shared" si="25"/>
        <v>0</v>
      </c>
      <c r="J83" s="554">
        <f>SUM(C83:I83)</f>
        <v>0</v>
      </c>
      <c r="K83" s="554">
        <f>J83/7</f>
        <v>0</v>
      </c>
    </row>
    <row r="84" spans="1:11" s="547" customFormat="1" ht="22.05" customHeight="1" x14ac:dyDescent="0.25">
      <c r="A84" s="656" t="s">
        <v>825</v>
      </c>
      <c r="B84" s="657"/>
      <c r="C84" s="657"/>
      <c r="D84" s="657"/>
      <c r="E84" s="657"/>
      <c r="F84" s="657"/>
      <c r="G84" s="657"/>
      <c r="H84" s="657"/>
      <c r="I84" s="657"/>
      <c r="J84" s="657"/>
      <c r="K84" s="657"/>
    </row>
    <row r="85" spans="1:11" ht="20.100000000000001" customHeight="1" x14ac:dyDescent="0.25">
      <c r="A85" s="551" t="s">
        <v>826</v>
      </c>
      <c r="B85" s="552" t="s">
        <v>803</v>
      </c>
      <c r="C85" s="553"/>
      <c r="D85" s="553"/>
      <c r="E85" s="553"/>
      <c r="F85" s="553"/>
      <c r="G85" s="553"/>
      <c r="H85" s="553"/>
      <c r="I85" s="553"/>
      <c r="J85" s="554">
        <f>SUM(C85:I85)</f>
        <v>0</v>
      </c>
      <c r="K85" s="554">
        <f>J85/7</f>
        <v>0</v>
      </c>
    </row>
    <row r="86" spans="1:11" ht="20.100000000000001" customHeight="1" x14ac:dyDescent="0.25">
      <c r="A86" s="551" t="s">
        <v>827</v>
      </c>
      <c r="B86" s="552" t="s">
        <v>92</v>
      </c>
      <c r="C86" s="553"/>
      <c r="D86" s="553"/>
      <c r="E86" s="553"/>
      <c r="F86" s="553"/>
      <c r="G86" s="553"/>
      <c r="H86" s="553"/>
      <c r="I86" s="553"/>
      <c r="J86" s="554">
        <f>SUM(C86:I86)</f>
        <v>0</v>
      </c>
      <c r="K86" s="554">
        <f>J86/7</f>
        <v>0</v>
      </c>
    </row>
    <row r="87" spans="1:11" ht="20.100000000000001" customHeight="1" x14ac:dyDescent="0.25">
      <c r="A87" s="551" t="s">
        <v>828</v>
      </c>
      <c r="B87" s="552" t="s">
        <v>473</v>
      </c>
      <c r="C87" s="553"/>
      <c r="D87" s="553"/>
      <c r="E87" s="553"/>
      <c r="F87" s="553"/>
      <c r="G87" s="553"/>
      <c r="H87" s="553"/>
      <c r="I87" s="553"/>
      <c r="J87" s="554">
        <f>SUM(C87:I87)</f>
        <v>0</v>
      </c>
      <c r="K87" s="554">
        <f>J87/7</f>
        <v>0</v>
      </c>
    </row>
    <row r="88" spans="1:11" ht="20.100000000000001" customHeight="1" x14ac:dyDescent="0.25">
      <c r="A88" s="551" t="s">
        <v>829</v>
      </c>
      <c r="B88" s="552" t="s">
        <v>665</v>
      </c>
      <c r="C88" s="553"/>
      <c r="D88" s="553"/>
      <c r="E88" s="553"/>
      <c r="F88" s="553"/>
      <c r="G88" s="553"/>
      <c r="H88" s="553"/>
      <c r="I88" s="553"/>
      <c r="J88" s="554">
        <f>SUM(C88:I88)</f>
        <v>0</v>
      </c>
      <c r="K88" s="554">
        <f>J88/7</f>
        <v>0</v>
      </c>
    </row>
    <row r="89" spans="1:11" ht="20.100000000000001" customHeight="1" x14ac:dyDescent="0.25">
      <c r="A89" s="555" t="s">
        <v>830</v>
      </c>
      <c r="B89" s="552" t="s">
        <v>665</v>
      </c>
      <c r="C89" s="554">
        <f t="shared" ref="C89:I89" si="26">MAX(C83-C88,0)</f>
        <v>0</v>
      </c>
      <c r="D89" s="554">
        <f t="shared" si="26"/>
        <v>0</v>
      </c>
      <c r="E89" s="554">
        <f t="shared" si="26"/>
        <v>0</v>
      </c>
      <c r="F89" s="554">
        <f t="shared" si="26"/>
        <v>0</v>
      </c>
      <c r="G89" s="554">
        <f t="shared" si="26"/>
        <v>0</v>
      </c>
      <c r="H89" s="554">
        <f t="shared" si="26"/>
        <v>0</v>
      </c>
      <c r="I89" s="554">
        <f t="shared" si="26"/>
        <v>0</v>
      </c>
      <c r="J89" s="554">
        <f>SUM(C89:I89)</f>
        <v>0</v>
      </c>
      <c r="K89" s="554">
        <f>J89/7</f>
        <v>0</v>
      </c>
    </row>
    <row r="90" spans="1:11" ht="43.05" customHeight="1" x14ac:dyDescent="0.3">
      <c r="A90" s="551" t="s">
        <v>831</v>
      </c>
      <c r="B90" s="552" t="s">
        <v>832</v>
      </c>
      <c r="C90" s="662"/>
      <c r="D90" s="655"/>
      <c r="E90" s="655"/>
      <c r="F90" s="655"/>
      <c r="G90" s="655"/>
      <c r="H90" s="655"/>
      <c r="I90" s="655"/>
      <c r="J90" s="654"/>
      <c r="K90" s="654"/>
    </row>
    <row r="91" spans="1:11" ht="15" x14ac:dyDescent="0.25">
      <c r="A91" s="549"/>
      <c r="B91" s="549"/>
      <c r="C91" s="549"/>
      <c r="D91" s="549"/>
      <c r="E91" s="549"/>
      <c r="F91" s="549"/>
      <c r="G91" s="549"/>
      <c r="H91" s="549"/>
      <c r="I91" s="549"/>
      <c r="J91" s="549"/>
      <c r="K91" s="549"/>
    </row>
    <row r="92" spans="1:11" ht="22.05" customHeight="1" x14ac:dyDescent="0.3">
      <c r="A92" s="653" t="s">
        <v>837</v>
      </c>
      <c r="B92" s="654"/>
      <c r="C92" s="654"/>
      <c r="D92" s="655"/>
      <c r="E92" s="655"/>
      <c r="F92" s="655"/>
      <c r="G92" s="655"/>
      <c r="H92" s="655"/>
      <c r="I92" s="655"/>
      <c r="J92" s="654"/>
      <c r="K92" s="654"/>
    </row>
    <row r="93" spans="1:11" ht="20.100000000000001" customHeight="1" x14ac:dyDescent="0.25">
      <c r="A93" s="555" t="s">
        <v>838</v>
      </c>
      <c r="B93" s="552" t="s">
        <v>665</v>
      </c>
      <c r="C93" s="554">
        <f t="shared" ref="C93:I93" si="27">C25</f>
        <v>0</v>
      </c>
      <c r="D93" s="554">
        <f t="shared" si="27"/>
        <v>0</v>
      </c>
      <c r="E93" s="554">
        <f t="shared" si="27"/>
        <v>0</v>
      </c>
      <c r="F93" s="554">
        <f t="shared" si="27"/>
        <v>0</v>
      </c>
      <c r="G93" s="554">
        <f t="shared" si="27"/>
        <v>0</v>
      </c>
      <c r="H93" s="554">
        <f t="shared" si="27"/>
        <v>0</v>
      </c>
      <c r="I93" s="554">
        <f t="shared" si="27"/>
        <v>0</v>
      </c>
      <c r="J93" s="554">
        <f t="shared" ref="J93:J101" si="28">SUM(C93:I93)</f>
        <v>0</v>
      </c>
      <c r="K93" s="554">
        <f t="shared" ref="K93:K101" si="29">J93/7</f>
        <v>0</v>
      </c>
    </row>
    <row r="94" spans="1:11" ht="20.100000000000001" customHeight="1" x14ac:dyDescent="0.25">
      <c r="A94" s="555" t="s">
        <v>839</v>
      </c>
      <c r="B94" s="552" t="s">
        <v>665</v>
      </c>
      <c r="C94" s="554">
        <f t="shared" ref="C94:I94" si="30">C54</f>
        <v>0</v>
      </c>
      <c r="D94" s="554">
        <f t="shared" si="30"/>
        <v>0</v>
      </c>
      <c r="E94" s="554">
        <f t="shared" si="30"/>
        <v>0</v>
      </c>
      <c r="F94" s="554">
        <f t="shared" si="30"/>
        <v>0</v>
      </c>
      <c r="G94" s="554">
        <f t="shared" si="30"/>
        <v>0</v>
      </c>
      <c r="H94" s="554">
        <f t="shared" si="30"/>
        <v>0</v>
      </c>
      <c r="I94" s="554">
        <f t="shared" si="30"/>
        <v>0</v>
      </c>
      <c r="J94" s="554">
        <f t="shared" si="28"/>
        <v>0</v>
      </c>
      <c r="K94" s="554">
        <f t="shared" si="29"/>
        <v>0</v>
      </c>
    </row>
    <row r="95" spans="1:11" ht="20.100000000000001" customHeight="1" x14ac:dyDescent="0.25">
      <c r="A95" s="555" t="s">
        <v>840</v>
      </c>
      <c r="B95" s="552" t="s">
        <v>665</v>
      </c>
      <c r="C95" s="554">
        <f t="shared" ref="C95:I95" si="31">C83</f>
        <v>0</v>
      </c>
      <c r="D95" s="554">
        <f t="shared" si="31"/>
        <v>0</v>
      </c>
      <c r="E95" s="554">
        <f t="shared" si="31"/>
        <v>0</v>
      </c>
      <c r="F95" s="554">
        <f t="shared" si="31"/>
        <v>0</v>
      </c>
      <c r="G95" s="554">
        <f t="shared" si="31"/>
        <v>0</v>
      </c>
      <c r="H95" s="554">
        <f t="shared" si="31"/>
        <v>0</v>
      </c>
      <c r="I95" s="554">
        <f t="shared" si="31"/>
        <v>0</v>
      </c>
      <c r="J95" s="554">
        <f t="shared" si="28"/>
        <v>0</v>
      </c>
      <c r="K95" s="554">
        <f t="shared" si="29"/>
        <v>0</v>
      </c>
    </row>
    <row r="96" spans="1:11" ht="28.05" customHeight="1" x14ac:dyDescent="0.25">
      <c r="A96" s="555" t="s">
        <v>841</v>
      </c>
      <c r="B96" s="552" t="s">
        <v>665</v>
      </c>
      <c r="C96" s="554">
        <f t="shared" ref="C96:I96" si="32">SUM(C93:C95)</f>
        <v>0</v>
      </c>
      <c r="D96" s="554">
        <f t="shared" si="32"/>
        <v>0</v>
      </c>
      <c r="E96" s="554">
        <f t="shared" si="32"/>
        <v>0</v>
      </c>
      <c r="F96" s="554">
        <f t="shared" si="32"/>
        <v>0</v>
      </c>
      <c r="G96" s="554">
        <f t="shared" si="32"/>
        <v>0</v>
      </c>
      <c r="H96" s="554">
        <f t="shared" si="32"/>
        <v>0</v>
      </c>
      <c r="I96" s="554">
        <f t="shared" si="32"/>
        <v>0</v>
      </c>
      <c r="J96" s="554">
        <f t="shared" si="28"/>
        <v>0</v>
      </c>
      <c r="K96" s="554">
        <f t="shared" si="29"/>
        <v>0</v>
      </c>
    </row>
    <row r="97" spans="1:11" ht="20.100000000000001" customHeight="1" x14ac:dyDescent="0.25">
      <c r="A97" s="555" t="s">
        <v>842</v>
      </c>
      <c r="B97" s="552" t="s">
        <v>803</v>
      </c>
      <c r="C97" s="554">
        <f t="shared" ref="C97:I97" si="33">SUM(C9,C38,C67)</f>
        <v>0</v>
      </c>
      <c r="D97" s="554">
        <f t="shared" si="33"/>
        <v>0</v>
      </c>
      <c r="E97" s="554">
        <f t="shared" si="33"/>
        <v>0</v>
      </c>
      <c r="F97" s="554">
        <f t="shared" si="33"/>
        <v>0</v>
      </c>
      <c r="G97" s="554">
        <f t="shared" si="33"/>
        <v>0</v>
      </c>
      <c r="H97" s="554">
        <f t="shared" si="33"/>
        <v>0</v>
      </c>
      <c r="I97" s="554">
        <f t="shared" si="33"/>
        <v>0</v>
      </c>
      <c r="J97" s="554">
        <f t="shared" si="28"/>
        <v>0</v>
      </c>
      <c r="K97" s="554">
        <f t="shared" si="29"/>
        <v>0</v>
      </c>
    </row>
    <row r="98" spans="1:11" ht="20.100000000000001" customHeight="1" x14ac:dyDescent="0.25">
      <c r="A98" s="555" t="s">
        <v>809</v>
      </c>
      <c r="B98" s="552" t="s">
        <v>92</v>
      </c>
      <c r="C98" s="554">
        <f t="shared" ref="C98:I99" si="34">SUM(C13,C42,C71)</f>
        <v>0</v>
      </c>
      <c r="D98" s="554">
        <f t="shared" si="34"/>
        <v>0</v>
      </c>
      <c r="E98" s="554">
        <f t="shared" si="34"/>
        <v>0</v>
      </c>
      <c r="F98" s="554">
        <f t="shared" si="34"/>
        <v>0</v>
      </c>
      <c r="G98" s="554">
        <f t="shared" si="34"/>
        <v>0</v>
      </c>
      <c r="H98" s="554">
        <f t="shared" si="34"/>
        <v>0</v>
      </c>
      <c r="I98" s="554">
        <f t="shared" si="34"/>
        <v>0</v>
      </c>
      <c r="J98" s="554">
        <f t="shared" si="28"/>
        <v>0</v>
      </c>
      <c r="K98" s="554">
        <f t="shared" si="29"/>
        <v>0</v>
      </c>
    </row>
    <row r="99" spans="1:11" ht="20.100000000000001" customHeight="1" x14ac:dyDescent="0.25">
      <c r="A99" s="555" t="s">
        <v>810</v>
      </c>
      <c r="B99" s="552" t="s">
        <v>473</v>
      </c>
      <c r="C99" s="554">
        <f t="shared" si="34"/>
        <v>0</v>
      </c>
      <c r="D99" s="554">
        <f t="shared" si="34"/>
        <v>0</v>
      </c>
      <c r="E99" s="554">
        <f t="shared" si="34"/>
        <v>0</v>
      </c>
      <c r="F99" s="554">
        <f t="shared" si="34"/>
        <v>0</v>
      </c>
      <c r="G99" s="554">
        <f t="shared" si="34"/>
        <v>0</v>
      </c>
      <c r="H99" s="554">
        <f t="shared" si="34"/>
        <v>0</v>
      </c>
      <c r="I99" s="554">
        <f t="shared" si="34"/>
        <v>0</v>
      </c>
      <c r="J99" s="554">
        <f t="shared" si="28"/>
        <v>0</v>
      </c>
      <c r="K99" s="554">
        <f t="shared" si="29"/>
        <v>0</v>
      </c>
    </row>
    <row r="100" spans="1:11" ht="20.100000000000001" customHeight="1" x14ac:dyDescent="0.25">
      <c r="A100" s="555" t="s">
        <v>843</v>
      </c>
      <c r="B100" s="552" t="s">
        <v>665</v>
      </c>
      <c r="C100" s="554">
        <f t="shared" ref="C100:I101" si="35">SUM(C30,C59,C88)</f>
        <v>0</v>
      </c>
      <c r="D100" s="554">
        <f t="shared" si="35"/>
        <v>0</v>
      </c>
      <c r="E100" s="554">
        <f t="shared" si="35"/>
        <v>0</v>
      </c>
      <c r="F100" s="554">
        <f t="shared" si="35"/>
        <v>0</v>
      </c>
      <c r="G100" s="554">
        <f t="shared" si="35"/>
        <v>0</v>
      </c>
      <c r="H100" s="554">
        <f t="shared" si="35"/>
        <v>0</v>
      </c>
      <c r="I100" s="554">
        <f t="shared" si="35"/>
        <v>0</v>
      </c>
      <c r="J100" s="554">
        <f t="shared" si="28"/>
        <v>0</v>
      </c>
      <c r="K100" s="554">
        <f t="shared" si="29"/>
        <v>0</v>
      </c>
    </row>
    <row r="101" spans="1:11" ht="28.05" customHeight="1" x14ac:dyDescent="0.25">
      <c r="A101" s="555" t="s">
        <v>844</v>
      </c>
      <c r="B101" s="552" t="s">
        <v>665</v>
      </c>
      <c r="C101" s="554">
        <f t="shared" si="35"/>
        <v>0</v>
      </c>
      <c r="D101" s="554">
        <f t="shared" si="35"/>
        <v>0</v>
      </c>
      <c r="E101" s="554">
        <f t="shared" si="35"/>
        <v>0</v>
      </c>
      <c r="F101" s="554">
        <f t="shared" si="35"/>
        <v>0</v>
      </c>
      <c r="G101" s="554">
        <f t="shared" si="35"/>
        <v>0</v>
      </c>
      <c r="H101" s="554">
        <f t="shared" si="35"/>
        <v>0</v>
      </c>
      <c r="I101" s="554">
        <f t="shared" si="35"/>
        <v>0</v>
      </c>
      <c r="J101" s="554">
        <f t="shared" si="28"/>
        <v>0</v>
      </c>
      <c r="K101" s="554">
        <f t="shared" si="29"/>
        <v>0</v>
      </c>
    </row>
    <row r="102" spans="1:11" ht="15" x14ac:dyDescent="0.25">
      <c r="A102" s="549"/>
      <c r="B102" s="549"/>
      <c r="C102" s="549"/>
      <c r="D102" s="549"/>
      <c r="E102" s="549"/>
      <c r="F102" s="549"/>
      <c r="G102" s="549"/>
      <c r="H102" s="549"/>
      <c r="I102" s="549"/>
      <c r="J102" s="549"/>
      <c r="K102" s="549"/>
    </row>
    <row r="103" spans="1:11" ht="15" x14ac:dyDescent="0.25">
      <c r="A103" s="549"/>
      <c r="B103" s="549"/>
      <c r="C103" s="549"/>
      <c r="D103" s="549"/>
      <c r="E103" s="549"/>
      <c r="F103" s="549"/>
      <c r="G103" s="549"/>
      <c r="H103" s="549"/>
      <c r="I103" s="549"/>
      <c r="J103" s="549"/>
      <c r="K103" s="549"/>
    </row>
    <row r="104" spans="1:11" ht="22.05" customHeight="1" x14ac:dyDescent="0.3">
      <c r="A104" s="653" t="s">
        <v>845</v>
      </c>
      <c r="B104" s="654"/>
      <c r="C104" s="654"/>
      <c r="D104" s="655"/>
      <c r="E104" s="655"/>
      <c r="F104" s="655"/>
      <c r="G104" s="655"/>
      <c r="H104" s="655"/>
      <c r="I104" s="655"/>
      <c r="J104" s="654"/>
      <c r="K104" s="654"/>
    </row>
    <row r="105" spans="1:11" ht="32.1" customHeight="1" x14ac:dyDescent="0.25">
      <c r="A105" s="658" t="s">
        <v>846</v>
      </c>
      <c r="B105" s="659"/>
      <c r="C105" s="659"/>
      <c r="D105" s="659"/>
      <c r="E105" s="659"/>
      <c r="F105" s="659"/>
      <c r="G105" s="659"/>
      <c r="H105" s="659"/>
      <c r="I105" s="659"/>
      <c r="J105" s="659"/>
      <c r="K105" s="660"/>
    </row>
    <row r="106" spans="1:11" ht="21.75" customHeight="1" x14ac:dyDescent="0.25">
      <c r="A106" s="658" t="s">
        <v>847</v>
      </c>
      <c r="B106" s="659"/>
      <c r="C106" s="659"/>
      <c r="D106" s="659"/>
      <c r="E106" s="659"/>
      <c r="F106" s="659"/>
      <c r="G106" s="659"/>
      <c r="H106" s="659"/>
      <c r="I106" s="659"/>
      <c r="J106" s="659"/>
      <c r="K106" s="660"/>
    </row>
    <row r="107" spans="1:11" ht="21.75" customHeight="1" x14ac:dyDescent="0.25">
      <c r="A107" s="658" t="s">
        <v>848</v>
      </c>
      <c r="B107" s="659"/>
      <c r="C107" s="659"/>
      <c r="D107" s="659"/>
      <c r="E107" s="659"/>
      <c r="F107" s="659"/>
      <c r="G107" s="659"/>
      <c r="H107" s="659"/>
      <c r="I107" s="659"/>
      <c r="J107" s="659"/>
      <c r="K107" s="660"/>
    </row>
  </sheetData>
  <mergeCells count="22">
    <mergeCell ref="A107:K107"/>
    <mergeCell ref="A1:K1"/>
    <mergeCell ref="C90:K90"/>
    <mergeCell ref="A6:K6"/>
    <mergeCell ref="C61:K61"/>
    <mergeCell ref="A84:K84"/>
    <mergeCell ref="C32:K32"/>
    <mergeCell ref="A105:K105"/>
    <mergeCell ref="A26:K26"/>
    <mergeCell ref="A55:K55"/>
    <mergeCell ref="A104:K104"/>
    <mergeCell ref="A2:K2"/>
    <mergeCell ref="A5:K5"/>
    <mergeCell ref="A106:K106"/>
    <mergeCell ref="A35:K35"/>
    <mergeCell ref="A63:K63"/>
    <mergeCell ref="A34:K34"/>
    <mergeCell ref="A92:K92"/>
    <mergeCell ref="A15:K15"/>
    <mergeCell ref="A64:K64"/>
    <mergeCell ref="A73:K73"/>
    <mergeCell ref="A44:K44"/>
  </mergeCells>
  <pageMargins left="0.75" right="0.75" top="1" bottom="1" header="0.5" footer="0.5"/>
  <pageSetup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142</vt:i4>
      </vt:variant>
      <vt:variant>
        <vt:lpstr>Plages nommées</vt:lpstr>
      </vt:variant>
      <vt:variant>
        <vt:i4>4</vt:i4>
      </vt:variant>
    </vt:vector>
  </HeadingPairs>
  <TitlesOfParts>
    <vt:vector size="146" baseType="lpstr">
      <vt:lpstr>Bordereau</vt:lpstr>
      <vt:lpstr>Etat du parc</vt:lpstr>
      <vt:lpstr>Etat VFE décret 29 dec 2020</vt:lpstr>
      <vt:lpstr>Offre</vt:lpstr>
      <vt:lpstr>LR1</vt:lpstr>
      <vt:lpstr>LR2</vt:lpstr>
      <vt:lpstr>LR3</vt:lpstr>
      <vt:lpstr>LR4</vt:lpstr>
      <vt:lpstr>LR5</vt:lpstr>
      <vt:lpstr>LR6</vt:lpstr>
      <vt:lpstr>LR7</vt:lpstr>
      <vt:lpstr>LR8</vt:lpstr>
      <vt:lpstr>LR9</vt:lpstr>
      <vt:lpstr>LR10</vt:lpstr>
      <vt:lpstr>LR11</vt:lpstr>
      <vt:lpstr>LR12</vt:lpstr>
      <vt:lpstr>Synthèse LR</vt:lpstr>
      <vt:lpstr>RS1</vt:lpstr>
      <vt:lpstr>RS2</vt:lpstr>
      <vt:lpstr>RS3</vt:lpstr>
      <vt:lpstr>RS4</vt:lpstr>
      <vt:lpstr>RS5</vt:lpstr>
      <vt:lpstr>RS6</vt:lpstr>
      <vt:lpstr>RS7</vt:lpstr>
      <vt:lpstr>RS8</vt:lpstr>
      <vt:lpstr>RS9</vt:lpstr>
      <vt:lpstr>RS10</vt:lpstr>
      <vt:lpstr>Synthèse RS</vt:lpstr>
      <vt:lpstr>SATPS1</vt:lpstr>
      <vt:lpstr>SATPS2</vt:lpstr>
      <vt:lpstr>SATPS3</vt:lpstr>
      <vt:lpstr>Synthèse SATPS</vt:lpstr>
      <vt:lpstr>Synthèse UO</vt:lpstr>
      <vt:lpstr>Personnel hors conduite</vt:lpstr>
      <vt:lpstr>charges d'exploitation LR1</vt:lpstr>
      <vt:lpstr>charges d'exploitation LR2</vt:lpstr>
      <vt:lpstr>charges d'exploitation LR3</vt:lpstr>
      <vt:lpstr>charges d'exploitation LR4</vt:lpstr>
      <vt:lpstr>charges d'exploitation LR5</vt:lpstr>
      <vt:lpstr>charges d'exploitation LR6</vt:lpstr>
      <vt:lpstr>charges d'exploitation LR7</vt:lpstr>
      <vt:lpstr>charges d'exploitation LR8</vt:lpstr>
      <vt:lpstr>charges d'exploitation LR9</vt:lpstr>
      <vt:lpstr>charges d'exploitation LR10</vt:lpstr>
      <vt:lpstr>charges d'exploitation LR11</vt:lpstr>
      <vt:lpstr>charges d'exploitation LR12</vt:lpstr>
      <vt:lpstr>charges d'exploitation RS1</vt:lpstr>
      <vt:lpstr>charges d'exploitation RS2</vt:lpstr>
      <vt:lpstr>charges d'exploitation RS3</vt:lpstr>
      <vt:lpstr>charges d'exploitation RS4</vt:lpstr>
      <vt:lpstr>charges d'exploitation RS5</vt:lpstr>
      <vt:lpstr>charges d'exploitation RS6</vt:lpstr>
      <vt:lpstr>charges d'exploitation RS7</vt:lpstr>
      <vt:lpstr>charges d'exploitation RS8</vt:lpstr>
      <vt:lpstr>charges d'exploitation RS9</vt:lpstr>
      <vt:lpstr>charges d'exploitation RS10</vt:lpstr>
      <vt:lpstr>charges d'exploitation SATPS1</vt:lpstr>
      <vt:lpstr>charges d'exploitation SATPS2</vt:lpstr>
      <vt:lpstr>charges d'exploitation SATPS3</vt:lpstr>
      <vt:lpstr>Charges d'exploitation</vt:lpstr>
      <vt:lpstr>PPI_Biens_de_retour</vt:lpstr>
      <vt:lpstr>PPI_Biens reprise_propres</vt:lpstr>
      <vt:lpstr>Tarifs_new</vt:lpstr>
      <vt:lpstr>Recettes tarifaires_LR1</vt:lpstr>
      <vt:lpstr>Recettes tarifaires_LR2</vt:lpstr>
      <vt:lpstr>Recettes tarifaires_LR3</vt:lpstr>
      <vt:lpstr>Recettes tarifaires_LR4</vt:lpstr>
      <vt:lpstr>Recettes tarifaires_LR5</vt:lpstr>
      <vt:lpstr>Recettes tarifaires_LR6</vt:lpstr>
      <vt:lpstr>Recettes tarifaires_LR7</vt:lpstr>
      <vt:lpstr>Recettes tarifaires_LR8</vt:lpstr>
      <vt:lpstr>Recettes tarifaires_LR9</vt:lpstr>
      <vt:lpstr>Recettes tarifaires_LR10</vt:lpstr>
      <vt:lpstr>Recettes tarifaires_LR11</vt:lpstr>
      <vt:lpstr>Recettes tarifaires_LR12</vt:lpstr>
      <vt:lpstr>Recettes tarifaires_RS1</vt:lpstr>
      <vt:lpstr>Recettes tarifaires_RS2</vt:lpstr>
      <vt:lpstr>Recettes tarifaires_RS3</vt:lpstr>
      <vt:lpstr>Recettes tarifaires_RS4</vt:lpstr>
      <vt:lpstr>Recettes tarifaires_RS5</vt:lpstr>
      <vt:lpstr>Recettes tarifaires_RS6</vt:lpstr>
      <vt:lpstr>Recettes tarifaires_RS7</vt:lpstr>
      <vt:lpstr>Recettes tarifaires_RS8</vt:lpstr>
      <vt:lpstr>Recettes tarifaires_RS9</vt:lpstr>
      <vt:lpstr>Recettes tarifaires_RS10</vt:lpstr>
      <vt:lpstr>Recettes tarifaires_SATPS1</vt:lpstr>
      <vt:lpstr>Recettes tarifaires_SATPS2</vt:lpstr>
      <vt:lpstr>Recettes tarifaires_SATPS3</vt:lpstr>
      <vt:lpstr>Recettes tarifaires_synthèse</vt:lpstr>
      <vt:lpstr>Fréquentation_LR1</vt:lpstr>
      <vt:lpstr>Fréquentation_LR2</vt:lpstr>
      <vt:lpstr>Fréquentation_LR3</vt:lpstr>
      <vt:lpstr>Fréquentation_LR4</vt:lpstr>
      <vt:lpstr>Fréquentation_LR5</vt:lpstr>
      <vt:lpstr>Fréquentation_LR6</vt:lpstr>
      <vt:lpstr>Fréquentation_LR7</vt:lpstr>
      <vt:lpstr>Fréquentation_LR8</vt:lpstr>
      <vt:lpstr>Fréquentation_LR9</vt:lpstr>
      <vt:lpstr>Fréquentation_LR10</vt:lpstr>
      <vt:lpstr>Fréquentation_LR11</vt:lpstr>
      <vt:lpstr>Fréquentation_LR12</vt:lpstr>
      <vt:lpstr>Fréquentation_RS1</vt:lpstr>
      <vt:lpstr>Fréquentation_RS2</vt:lpstr>
      <vt:lpstr>Fréquentation_RS3</vt:lpstr>
      <vt:lpstr>Fréquentation_RS4</vt:lpstr>
      <vt:lpstr>Fréquentation_RS5</vt:lpstr>
      <vt:lpstr>Fréquentation_RS6</vt:lpstr>
      <vt:lpstr>Fréquentation_RS7</vt:lpstr>
      <vt:lpstr>Fréquentation_RS8</vt:lpstr>
      <vt:lpstr>Fréquentation_RS9</vt:lpstr>
      <vt:lpstr>Fréquentation_RS10</vt:lpstr>
      <vt:lpstr>Fréquentation_SATPS1</vt:lpstr>
      <vt:lpstr>Fréquentation_SATPS2</vt:lpstr>
      <vt:lpstr>Fréquentation_SATPS3</vt:lpstr>
      <vt:lpstr>Fréquentation_Synthèse</vt:lpstr>
      <vt:lpstr>CEP LR1</vt:lpstr>
      <vt:lpstr>CEP LR2</vt:lpstr>
      <vt:lpstr>CEP LR3</vt:lpstr>
      <vt:lpstr>CEP LR4</vt:lpstr>
      <vt:lpstr>CEP LR5</vt:lpstr>
      <vt:lpstr>CEP LR6</vt:lpstr>
      <vt:lpstr>CEP LR7</vt:lpstr>
      <vt:lpstr>CEP LR8</vt:lpstr>
      <vt:lpstr>CEP LR9</vt:lpstr>
      <vt:lpstr>CEP LR10</vt:lpstr>
      <vt:lpstr>CEP LR11</vt:lpstr>
      <vt:lpstr>CEP LR12</vt:lpstr>
      <vt:lpstr>CEP RS1</vt:lpstr>
      <vt:lpstr>CEP RS2</vt:lpstr>
      <vt:lpstr>CEP RS3</vt:lpstr>
      <vt:lpstr>CEP RS4</vt:lpstr>
      <vt:lpstr>CEP RS5</vt:lpstr>
      <vt:lpstr>CEP RS6</vt:lpstr>
      <vt:lpstr>CEP RS7</vt:lpstr>
      <vt:lpstr>CEP RS8</vt:lpstr>
      <vt:lpstr>CEP RS9</vt:lpstr>
      <vt:lpstr>CEP RS10</vt:lpstr>
      <vt:lpstr>CEP SATPS1</vt:lpstr>
      <vt:lpstr>CEP SATPS2</vt:lpstr>
      <vt:lpstr>CEP SATPS3</vt:lpstr>
      <vt:lpstr>CEP</vt:lpstr>
      <vt:lpstr>Doublages LR10</vt:lpstr>
      <vt:lpstr>__xlnm.Print_Area_13</vt:lpstr>
      <vt:lpstr>Durée</vt:lpstr>
      <vt:lpstr>'Doublages LR10'!Impression_des_titres</vt:lpstr>
      <vt:lpstr>'Doublages LR10'!Zone_d_impression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Maxime BALLU</dc:creator>
  <cp:lastModifiedBy>Heidia EL-KAOURI</cp:lastModifiedBy>
  <dcterms:created xsi:type="dcterms:W3CDTF">2026-07-07T16:50:53Z</dcterms:created>
  <dcterms:modified xsi:type="dcterms:W3CDTF">2026-08-31T07:29:33Z</dcterms:modified>
</cp:coreProperties>
</file>